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127"/>
  <workbookPr codeName="ThisWorkbook" defaultThemeVersion="153222"/>
  <mc:AlternateContent xmlns:mc="http://schemas.openxmlformats.org/markup-compatibility/2006">
    <mc:Choice Requires="x15">
      <x15ac:absPath xmlns:x15ac="http://schemas.microsoft.com/office/spreadsheetml/2010/11/ac" url="C:\Users\stare_000\Documents\CSU Grad Notes and Documents\Thesis\"/>
    </mc:Choice>
  </mc:AlternateContent>
  <bookViews>
    <workbookView minimized="1" xWindow="0" yWindow="0" windowWidth="20490" windowHeight="7755" tabRatio="722" firstSheet="1" activeTab="1"/>
  </bookViews>
  <sheets>
    <sheet name="Code" sheetId="3" r:id="rId1"/>
    <sheet name="DosCaminosPivot" sheetId="26" r:id="rId2"/>
    <sheet name="Primary Analysis" sheetId="1" r:id="rId3"/>
    <sheet name="Modal Combo Table" sheetId="21" r:id="rId4"/>
    <sheet name="Photo Log" sheetId="14" r:id="rId5"/>
    <sheet name="Dos Caminos ONLY" sheetId="11" r:id="rId6"/>
    <sheet name="Finca Cueva ONLY" sheetId="13" r:id="rId7"/>
    <sheet name="El Mocorral ONLY" sheetId="12" r:id="rId8"/>
    <sheet name="Non-Diagnostic and Body Sherds" sheetId="4" r:id="rId9"/>
    <sheet name="Form 1 Simple OBs" sheetId="16" r:id="rId10"/>
    <sheet name="Form 3 Orejeras" sheetId="17" r:id="rId11"/>
    <sheet name="Form 5 Open Inflected" sheetId="22" r:id="rId12"/>
    <sheet name="Form 7 Simple CBs" sheetId="18" r:id="rId13"/>
    <sheet name="Form 7T Tecomates" sheetId="23" r:id="rId14"/>
    <sheet name="Form 8 CBHS" sheetId="19" r:id="rId15"/>
    <sheet name="Form 9 CCBs" sheetId="10" r:id="rId16"/>
    <sheet name="Form 10 Cuspidor" sheetId="24" r:id="rId17"/>
    <sheet name="Form 12 Everted Neck Jars" sheetId="6" r:id="rId18"/>
  </sheets>
  <calcPr calcId="171027"/>
  <pivotCaches>
    <pivotCache cacheId="14" r:id="rId19"/>
    <pivotCache cacheId="6" r:id="rId20"/>
    <pivotCache cacheId="7" r:id="rId21"/>
    <pivotCache cacheId="8" r:id="rId22"/>
    <pivotCache cacheId="9" r:id="rId23"/>
    <pivotCache cacheId="10" r:id="rId24"/>
    <pivotCache cacheId="11" r:id="rId25"/>
    <pivotCache cacheId="12" r:id="rId26"/>
    <pivotCache cacheId="13" r:id="rId27"/>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8" i="21" l="1"/>
  <c r="AD18" i="21"/>
  <c r="AE18" i="21"/>
  <c r="AF18" i="21"/>
  <c r="AG18" i="21"/>
  <c r="AH18" i="21"/>
  <c r="AI18" i="21"/>
  <c r="AJ18" i="21"/>
  <c r="AK18" i="21"/>
  <c r="AL18" i="21"/>
  <c r="AM18" i="21"/>
  <c r="AN18" i="21"/>
  <c r="AO18" i="21"/>
  <c r="M18" i="21"/>
  <c r="N18" i="21"/>
  <c r="O18" i="21"/>
  <c r="P18" i="21"/>
  <c r="Q18" i="21"/>
  <c r="R18" i="21"/>
  <c r="S18" i="21"/>
  <c r="T18" i="21"/>
  <c r="U18" i="21"/>
  <c r="V18" i="21"/>
  <c r="W18" i="21"/>
  <c r="X18" i="21"/>
  <c r="Y18" i="21"/>
  <c r="Z18" i="21"/>
  <c r="AA18" i="21"/>
  <c r="AB18" i="21"/>
  <c r="D18" i="21"/>
  <c r="E18" i="21"/>
  <c r="F18" i="21"/>
  <c r="G18" i="21"/>
  <c r="H18" i="21"/>
  <c r="I18" i="21"/>
  <c r="J18" i="21"/>
  <c r="K18" i="21"/>
  <c r="L18" i="21"/>
  <c r="C18" i="21"/>
  <c r="D36" i="4" l="1"/>
</calcChain>
</file>

<file path=xl/sharedStrings.xml><?xml version="1.0" encoding="utf-8"?>
<sst xmlns="http://schemas.openxmlformats.org/spreadsheetml/2006/main" count="46550" uniqueCount="2037">
  <si>
    <t>Thesis Data Collection</t>
  </si>
  <si>
    <t>Proyecto Arqueologico Rio Jama</t>
  </si>
  <si>
    <t>Modal Ceramic Analysis</t>
  </si>
  <si>
    <t>Context</t>
  </si>
  <si>
    <t>No. Artifact</t>
  </si>
  <si>
    <t>Drawing?</t>
  </si>
  <si>
    <t>Photo?</t>
  </si>
  <si>
    <t>Nivel I (todos los tiestos)</t>
  </si>
  <si>
    <t>Thickness</t>
  </si>
  <si>
    <t>Weight (g)</t>
  </si>
  <si>
    <t>Thickness (mm)</t>
  </si>
  <si>
    <t>Composition</t>
  </si>
  <si>
    <t>Density</t>
  </si>
  <si>
    <t>Break</t>
  </si>
  <si>
    <t>Firing</t>
  </si>
  <si>
    <t>Texture</t>
  </si>
  <si>
    <t>Other obs.</t>
  </si>
  <si>
    <t>Pasta</t>
  </si>
  <si>
    <t>Acabado de superficie</t>
  </si>
  <si>
    <t>Exterior</t>
  </si>
  <si>
    <t>Interior</t>
  </si>
  <si>
    <t>Nivel II (tiestos decorados)</t>
  </si>
  <si>
    <t>Observations</t>
  </si>
  <si>
    <t>Diseño</t>
  </si>
  <si>
    <t>Ext. elements</t>
  </si>
  <si>
    <t>Ext. placement</t>
  </si>
  <si>
    <t>Int. elements</t>
  </si>
  <si>
    <t>Ext. campos decorativos</t>
  </si>
  <si>
    <t>Int. placement</t>
  </si>
  <si>
    <t>Int. campos decorativos</t>
  </si>
  <si>
    <t>Nivel III (bordes y bases)</t>
  </si>
  <si>
    <t>Length of arc (cm)</t>
  </si>
  <si>
    <t>Arc %</t>
  </si>
  <si>
    <t>Diameter(s) of critical point(s)</t>
  </si>
  <si>
    <t>Border or Base?</t>
  </si>
  <si>
    <t>Class/Contour of Vessel</t>
  </si>
  <si>
    <t>Restricted?</t>
  </si>
  <si>
    <t>Simple, Dependent, Independent?</t>
  </si>
  <si>
    <t>Vert Silhouette</t>
  </si>
  <si>
    <t>Horiz Silhouette</t>
  </si>
  <si>
    <t>Nivel IV (Bordes completos o casi)</t>
  </si>
  <si>
    <t>Height</t>
  </si>
  <si>
    <t>Max Diameter (mm)</t>
  </si>
  <si>
    <t>Height of Crit Point #1 (mm)</t>
  </si>
  <si>
    <t>Height of Crit Point #2 (mm)</t>
  </si>
  <si>
    <t>Height of Crit Point #3 (mm)</t>
  </si>
  <si>
    <t>Other measurements and obs.</t>
  </si>
  <si>
    <t>Nivel III y IV</t>
  </si>
  <si>
    <t>Lip Treatment</t>
  </si>
  <si>
    <t>Neck Treatment</t>
  </si>
  <si>
    <t>Body Treatment</t>
  </si>
  <si>
    <t>Base</t>
  </si>
  <si>
    <t>Appendages (feet, handles, etc.)</t>
  </si>
  <si>
    <t>Cross-References and Notes</t>
  </si>
  <si>
    <t>Notes</t>
  </si>
  <si>
    <t>Cross-References?</t>
  </si>
  <si>
    <t>Munsell color</t>
  </si>
  <si>
    <t>Ext. Munsell</t>
  </si>
  <si>
    <t>Int. Munsell</t>
  </si>
  <si>
    <t>Ext. Munsell color(s)</t>
  </si>
  <si>
    <t>Int. Munsell color(s)</t>
  </si>
  <si>
    <t>Site Code and Full ID</t>
  </si>
  <si>
    <t>[SiteCode]-[Context]-[Sherd#]</t>
  </si>
  <si>
    <t>i.e. M3D2-008-001-621</t>
  </si>
  <si>
    <t>No</t>
  </si>
  <si>
    <t>TBD</t>
  </si>
  <si>
    <t>Drawing#</t>
  </si>
  <si>
    <t>TBP</t>
  </si>
  <si>
    <t>Photo#</t>
  </si>
  <si>
    <t>Provide with</t>
  </si>
  <si>
    <t>1 sig fig</t>
  </si>
  <si>
    <t>i.e. 345.6</t>
  </si>
  <si>
    <t>Use calipers,</t>
  </si>
  <si>
    <t>Enter result with</t>
  </si>
  <si>
    <t>Fine</t>
  </si>
  <si>
    <t>Medium</t>
  </si>
  <si>
    <t>Coarse</t>
  </si>
  <si>
    <t>Hard</t>
  </si>
  <si>
    <t>Soft</t>
  </si>
  <si>
    <t>Complete</t>
  </si>
  <si>
    <t>i.e. 5YR 6/4</t>
  </si>
  <si>
    <t>Size</t>
  </si>
  <si>
    <t>Relative porosity:</t>
  </si>
  <si>
    <t>Clay, not inclusions!</t>
  </si>
  <si>
    <t>Inclusions?</t>
  </si>
  <si>
    <t>Angularity: round,</t>
  </si>
  <si>
    <t>sub-angular, angular</t>
  </si>
  <si>
    <t>Low (&lt; 10%)</t>
  </si>
  <si>
    <t>Medium (10-30%)</t>
  </si>
  <si>
    <t>High (&gt; 30%)</t>
  </si>
  <si>
    <t>Exterior fired</t>
  </si>
  <si>
    <t>Interior fired</t>
  </si>
  <si>
    <t>Frequency (% in matrix)</t>
  </si>
  <si>
    <t>Incomplete</t>
  </si>
  <si>
    <t>None</t>
  </si>
  <si>
    <t>See ext.</t>
  </si>
  <si>
    <t>Smoothed</t>
  </si>
  <si>
    <t>Burnished</t>
  </si>
  <si>
    <t>Polished (highly burnished)</t>
  </si>
  <si>
    <t>Slipped</t>
  </si>
  <si>
    <t>Separate multiple</t>
  </si>
  <si>
    <t>entries with</t>
  </si>
  <si>
    <t>semi-colons</t>
  </si>
  <si>
    <t>Corrugated</t>
  </si>
  <si>
    <t>entries with semi-colons</t>
  </si>
  <si>
    <t>Take average of</t>
  </si>
  <si>
    <t>at least three</t>
  </si>
  <si>
    <t>measurements!</t>
  </si>
  <si>
    <t>Painted</t>
  </si>
  <si>
    <t>Surface color first,</t>
  </si>
  <si>
    <t>then slip color</t>
  </si>
  <si>
    <t>if applicable</t>
  </si>
  <si>
    <t>Incised</t>
  </si>
  <si>
    <t>Just for quality of decoration!</t>
  </si>
  <si>
    <t>Describe in detail in "design"</t>
  </si>
  <si>
    <t>Rim</t>
  </si>
  <si>
    <t>Neck</t>
  </si>
  <si>
    <t>Shoulder</t>
  </si>
  <si>
    <t>Body</t>
  </si>
  <si>
    <t>Modeled</t>
  </si>
  <si>
    <t>Applique: strip, button, anthropomorphic, zoomorphic</t>
  </si>
  <si>
    <t>Combed: wavy lines, diagonal lines</t>
  </si>
  <si>
    <t>Impressed: fingertip, fingernail, large punctate, small punctate, drag and jab</t>
  </si>
  <si>
    <t>Burnished: cross-hatching, wavy lines, zoned</t>
  </si>
  <si>
    <t>Carved: triangular notches, windows, curvilinear notches; Isolated, lines, zones</t>
  </si>
  <si>
    <t>Form?</t>
  </si>
  <si>
    <t>Plate</t>
  </si>
  <si>
    <t>Bowl</t>
  </si>
  <si>
    <t>Olla</t>
  </si>
  <si>
    <t>Bottle</t>
  </si>
  <si>
    <t>NODATA</t>
  </si>
  <si>
    <t>Yes</t>
  </si>
  <si>
    <t>Simple</t>
  </si>
  <si>
    <t>Dependent</t>
  </si>
  <si>
    <t>Independent</t>
  </si>
  <si>
    <t>Rounded</t>
  </si>
  <si>
    <t>Rounded, grooved</t>
  </si>
  <si>
    <t>Flat</t>
  </si>
  <si>
    <t>Flat, grooved</t>
  </si>
  <si>
    <t>Ext. thickening</t>
  </si>
  <si>
    <t>Int. thickening</t>
  </si>
  <si>
    <t>Beveled int.</t>
  </si>
  <si>
    <t>Beveled ext.</t>
  </si>
  <si>
    <t>Tapered</t>
  </si>
  <si>
    <t>Rim Form</t>
  </si>
  <si>
    <t>Direct</t>
  </si>
  <si>
    <t>Flared (&lt; 20deg)</t>
  </si>
  <si>
    <t>Everted straight</t>
  </si>
  <si>
    <t>Everted concave</t>
  </si>
  <si>
    <t>Everted convex</t>
  </si>
  <si>
    <t>Incurved straight</t>
  </si>
  <si>
    <t>Incurved concave</t>
  </si>
  <si>
    <t>Incurved convex</t>
  </si>
  <si>
    <t>Flat, long straight</t>
  </si>
  <si>
    <t>Flat, long convex</t>
  </si>
  <si>
    <t>Flat, short straight</t>
  </si>
  <si>
    <t>Flat, short convex</t>
  </si>
  <si>
    <t>Grooved ext.</t>
  </si>
  <si>
    <t>Border</t>
  </si>
  <si>
    <t>Border and Base</t>
  </si>
  <si>
    <t>Also note iridescence, resist</t>
  </si>
  <si>
    <t>Band or line (#)</t>
  </si>
  <si>
    <t>Direction</t>
  </si>
  <si>
    <t>Wavy?</t>
  </si>
  <si>
    <t>Dots</t>
  </si>
  <si>
    <t>Dotted line(s) (#)</t>
  </si>
  <si>
    <t>Dotted zone(s)</t>
  </si>
  <si>
    <t>Semicircles</t>
  </si>
  <si>
    <t>Stepped fret</t>
  </si>
  <si>
    <t>Spiral curvilinear</t>
  </si>
  <si>
    <t>Spiral rectilinear</t>
  </si>
  <si>
    <t>Complex zoned</t>
  </si>
  <si>
    <t>Motif undefined</t>
  </si>
  <si>
    <t>Painting</t>
  </si>
  <si>
    <t>Incising/Engraving</t>
  </si>
  <si>
    <t>Fine line incised or engraved (#)</t>
  </si>
  <si>
    <t>Wide line incised (#)</t>
  </si>
  <si>
    <t>Parallel lines, diagonal sets or right angles</t>
  </si>
  <si>
    <t>Zones</t>
  </si>
  <si>
    <t>Bands: diagonal, perpendicular horizontal</t>
  </si>
  <si>
    <t>Circles</t>
  </si>
  <si>
    <t>Right triangle</t>
  </si>
  <si>
    <t>Elongated triangle</t>
  </si>
  <si>
    <t>Equilateral triangle</t>
  </si>
  <si>
    <t>Curvilinear triangle</t>
  </si>
  <si>
    <t>Hatching: diagonal, vertical, punctate, dashed</t>
  </si>
  <si>
    <t>Chevron</t>
  </si>
  <si>
    <t>Herringbone</t>
  </si>
  <si>
    <t>X-pattern</t>
  </si>
  <si>
    <t>Lateral s curve (#)</t>
  </si>
  <si>
    <t>Low</t>
  </si>
  <si>
    <t>7.5YR 5/4</t>
  </si>
  <si>
    <t>Some large inclusions (&gt;3mm)</t>
  </si>
  <si>
    <t>7.5YR 6/3</t>
  </si>
  <si>
    <t>Extensive fire-clouding on ext. from use</t>
  </si>
  <si>
    <t>N/A</t>
  </si>
  <si>
    <t>Diameter(s) of critical point(s) (mm)</t>
  </si>
  <si>
    <t>Length of arc (mm)</t>
  </si>
  <si>
    <t>Spherical</t>
  </si>
  <si>
    <t>Ellipsoid</t>
  </si>
  <si>
    <t>Other (specify)</t>
  </si>
  <si>
    <t>Hyperboloid</t>
  </si>
  <si>
    <t>Cylindrical</t>
  </si>
  <si>
    <t>Cubic</t>
  </si>
  <si>
    <t>Height (mm)</t>
  </si>
  <si>
    <t>Lip thickness (mm)</t>
  </si>
  <si>
    <t>Large-mouthed bowl with slight restriction. Lots of exterior post-firing clouding - likely cookware</t>
  </si>
  <si>
    <t>10YR 6/3</t>
  </si>
  <si>
    <t>10YR 6/4</t>
  </si>
  <si>
    <t>10YR 4/2</t>
  </si>
  <si>
    <t>Burnishing on body of bowl - stops at interior crit point</t>
  </si>
  <si>
    <t>Burnished, lines</t>
  </si>
  <si>
    <t>Tapered int.</t>
  </si>
  <si>
    <t>Tapered ext.</t>
  </si>
  <si>
    <t>2.5YR 4/4</t>
  </si>
  <si>
    <t>M3D2-008-004-114</t>
  </si>
  <si>
    <t>Lip, painted band</t>
  </si>
  <si>
    <t>2.5YR 5/6</t>
  </si>
  <si>
    <t>M3D2-008-052-092, 128, 489</t>
  </si>
  <si>
    <t>128, 092, 489</t>
  </si>
  <si>
    <t>M3D2-008-052-613, 211, 591, 083, 079, 085</t>
  </si>
  <si>
    <t>613, 211, 591, 083, 079, 085</t>
  </si>
  <si>
    <t>Very small black and white subangular rock (5%)</t>
  </si>
  <si>
    <t>7.5YR 6/4</t>
  </si>
  <si>
    <t>Polished</t>
  </si>
  <si>
    <t>Reductive fire-clouding on both surfaces. Highly fired, but poor temp control - pulled early once it started reducing?</t>
  </si>
  <si>
    <t>Carved - curvilinear notches</t>
  </si>
  <si>
    <t>Continuous curvilinear notching in horizontal bands - creates a "fish scale" pattern</t>
  </si>
  <si>
    <t>Body, shoulder</t>
  </si>
  <si>
    <t>10R 4/6</t>
  </si>
  <si>
    <t>Painted notch tips</t>
  </si>
  <si>
    <t>Ovoid, inverted</t>
  </si>
  <si>
    <t>Large-mouthed bowl with slight restriction. Elaborated exterior compared to other closed bowls - though it had similar dimensions. Serving ware? Cookware for special occasions? Same vessel as other frags (above entry)</t>
  </si>
  <si>
    <t>Large-mouthed bowl with slight restriction. Elaborated exterior compared to other closed bowls - though it had similar dimensions. Serving ware? Cookware for special occasions? Same vessel as a dozen other frags (below entry)</t>
  </si>
  <si>
    <t>Rounded lip, thickened beveled ext.</t>
  </si>
  <si>
    <t>M3D2-008-004-080</t>
  </si>
  <si>
    <t>Very small, well sorted, black and white subangular rock</t>
  </si>
  <si>
    <t>10R 5/6</t>
  </si>
  <si>
    <t>Vessel Form</t>
  </si>
  <si>
    <t>Closed Bowl</t>
  </si>
  <si>
    <t>Short Necked Jar</t>
  </si>
  <si>
    <t>Open Bowl</t>
  </si>
  <si>
    <t>Jar</t>
  </si>
  <si>
    <t>2.5YR 3/3</t>
  </si>
  <si>
    <t>2.5YR 6/4</t>
  </si>
  <si>
    <t>Slipped, all surfaces</t>
  </si>
  <si>
    <t>Globular jar, short neck and flaring rim.</t>
  </si>
  <si>
    <t>M3D2-008-004-120, 324</t>
  </si>
  <si>
    <t>120, 324</t>
  </si>
  <si>
    <t>Very small and small white subangular, poorly sorted rock (7%)</t>
  </si>
  <si>
    <t>7.5YR 5/6</t>
  </si>
  <si>
    <t>7.5YR 4/6</t>
  </si>
  <si>
    <t xml:space="preserve">Incised </t>
  </si>
  <si>
    <t>Lines, two vertical and one horizontal</t>
  </si>
  <si>
    <t>Base of neck, shoulder</t>
  </si>
  <si>
    <t>330 rim</t>
  </si>
  <si>
    <t>340 rim</t>
  </si>
  <si>
    <t>290 rim</t>
  </si>
  <si>
    <t>110 rim, 93 mouth</t>
  </si>
  <si>
    <t>80 rim, 75 mouth</t>
  </si>
  <si>
    <t>Slipped, lip and ext.</t>
  </si>
  <si>
    <t>Jar with short neck. Only rim and neck present. Slight hint of design on body (incisions), perhaps zoning but too litle to tell</t>
  </si>
  <si>
    <t>M3D2-008-004-084, 090, 097</t>
  </si>
  <si>
    <t>M3D2-008-008-043</t>
  </si>
  <si>
    <t>Very small, well sorted, white subangular rock (10%)</t>
  </si>
  <si>
    <t>Small black and medium white angular rock (7%)</t>
  </si>
  <si>
    <t>Small subangular black and red rock (7%)</t>
  </si>
  <si>
    <t>Small subangular black and beige rock (10%)</t>
  </si>
  <si>
    <t>Porosity</t>
  </si>
  <si>
    <t>7.5YR 4/2</t>
  </si>
  <si>
    <t>Fire-clouding present on interior - reductive?</t>
  </si>
  <si>
    <t>2.5YR 4/8</t>
  </si>
  <si>
    <t>Line, one horizontal</t>
  </si>
  <si>
    <t>Line, one horizontal; two semicircles in parallel with upper row connected; dashes</t>
  </si>
  <si>
    <t>Waves</t>
  </si>
  <si>
    <t>Wave and dash pattern</t>
  </si>
  <si>
    <t>260 rim</t>
  </si>
  <si>
    <t>Vessel Class</t>
  </si>
  <si>
    <t>Open bowl with rim decorations. Highly polished serving vessel - part of an annular base present but not enough for most measurements</t>
  </si>
  <si>
    <t>Annular 5.5mm thick</t>
  </si>
  <si>
    <t>M3D2-008-004-305</t>
  </si>
  <si>
    <t>Slight body articulation - noticeably thicker (8.3mm)</t>
  </si>
  <si>
    <t>Slipped; burnished (high)</t>
  </si>
  <si>
    <t>071, 084, 091, 097</t>
  </si>
  <si>
    <t>2.5YR 5/4</t>
  </si>
  <si>
    <t>5YR 4/4</t>
  </si>
  <si>
    <t>Conic</t>
  </si>
  <si>
    <t>Everted flared</t>
  </si>
  <si>
    <t>Open bowl with rim decorations. Part of an inflection present, noticeably thicker body.</t>
  </si>
  <si>
    <t>Very small white and medium black subangular rock, poorly sorted</t>
  </si>
  <si>
    <t>With complete silhouette, evidently completely fired and thinner in body; thicker and incompletely fired in shoulder and neck</t>
  </si>
  <si>
    <t>Smoothed, partially wiped</t>
  </si>
  <si>
    <t>Some light burnishing present just inside mouth, on shoulder interior</t>
  </si>
  <si>
    <t>185 rim, 138 mouth</t>
  </si>
  <si>
    <t>Slipped, lip and int.</t>
  </si>
  <si>
    <t>Lip Form</t>
  </si>
  <si>
    <t>Thick, wide-mouthed jar, possibly globular. Plainware/storage. Concretions and some ash or cooking debris on both sides - possible artifact of being stored or discarded on one side.</t>
  </si>
  <si>
    <t>Need</t>
  </si>
  <si>
    <t>052- 613, 211, 591, 083, 079, 085, 673, 192; 017-213, 212; 028-225; 015-202</t>
  </si>
  <si>
    <t>052- 128, 092, 489, 673, 192; 017-213, 212; 028-225; 015-202</t>
  </si>
  <si>
    <t>M3D2-008-004-049</t>
  </si>
  <si>
    <t>2.5YR 2.5/1</t>
  </si>
  <si>
    <t>Mostly unfired, only a small interior fired to color of surfaces</t>
  </si>
  <si>
    <t>Burnished (high)</t>
  </si>
  <si>
    <t>2.5YR 3/6</t>
  </si>
  <si>
    <t>2.5YR 3/4</t>
  </si>
  <si>
    <t>Line, one horizontal; wavy line; curvilinear lines; line, one horizontal</t>
  </si>
  <si>
    <t>250 rim</t>
  </si>
  <si>
    <t>Open bowl with rim decorations.</t>
  </si>
  <si>
    <t>M3D2-008-005-008</t>
  </si>
  <si>
    <t>M3D2-008-005-014</t>
  </si>
  <si>
    <t>M3D2-008-004-083</t>
  </si>
  <si>
    <t>Wavy line pattern (2)</t>
  </si>
  <si>
    <t>2.5YR 4/1</t>
  </si>
  <si>
    <t>Line, three horizontal</t>
  </si>
  <si>
    <t>Parallel horizontal lines (3)</t>
  </si>
  <si>
    <t>Open bowl with rim decoration. Interior border is thickened slightly before tapering</t>
  </si>
  <si>
    <t>M3D2-008-052-040, 120, 231</t>
  </si>
  <si>
    <t>040, 120, 231</t>
  </si>
  <si>
    <t>Very small, well sorted, white subangular rock (5%)</t>
  </si>
  <si>
    <t>2.5YR 5/1</t>
  </si>
  <si>
    <t>Platy paste structure</t>
  </si>
  <si>
    <t>5YR 5/4</t>
  </si>
  <si>
    <t>5YR 4/3</t>
  </si>
  <si>
    <t>Wavy line pattern (3)</t>
  </si>
  <si>
    <t>220 rim</t>
  </si>
  <si>
    <t>Open bowl with rim decoration and unique lip treatment, formed by pressing lip inward. Incisions atop it - grip?</t>
  </si>
  <si>
    <t>Carinated Bowl (Cuspidor)</t>
  </si>
  <si>
    <t>M3D2-008-052-228</t>
  </si>
  <si>
    <t>Very small, medium sorted, white subangular rock (7%)</t>
  </si>
  <si>
    <t>5YR 4/2</t>
  </si>
  <si>
    <t>Burnished (medium)</t>
  </si>
  <si>
    <t>Some gold mica (from paste?) visible on both surfaces</t>
  </si>
  <si>
    <t>5YR 5/6</t>
  </si>
  <si>
    <t>Wavy line pattern (1)</t>
  </si>
  <si>
    <t>350 rim</t>
  </si>
  <si>
    <t>Open bowl with wave pattern decoration. This one is more vertical than others - possibly carinated below?</t>
  </si>
  <si>
    <t>M3D2-008-004-434</t>
  </si>
  <si>
    <t>Small subangular black and large angular red rock, poorly sorted</t>
  </si>
  <si>
    <t>10R 5/8</t>
  </si>
  <si>
    <t>Platy paste structure; large angular red rocks occasionally present, jutting through surfaces</t>
  </si>
  <si>
    <t>Hyperbolic</t>
  </si>
  <si>
    <t>Annular Base Open Bowl</t>
  </si>
  <si>
    <t>Open bowl with wave pattern - this time with some annular base articulation.</t>
  </si>
  <si>
    <t>M3D2-008-044-005</t>
  </si>
  <si>
    <t>Very small, well sorted, black subangular rock (3%)</t>
  </si>
  <si>
    <t>Very fine paste, more difficult to break.</t>
  </si>
  <si>
    <t>2.5YR 4/6</t>
  </si>
  <si>
    <t>Lines</t>
  </si>
  <si>
    <t>220 rim, 200 corner</t>
  </si>
  <si>
    <t>Composite</t>
  </si>
  <si>
    <t>Thickened ext.</t>
  </si>
  <si>
    <t>Open bowl with flaring orifice and sharp corner point.</t>
  </si>
  <si>
    <t>M3D2-008-004-431</t>
  </si>
  <si>
    <t>7.5YR 6/6</t>
  </si>
  <si>
    <t>Slipped, burnished (medium)</t>
  </si>
  <si>
    <t>10R 3/4</t>
  </si>
  <si>
    <t>300 rim</t>
  </si>
  <si>
    <t>M3D2-008-004-456</t>
  </si>
  <si>
    <t>M3D2-008-019-164</t>
  </si>
  <si>
    <t>Very small, well sorted, subangular black and medium, poorly sorted, subangular red rock (7%)</t>
  </si>
  <si>
    <t>Slipped; burnished (medium)</t>
  </si>
  <si>
    <t>Slipped, burnished (high)</t>
  </si>
  <si>
    <t>Slip is thin and watery</t>
  </si>
  <si>
    <t>Slip is thin, esp. on exterior</t>
  </si>
  <si>
    <t>Line, two horizontal</t>
  </si>
  <si>
    <t>M3D2-008-028-43</t>
  </si>
  <si>
    <t>Small, well sorted, subrounded red-brown rock (1%)</t>
  </si>
  <si>
    <t>Very low temper amount</t>
  </si>
  <si>
    <t>M3D2-008-034-92</t>
  </si>
  <si>
    <t>Very small, well sorted, black and white subangular rock (5%)</t>
  </si>
  <si>
    <t>10R 4/4</t>
  </si>
  <si>
    <t>10R 3/2</t>
  </si>
  <si>
    <t>Horizontal line</t>
  </si>
  <si>
    <t>M3D2-008-004-510</t>
  </si>
  <si>
    <t>Very small, medium sorted, white subangular, and small, well sorted, black subangular rock (5%)</t>
  </si>
  <si>
    <t>Very dark paste in core (7.5YR 3/1)</t>
  </si>
  <si>
    <t>Either watery slip, or burnishing greatly changes color</t>
  </si>
  <si>
    <t>240 rim</t>
  </si>
  <si>
    <t>M3D2-008-031-91</t>
  </si>
  <si>
    <t>7.5YR 4/3</t>
  </si>
  <si>
    <t>2.5YR 3/2</t>
  </si>
  <si>
    <t>320 rim</t>
  </si>
  <si>
    <t>M3D2-008-006-50</t>
  </si>
  <si>
    <t>Want</t>
  </si>
  <si>
    <t>7.5YR 4/1</t>
  </si>
  <si>
    <t>Almost entirely incompletely fired</t>
  </si>
  <si>
    <t>Polished (medium)</t>
  </si>
  <si>
    <t>M3D2-008-004-430</t>
  </si>
  <si>
    <t>Small, poorly sorted, black, subrounded and very small, poorly sorted, subangular red rock (3%)</t>
  </si>
  <si>
    <t>Slip incompletely covers surfaces, leaving unslipped (but still burnished) portions</t>
  </si>
  <si>
    <t>Good example of incomplete slip coverage (and really a good example that slip exists, at least for brownware)</t>
  </si>
  <si>
    <t>M3D2-008-004-337</t>
  </si>
  <si>
    <t>Small, medium sorted, white subangular, and very small, well sorted, black subangular rock (5%)</t>
  </si>
  <si>
    <t>Line, rectilinear; line, horizontal</t>
  </si>
  <si>
    <t>Double line break</t>
  </si>
  <si>
    <t>M3D2-008-004-298</t>
  </si>
  <si>
    <t>M3D2-008-028-039</t>
  </si>
  <si>
    <t>Very small, well sorted, black subangular rock (5%)</t>
  </si>
  <si>
    <t>5YR 4/6</t>
  </si>
  <si>
    <t>Micaceous surfaces again</t>
  </si>
  <si>
    <t>Parallel horizontal lines (2)</t>
  </si>
  <si>
    <t>M3D2-008-019-166</t>
  </si>
  <si>
    <t>5YR 6/6</t>
  </si>
  <si>
    <t>Slipped; smoothed</t>
  </si>
  <si>
    <t>2.5YR 5/8</t>
  </si>
  <si>
    <t>M3D2-008-049-256</t>
  </si>
  <si>
    <t>Very small and medium, poorly sorted, black subangular rock (5%)</t>
  </si>
  <si>
    <t>Slipped; polished</t>
  </si>
  <si>
    <t>Tapered int.; incurved modeling</t>
  </si>
  <si>
    <t>M3D2-008-052-473</t>
  </si>
  <si>
    <t>Very small, well sorted, white rock (2%)</t>
  </si>
  <si>
    <t>Highly carbonaceous clay, almost entirely unfired/incomplete (5YR 2.5/1)</t>
  </si>
  <si>
    <t>M3D2-008-004-443</t>
  </si>
  <si>
    <t>Lines, concentric curvilinear; line, one horizontal</t>
  </si>
  <si>
    <t>Lines, curvilinear; line, horizontal</t>
  </si>
  <si>
    <t>M3D2-008-004-305, 337</t>
  </si>
  <si>
    <t>M3D2-008-052-491</t>
  </si>
  <si>
    <t>Highly carbonaceous clay, almost entirely unfired/incomplete (5YR 3/1)</t>
  </si>
  <si>
    <t>5YR 6/4</t>
  </si>
  <si>
    <t>210 rim</t>
  </si>
  <si>
    <t>M3D2-008-047-275</t>
  </si>
  <si>
    <t>5YR 6/3</t>
  </si>
  <si>
    <t>Slipped; burnished (low)</t>
  </si>
  <si>
    <t>Slipped: polished</t>
  </si>
  <si>
    <t>M3D2-008-004-205</t>
  </si>
  <si>
    <t>Very small and small, well sorted, subangular white and medium, poorly sorted, subangular red rock (7%)</t>
  </si>
  <si>
    <t>10R 6/6</t>
  </si>
  <si>
    <t>Smoothed; burnished (high)</t>
  </si>
  <si>
    <t>Ext. border is only smoothed, and is lighter (10R 5/8) - burnishing darkens and yellows the surface slip slightly</t>
  </si>
  <si>
    <t>M3D2-008-004-216</t>
  </si>
  <si>
    <t>Difficult to note interior paste due to incomplete firing</t>
  </si>
  <si>
    <t>5YR 2.5/1</t>
  </si>
  <si>
    <t>Unslipped; incomplete firing of interior esp., leading to "false blackware" look</t>
  </si>
  <si>
    <t>Line, one horizontal; serrated line; line, one horizontal</t>
  </si>
  <si>
    <t>Serrated line pattern</t>
  </si>
  <si>
    <t>400 rim</t>
  </si>
  <si>
    <t>M3D2-008-004-328</t>
  </si>
  <si>
    <t>Very small, well sorted, micaceous gold rock (3%)</t>
  </si>
  <si>
    <t>M3D2-008-004-224, 307, 476</t>
  </si>
  <si>
    <t>224, 307, 476</t>
  </si>
  <si>
    <t>5YR 3/1</t>
  </si>
  <si>
    <t>Interior almost entirely unfired</t>
  </si>
  <si>
    <t>5YR 5/2</t>
  </si>
  <si>
    <t>280 rim, 220 shoulder</t>
  </si>
  <si>
    <t>M3D2-008-049-258</t>
  </si>
  <si>
    <t>Very small and small, well sorted, subangular white and medium, poorly sorted, subangular red rock (5%)</t>
  </si>
  <si>
    <t>5YR 3/3</t>
  </si>
  <si>
    <t>5YR 3/2</t>
  </si>
  <si>
    <t>230 rim</t>
  </si>
  <si>
    <t>M3D2-008-004-469</t>
  </si>
  <si>
    <t>170 rim</t>
  </si>
  <si>
    <t>Evidence of articulation at bottom of sherd - makes vessel form unclear.</t>
  </si>
  <si>
    <t>M3D2-008-009-018</t>
  </si>
  <si>
    <t>Very small and small, medium sorted, subangular white and medium, poorly sorted, subangular red rock (2%)</t>
  </si>
  <si>
    <t>2.5YR 4/3</t>
  </si>
  <si>
    <t>10R 3/3</t>
  </si>
  <si>
    <t>Potentially part of an open bowl, or the mouth of a jar.</t>
  </si>
  <si>
    <t>M3D2-008-049-306</t>
  </si>
  <si>
    <t>7.5YR 6/2</t>
  </si>
  <si>
    <t>Some articulation at bottom of sherd, difficult to understand vessel form</t>
  </si>
  <si>
    <t>M3D2-008-052-688</t>
  </si>
  <si>
    <t>Very small and small, medium sorted, subangular white and medium, poorly sorted, subangular red rock (7%)</t>
  </si>
  <si>
    <t>10R 5/4</t>
  </si>
  <si>
    <t>Smoothed, polished</t>
  </si>
  <si>
    <t>M3D2-008-004-073</t>
  </si>
  <si>
    <t>Ext. surface has discoloration - deposition?</t>
  </si>
  <si>
    <t>M3D2-008-051-039, 052-684</t>
  </si>
  <si>
    <t>051, 052</t>
  </si>
  <si>
    <t>039, 684</t>
  </si>
  <si>
    <t>Very small and small, medium sorted, subangular white and medium, poorly sorted, subangular red rock (5%)</t>
  </si>
  <si>
    <t>2.5YR 4/2</t>
  </si>
  <si>
    <t>Line, one horizontal; lines, diagonal parallel; line, one horizontal</t>
  </si>
  <si>
    <t>Diagonal line pattern</t>
  </si>
  <si>
    <t>M3D2-008-006-036</t>
  </si>
  <si>
    <t>M3D2-008-048-215</t>
  </si>
  <si>
    <t>M3D2-008-048-242</t>
  </si>
  <si>
    <t>Very small, well sorted, red and white subangular rock (3%)</t>
  </si>
  <si>
    <t xml:space="preserve">Some strange articulation in body of sherd - difficult to interpret. Appendage? </t>
  </si>
  <si>
    <t>M3D2-008-009-020</t>
  </si>
  <si>
    <t>5YR 3/4</t>
  </si>
  <si>
    <t>M3D2-008-052-214</t>
  </si>
  <si>
    <t>M3D2-008-052-106</t>
  </si>
  <si>
    <t>10R 6/4</t>
  </si>
  <si>
    <t>Very small, well sorted, subangular white and medium, poorly sorted, subangular red rock (5%)</t>
  </si>
  <si>
    <t>M3D2-008-031-097</t>
  </si>
  <si>
    <t>Very small, well sorted, subangular white and small, medium sorted, subangular red rock (7%)</t>
  </si>
  <si>
    <t>M3D2-008-015-222, 017-192</t>
  </si>
  <si>
    <t>015, 017</t>
  </si>
  <si>
    <t>222, 192</t>
  </si>
  <si>
    <t>Very small, medium sorted, white subangular rock (5%)</t>
  </si>
  <si>
    <t>M3D2-008-031-151</t>
  </si>
  <si>
    <t>Very small, well sorted, subrounded black and small, medium sorted, subangular white rock (7%)</t>
  </si>
  <si>
    <t>Parallel horizontal lines</t>
  </si>
  <si>
    <t>M3D2-008-004-486</t>
  </si>
  <si>
    <t>Small subangular black and large angular red rock, poorly sorted (3%)</t>
  </si>
  <si>
    <t>Very low</t>
  </si>
  <si>
    <t>Lip entirely missing from border sherd. Some articulation present.</t>
  </si>
  <si>
    <t>M3D2-008-052-224</t>
  </si>
  <si>
    <t>Very small and small, well sorted, subangular white and black rock (7%)</t>
  </si>
  <si>
    <t>5YR 2.5/2</t>
  </si>
  <si>
    <t>M3D2-008-049-143</t>
  </si>
  <si>
    <t>M3D2-008-017-177</t>
  </si>
  <si>
    <t>Small, medium sorted, white subangular, and very small, well sorted, black subangular rock (10%)</t>
  </si>
  <si>
    <t>5YR 4/1</t>
  </si>
  <si>
    <t>Smoothed; polished</t>
  </si>
  <si>
    <t>M3D2-008-050-064</t>
  </si>
  <si>
    <t>Very small and medium, poorly sorted, white/gray subangular rock (7%)</t>
  </si>
  <si>
    <t>M3D2-008-004-061</t>
  </si>
  <si>
    <t>Very small and small, medium sorted, subangular white and red rock (7%)</t>
  </si>
  <si>
    <t>7.5YR 3/2</t>
  </si>
  <si>
    <t>M3D2-008-004-351</t>
  </si>
  <si>
    <t>Very small, well sorted, subangular white; medium, poorly sorted, angular quartz; small, medium sorted, subangular red rock (5%)</t>
  </si>
  <si>
    <t>Lots of fire-clouding on both surfaces; interior entirely clouded</t>
  </si>
  <si>
    <t>Carved</t>
  </si>
  <si>
    <t>Impressed carving of one horizontal line</t>
  </si>
  <si>
    <t>M3D2-008-004-454</t>
  </si>
  <si>
    <t>2.5YR 6/6</t>
  </si>
  <si>
    <t>Smoothed; burnished (low)</t>
  </si>
  <si>
    <t>Plate/Open Bowl</t>
  </si>
  <si>
    <t>M3D2-008-017-200</t>
  </si>
  <si>
    <t>Very small and small, medium sorted, white/gray subrounded rock (5%)</t>
  </si>
  <si>
    <t>260 rim, 255 shoulder</t>
  </si>
  <si>
    <t>M3D2-008-033-001</t>
  </si>
  <si>
    <t>Very small and small, medium sorted, subangular black and micaceous rock (5%)</t>
  </si>
  <si>
    <t>10YR 7/2</t>
  </si>
  <si>
    <t>7.5YR 5/3</t>
  </si>
  <si>
    <t>350 rim, 340 shoulder</t>
  </si>
  <si>
    <t>Incised int., Painted ext.</t>
  </si>
  <si>
    <t>2.5YR 6/3</t>
  </si>
  <si>
    <t xml:space="preserve">Very muted, pastel colors - post-depositional washing of sherd? Ext. border is painted. </t>
  </si>
  <si>
    <t>Incised, painted</t>
  </si>
  <si>
    <t>Line, one horizontal; paint, band</t>
  </si>
  <si>
    <t>2.5YR 7/4</t>
  </si>
  <si>
    <t>M3D2-008-004-082, 103</t>
  </si>
  <si>
    <t>082, 103</t>
  </si>
  <si>
    <t>Very small and small, medium sorted, white/gray subrounded and large, poorly sorted, rounded, gray and red rock (10%)</t>
  </si>
  <si>
    <t>5YR 5/3</t>
  </si>
  <si>
    <t>Very uneven firing completion.</t>
  </si>
  <si>
    <t>Scraped</t>
  </si>
  <si>
    <t>5YR 6/2</t>
  </si>
  <si>
    <t>Smoothed; burnished (very low)</t>
  </si>
  <si>
    <t>400 rim, 420 shoulder</t>
  </si>
  <si>
    <t>Painted lip</t>
  </si>
  <si>
    <t>Inverted flared</t>
  </si>
  <si>
    <t>Closed Bowl, High Shoulder</t>
  </si>
  <si>
    <t>Very small and small, medium sorted, white/gray subrounded and large, poorly sorted, rounded, gray and black rock (10%)</t>
  </si>
  <si>
    <t>Porous, high frequency of inclusions. "Utility paste"?</t>
  </si>
  <si>
    <t>Partially smoothed</t>
  </si>
  <si>
    <t>7.5YR 5/2</t>
  </si>
  <si>
    <t>Generally darkened on exterior - fire clouding, or generally ashy from use</t>
  </si>
  <si>
    <t>405 rim, 425 shoulder</t>
  </si>
  <si>
    <t>Small and medium, poorly sorted, gray/red/black subangular and large, poorly sorted, rounded red-orange rock (12%)</t>
  </si>
  <si>
    <t>Very coarse, chunky paste. Different color (yellower) than most other pastes seen. Large inclusions - river rock?</t>
  </si>
  <si>
    <t>Smoothed, scraped</t>
  </si>
  <si>
    <t>Exterior spalling from cooking use, possibly due to large inclusions. Inclusions easily seen through both surfaces, despite smoothing out.</t>
  </si>
  <si>
    <t>5YR 5/1</t>
  </si>
  <si>
    <t>360 rim, 395 shoulder</t>
  </si>
  <si>
    <t>M3D2-008-004-342, 421</t>
  </si>
  <si>
    <t>342, 421</t>
  </si>
  <si>
    <t>Exterior spalling from cooking use, possibly due to large inclusions. Possibly stretching during cooking?  Inclusions easily seen through both surfaces, despite smoothing out.</t>
  </si>
  <si>
    <t>360 rim, 385 shoulder</t>
  </si>
  <si>
    <t>M3D2-008-004-122</t>
  </si>
  <si>
    <t>340 rim, 380 shoulder</t>
  </si>
  <si>
    <t>More restricted than other examples.</t>
  </si>
  <si>
    <t>Light spalling from cooking.</t>
  </si>
  <si>
    <t>380 rim, 420 shoulder</t>
  </si>
  <si>
    <t>M3D2-008-004-072</t>
  </si>
  <si>
    <t>7.5YR 7/3</t>
  </si>
  <si>
    <t>Smoothed; burnished (medium)</t>
  </si>
  <si>
    <t>7.5YR 5/1</t>
  </si>
  <si>
    <t>380 rim, 400 shoulder</t>
  </si>
  <si>
    <t>M3D2-008-004-315, 357</t>
  </si>
  <si>
    <t>315, 357</t>
  </si>
  <si>
    <t>Small and medium, poorly sorted, gray/red/black subangular and large, poorly sorted, rounded red-orange rock (7%)</t>
  </si>
  <si>
    <t>5YR 7/3</t>
  </si>
  <si>
    <t>400 rim, 405 shoulder</t>
  </si>
  <si>
    <t>10R 6/8</t>
  </si>
  <si>
    <t>M3D2-008-004-195</t>
  </si>
  <si>
    <t>300 rim, 320 shoulder</t>
  </si>
  <si>
    <t>M3D2-008-004-089</t>
  </si>
  <si>
    <t>240 rim, 265 shoulder</t>
  </si>
  <si>
    <t>Painted lip, ext.</t>
  </si>
  <si>
    <t>Smoothed, burnished (low)</t>
  </si>
  <si>
    <t>M3D2-008-004-462</t>
  </si>
  <si>
    <t>G2 5/5PB</t>
  </si>
  <si>
    <t>310 rim, 335 shoulder</t>
  </si>
  <si>
    <t>2.5YR 7/6</t>
  </si>
  <si>
    <t>Smaller version with defined shoulder.</t>
  </si>
  <si>
    <t>M3D2-008-004-069</t>
  </si>
  <si>
    <t>Small, poorly sorted, black, subrounded and small, poorly sorted, subangular red rock (5%)</t>
  </si>
  <si>
    <t>High-fired, "seared" incomplete look</t>
  </si>
  <si>
    <t>105 rim, 78 mouth</t>
  </si>
  <si>
    <t>M3D2-008-004-210</t>
  </si>
  <si>
    <t>Platy, relatively porous - not as well fired as other examples</t>
  </si>
  <si>
    <t>Smoothed, partially slipped</t>
  </si>
  <si>
    <t>2.5YR 6/1</t>
  </si>
  <si>
    <t>Some discoloration of slip, not quite fire-clouding but perhaps an artifact of partial reduction</t>
  </si>
  <si>
    <t>150 rim, 110 mouth</t>
  </si>
  <si>
    <t>Longer neck, less flared than others. Also poorer paste than seen elsewhere - practice? An earlier vessel? A relatively inexperienced artisan?</t>
  </si>
  <si>
    <t>M3D2-008-004-283</t>
  </si>
  <si>
    <t>Interior body completely missing - only neck and border visible.</t>
  </si>
  <si>
    <t>130 rim, 92 mouth</t>
  </si>
  <si>
    <t>Int. slipped, burnished (high)</t>
  </si>
  <si>
    <t>Border slip is watery and thin - partially fire-clouded</t>
  </si>
  <si>
    <t>Ext. smoothed</t>
  </si>
  <si>
    <t>M3B4-031-006-019, 029</t>
  </si>
  <si>
    <t>019, 029</t>
  </si>
  <si>
    <t>Small and medium, poorly sorted, gray/red/black subrounded rock (8%)</t>
  </si>
  <si>
    <t>Coarse, platy paste, with big inclusions - produced onsite? Poorer access to good clay?</t>
  </si>
  <si>
    <t>Scraped, smoothed</t>
  </si>
  <si>
    <t>Rough treatment, perhaps by production and deposition</t>
  </si>
  <si>
    <t>Combed</t>
  </si>
  <si>
    <t>Zig-zag W</t>
  </si>
  <si>
    <t>Zig-zag (note W or Z)</t>
  </si>
  <si>
    <t>Design likely carved out while clay was still wet</t>
  </si>
  <si>
    <t>250 rim, 210 mouth</t>
  </si>
  <si>
    <t>M3D2-008-004-067</t>
  </si>
  <si>
    <t>10YR 6/2</t>
  </si>
  <si>
    <t>290 rim, 275 mouth, 325 shoulder</t>
  </si>
  <si>
    <t>Inverted straight</t>
  </si>
  <si>
    <t>Smoothed, burnished (high)</t>
  </si>
  <si>
    <t>Flat, ext. thickening</t>
  </si>
  <si>
    <t>M3D2-008-004-477</t>
  </si>
  <si>
    <t>2.5YR 5/3</t>
  </si>
  <si>
    <t>270 rim, 240 mouth, 270 shoulder</t>
  </si>
  <si>
    <t>Flat, int. and ext. thickening</t>
  </si>
  <si>
    <t>Band, one horizontal</t>
  </si>
  <si>
    <t>Painted, lip</t>
  </si>
  <si>
    <t>M3D2-008-052-103, 104, 226</t>
  </si>
  <si>
    <t>103, 104, 226</t>
  </si>
  <si>
    <t>Reduced paste? Could be more completely fired than thought…</t>
  </si>
  <si>
    <t>Burnished (very high)</t>
  </si>
  <si>
    <t>Slipped; burnished (very high)</t>
  </si>
  <si>
    <t>Exterior surface is "marbled", perhaps due to combination of firing, burnishing, and/or watery slip.</t>
  </si>
  <si>
    <t>Incised int., ext.</t>
  </si>
  <si>
    <t>Open Bowl, Simple</t>
  </si>
  <si>
    <t>Marbling of exterior surface is worth clarification - does this come from reduction? Is it perhaps intentional?</t>
  </si>
  <si>
    <t>M3D2-008-051-038</t>
  </si>
  <si>
    <t>Very small, well sorted, white subangular rock (3%)</t>
  </si>
  <si>
    <t>M3D2-008-004-147</t>
  </si>
  <si>
    <t>M3D2-008-004-209</t>
  </si>
  <si>
    <t>10R 3/6</t>
  </si>
  <si>
    <t>Exterior surface has large rounded lump, which was slipped - large inclusion?</t>
  </si>
  <si>
    <t>Interior incised design is "classic Chorrera" - zig-zags and curves, quite irregular.</t>
  </si>
  <si>
    <t>"Classic Chorrera" motif</t>
  </si>
  <si>
    <t>Border, body</t>
  </si>
  <si>
    <t>See also DSCN1612 (from Casa del Alabado)</t>
  </si>
  <si>
    <t>M3D2-008-004-118</t>
  </si>
  <si>
    <t>Very small and small, well sorted, black and white subangular rock (5%)</t>
  </si>
  <si>
    <t>Burnishing occurred after modelling of rim and puncturing hole</t>
  </si>
  <si>
    <t>Punctured</t>
  </si>
  <si>
    <t>Puncture hole through border</t>
  </si>
  <si>
    <t>Hole</t>
  </si>
  <si>
    <t>Line, one horizontal; motif undefined</t>
  </si>
  <si>
    <t>Undefined, perhaps spiral or fluid motif</t>
  </si>
  <si>
    <t>Elaboration/molding performed for hole makes rim sizing difficult. Possibly an irregularly shaped vertical silhouette owing to distinctive punctured hole. Is the hole for string/storage? Only one seen on comlete vessels. See also DSCN1612 (from Casa del Alabado)</t>
  </si>
  <si>
    <t>Very small, well sorted, black and micaceous gold rock (3%)</t>
  </si>
  <si>
    <t>Possibly reduced firing</t>
  </si>
  <si>
    <t>M3D2-008-004-092</t>
  </si>
  <si>
    <t>M3D2-008-052-115</t>
  </si>
  <si>
    <t>Partially reduced - good example of the difference between oxidized and reduced reactions of this paste</t>
  </si>
  <si>
    <t>Perfect example of the color change burnishing provides - darker and richer color</t>
  </si>
  <si>
    <t>"Clean" version of the lateral S/wavy line pattern</t>
  </si>
  <si>
    <t>270 rim</t>
  </si>
  <si>
    <t>Wavy line; curvilinear lines; line, one horizontal</t>
  </si>
  <si>
    <t>M3D2-008-017-175</t>
  </si>
  <si>
    <t>Generally low porosity but with pockets of large pores. Unfired central paste is unusally light (5YR 7/1)</t>
  </si>
  <si>
    <t>Very small, well sorted, subangular black and medium, poorly sorted, subangular red rock (5%)</t>
  </si>
  <si>
    <t>Smoothed; polished (low)</t>
  </si>
  <si>
    <t>M3D2-008-052-233, 234</t>
  </si>
  <si>
    <t>233, 234</t>
  </si>
  <si>
    <t>Smoothed; burnished (very high)</t>
  </si>
  <si>
    <t>Perhaps due to firing, interior looks more reductive, exterior looks oxidated - fired upside-down?</t>
  </si>
  <si>
    <t>310 rim</t>
  </si>
  <si>
    <t>Ellipsoid, vertical</t>
  </si>
  <si>
    <t>Scalloped lip</t>
  </si>
  <si>
    <t>Unique scalloped rim, created by impressing clay at regualr intervals around the tapered rim. Evidence of a point of articulation at the base of the sherd - likely an annular base.</t>
  </si>
  <si>
    <t>M3D2-008-004-200</t>
  </si>
  <si>
    <t>Ext. incision does not follow the whole length</t>
  </si>
  <si>
    <t>M3D2-008-049-129</t>
  </si>
  <si>
    <t>Impressed</t>
  </si>
  <si>
    <t>M3D2-008-004-278, 398, 437, 444</t>
  </si>
  <si>
    <t>278, 398, 437, 444</t>
  </si>
  <si>
    <t>M3D2-008-006-051</t>
  </si>
  <si>
    <t>Very small, well sorted, white, gray, and red subangular rock (3%)</t>
  </si>
  <si>
    <t>M3D2-008-017-187</t>
  </si>
  <si>
    <t>M3D2-008-017-189</t>
  </si>
  <si>
    <t>Line, one horizontal; lines, single herringbone; line, one horizontal</t>
  </si>
  <si>
    <t>Single herringbone</t>
  </si>
  <si>
    <t>M3D2-008-017-187, 189</t>
  </si>
  <si>
    <t>M3D2-008-006-051, M3D2-008-017-189</t>
  </si>
  <si>
    <t>M3D2-008-006-051, M3D2-008-017-187</t>
  </si>
  <si>
    <t>Open bowl with herringbone incision motif and modeled lip that gives a wavy, scalloped-like appearance. Possibly the same vessel (at least the same technique) as those in 008-017.</t>
  </si>
  <si>
    <t>Open bowl with herringbone incision motif and modeled lip that gives a wavy, scalloped-like appearance. Possibly the same vessel (at least the same technique) as those in 008-006.</t>
  </si>
  <si>
    <t>Modeled lip, wavy scalloped</t>
  </si>
  <si>
    <t>235 rim</t>
  </si>
  <si>
    <t>Incised int.</t>
  </si>
  <si>
    <t>M3D2-008-006-040, 052</t>
  </si>
  <si>
    <t>040, 052</t>
  </si>
  <si>
    <t>M3D2-008-004-058</t>
  </si>
  <si>
    <t>Very small, well sorted, gray subangular rock (3%)</t>
  </si>
  <si>
    <t>Almost entirely incompletely fired - reduced?</t>
  </si>
  <si>
    <t>Fire-clouding present on exterior - reductive?</t>
  </si>
  <si>
    <t>2015-2016</t>
  </si>
  <si>
    <t>M3D2-008-022-169</t>
  </si>
  <si>
    <t>2.5YR 6/2</t>
  </si>
  <si>
    <t>Slipped; polished (low)</t>
  </si>
  <si>
    <t>M3D2-008-004-068</t>
  </si>
  <si>
    <t>Very small, well sorted, gray subangular and micaceous gold rock (3%)</t>
  </si>
  <si>
    <t>M3D2-008-052-220</t>
  </si>
  <si>
    <t>Small, medium sorted, gray subangular rock (3%)</t>
  </si>
  <si>
    <t>Line, one curvilinear; zig zag W, curvilinear; dots, below zig zags</t>
  </si>
  <si>
    <t>Zig zag W with dotted peaks</t>
  </si>
  <si>
    <t>M3D2-008-042-004</t>
  </si>
  <si>
    <t>Very small, well sorted, gray subangular, and medium, medium sorted, light-gray subrounded rock (5%)</t>
  </si>
  <si>
    <t>Smoothed, polished (low)</t>
  </si>
  <si>
    <t>Incised, impressed</t>
  </si>
  <si>
    <t>Line, one horizontal; X-pattern; impressed band, one horizontal</t>
  </si>
  <si>
    <t>360 rim</t>
  </si>
  <si>
    <t>M3D2-008-006-044</t>
  </si>
  <si>
    <t>Very small, well sorted, gray subangular, and medium, medium sorted, red subrounded rock (5%)</t>
  </si>
  <si>
    <t>M3D2-008-006-057</t>
  </si>
  <si>
    <t>Very small, well sorted, subangular black and large, poorly sorted, subangular red rock (5%)</t>
  </si>
  <si>
    <t>M3D2-008-006-042</t>
  </si>
  <si>
    <t>Some "marbling" on both surfaces</t>
  </si>
  <si>
    <t>Parallel lateral S curves (3)</t>
  </si>
  <si>
    <t>Line, one horizontal; lateral S curve; dotted lateral S curve; impressed band, one horizontal</t>
  </si>
  <si>
    <t>Unique dotted-line S-curves, flanking a central incised S curve</t>
  </si>
  <si>
    <t>M3D2-008-049, 051, 052-030, 082, 086, 132, 159, 178, 481, 597, 683</t>
  </si>
  <si>
    <t>049, 051, 052</t>
  </si>
  <si>
    <t>030, 082, 086, 132, 159, 178, 481, 597, 683</t>
  </si>
  <si>
    <t>Body is completely fired but thickened articulated ares are not</t>
  </si>
  <si>
    <t>Slipped; polished (medium)</t>
  </si>
  <si>
    <t>Parallel lines (3); obtuse angles</t>
  </si>
  <si>
    <t>Overlapping/criss-crossing parallel lines</t>
  </si>
  <si>
    <t>Interior incisions on body of bowl, resembling textile or woven basket; exterior on rim</t>
  </si>
  <si>
    <t>265 rim, 283 shoulder, 263 hip, 295 base</t>
  </si>
  <si>
    <t>Ovoid</t>
  </si>
  <si>
    <t>Incised ext.</t>
  </si>
  <si>
    <t>Slipped, polished (medium)</t>
  </si>
  <si>
    <t>Closed Bowl with Annular Base</t>
  </si>
  <si>
    <t>Unique closed bowl with annular base. Complete profile. Squat form, with interior incisions on "face" of bowl. Presence of annular base on this squat closed bowl brings up questions of which vessel forms could have had an annular-base variant.</t>
  </si>
  <si>
    <t>M3D2-008-004-280</t>
  </si>
  <si>
    <t>M3D2-008-019-165</t>
  </si>
  <si>
    <t>M3D2-008-019-175, 180</t>
  </si>
  <si>
    <t>175, 180</t>
  </si>
  <si>
    <t>Very small, well sorted, subangular white and large, poorly sorted, subangular red rock (5%)</t>
  </si>
  <si>
    <t>M3D2-008-006-067</t>
  </si>
  <si>
    <t>"Clean" version of the lateral S/wavy line pattern, but only with curvilinear additions under wavy line</t>
  </si>
  <si>
    <t>M3D2-008-052-125</t>
  </si>
  <si>
    <t>Line, one horizontal; impressed band, one horizontal</t>
  </si>
  <si>
    <t>M3D2-008-015-223</t>
  </si>
  <si>
    <t>M3D2-008-015-096</t>
  </si>
  <si>
    <t>M3D2-008-017-171</t>
  </si>
  <si>
    <t>M3D2-008-051-031</t>
  </si>
  <si>
    <t>Line, four horizontal</t>
  </si>
  <si>
    <t>M3D2-008-004-241, 249, 291</t>
  </si>
  <si>
    <t>241, 249, 291</t>
  </si>
  <si>
    <t>Very small and small, medium sorted, black subangular rock (3%)</t>
  </si>
  <si>
    <t>M3D2-008-004-310</t>
  </si>
  <si>
    <t>M3D2-008-017-201</t>
  </si>
  <si>
    <t>280 rim</t>
  </si>
  <si>
    <t>M3D2-008-049-128, 050-055</t>
  </si>
  <si>
    <t>049, 050</t>
  </si>
  <si>
    <t>128, 055</t>
  </si>
  <si>
    <t>Very small, well sorted, white subangular rock (2%)</t>
  </si>
  <si>
    <t>7.5YR 2.5/1</t>
  </si>
  <si>
    <t>Impressed int.</t>
  </si>
  <si>
    <t>M3D2-008-006-059, 063</t>
  </si>
  <si>
    <t>059, 063</t>
  </si>
  <si>
    <t>5YR 5/8</t>
  </si>
  <si>
    <t>M3D2-008-034-083</t>
  </si>
  <si>
    <t>10R 4/8</t>
  </si>
  <si>
    <t>Parallel curve</t>
  </si>
  <si>
    <t>180 rim</t>
  </si>
  <si>
    <t>M3D2-008-031-096</t>
  </si>
  <si>
    <t>M3D2-008-006-068</t>
  </si>
  <si>
    <t>Very small, well sorted, subangular white and medium, poorly sorted, subangular black rock (5%)</t>
  </si>
  <si>
    <t>5YR 6/1</t>
  </si>
  <si>
    <t>2.5YR 3/1</t>
  </si>
  <si>
    <t>M3D2-008-031-095</t>
  </si>
  <si>
    <t>Incised ext., incised and impressed int.</t>
  </si>
  <si>
    <t>M3D2-008-017-186</t>
  </si>
  <si>
    <t>150 rim</t>
  </si>
  <si>
    <t>Plate?</t>
  </si>
  <si>
    <t>M3D2-008-031-156</t>
  </si>
  <si>
    <t>Quartz and biotite?</t>
  </si>
  <si>
    <t>2.5YR 5/2</t>
  </si>
  <si>
    <t>Polished (high)</t>
  </si>
  <si>
    <t>Partial blackening on both surfaces</t>
  </si>
  <si>
    <t>Adornment</t>
  </si>
  <si>
    <t>Orejera</t>
  </si>
  <si>
    <t>M3D2-008-031-149</t>
  </si>
  <si>
    <t>50 rim, 39 interior, 45 base</t>
  </si>
  <si>
    <t>148, 154</t>
  </si>
  <si>
    <t>M3D2-008-031-148, 154</t>
  </si>
  <si>
    <t>Slipped; polished (high)</t>
  </si>
  <si>
    <t>45 rim, 35 interior, 40 base</t>
  </si>
  <si>
    <t>M3B4-031-029-094, 095, 096</t>
  </si>
  <si>
    <t>094, 095, 096</t>
  </si>
  <si>
    <t>Very small, well sorted, gray and black subrounded rock (3%)</t>
  </si>
  <si>
    <t>45 rim, 37 interior, 40 base</t>
  </si>
  <si>
    <t>M3B4-031-029-093</t>
  </si>
  <si>
    <t>60 rim</t>
  </si>
  <si>
    <t>M3D2-008-048-217</t>
  </si>
  <si>
    <t>7.5YR 7/2</t>
  </si>
  <si>
    <t>40 rim, 35 interior, 35 base</t>
  </si>
  <si>
    <t>M3D2-008-048-283</t>
  </si>
  <si>
    <t>Small, medium sorted, red and gray subrounded rock (3%)</t>
  </si>
  <si>
    <t>50 rim</t>
  </si>
  <si>
    <t>Noticeably thicker (2x). Still similar diameter and shape to expected form, leading me to believe it's still an orejera frag and not a different vessel form.</t>
  </si>
  <si>
    <t>M3D2-008-048-221</t>
  </si>
  <si>
    <t>Smoothed; scraped</t>
  </si>
  <si>
    <t>45 rim</t>
  </si>
  <si>
    <t>Non-Diagnostic, Body Sherd Analysis</t>
  </si>
  <si>
    <t>M3D2-008-052-080, 097, 221</t>
  </si>
  <si>
    <t>080, 097, 221</t>
  </si>
  <si>
    <t>Fourteen fragments associated with this vessel.</t>
  </si>
  <si>
    <t>Platy paste</t>
  </si>
  <si>
    <t>EKG zigzag</t>
  </si>
  <si>
    <t>130 rim, 148 shoulder</t>
  </si>
  <si>
    <t>Painted lip, incised ext.</t>
  </si>
  <si>
    <t>Slipped ext.</t>
  </si>
  <si>
    <t>M3D2-008-052-FLOT</t>
  </si>
  <si>
    <t># of Artifacts</t>
  </si>
  <si>
    <t>Floated non-diagnostics from C52.</t>
  </si>
  <si>
    <t>M3D2-008-050-044</t>
  </si>
  <si>
    <t>Smoothed, burnished (med)</t>
  </si>
  <si>
    <t xml:space="preserve">7.5YR 5/3 </t>
  </si>
  <si>
    <t>Band</t>
  </si>
  <si>
    <t>M3D2-009-049-170</t>
  </si>
  <si>
    <t>One very large subrounded black rock in temper, protruding slightly from interior</t>
  </si>
  <si>
    <t>Small, medium sorted, grey and red subangular rock (5%)</t>
  </si>
  <si>
    <t>M3D2-008-050-052</t>
  </si>
  <si>
    <t>Very small, well sorted, black subangular and small, medium sorted, white subangular rock (5%)</t>
  </si>
  <si>
    <t>Incisions, two lines</t>
  </si>
  <si>
    <t>M3D2-008-050-045</t>
  </si>
  <si>
    <t>Small, medium sorted, grey and white subangular rock (5%)</t>
  </si>
  <si>
    <t>M3D2-008-050-054</t>
  </si>
  <si>
    <t>Small and medium, medium sorted, grey and red subangular rock (5%)</t>
  </si>
  <si>
    <t>M3D2-008-050-046</t>
  </si>
  <si>
    <t>M3D2-008-050-051</t>
  </si>
  <si>
    <t>Small and medium, medium sorted, grey subangular rock (7%)</t>
  </si>
  <si>
    <t>M3D2-008-050-047</t>
  </si>
  <si>
    <t>Medium and large, medium sorted, dark grey and quartz rock (7%)</t>
  </si>
  <si>
    <t>Border?</t>
  </si>
  <si>
    <t>Possible neck/rim elaboration and partial border, or a jar or olla.</t>
  </si>
  <si>
    <t>M3D2-008-050-053</t>
  </si>
  <si>
    <t>M3D2-008-050-065</t>
  </si>
  <si>
    <t>Small and medium, medium sorted, gray/red/black subangular rock (5%)</t>
  </si>
  <si>
    <t>115 waist</t>
  </si>
  <si>
    <t>Annular</t>
  </si>
  <si>
    <t>Annular Base Bowl, Unknown Restriction</t>
  </si>
  <si>
    <t>Non-diagnostic borders and body sherds from C22.</t>
  </si>
  <si>
    <t>M3B4-031-006-025</t>
  </si>
  <si>
    <t>Somewhat platy break on interior</t>
  </si>
  <si>
    <t>220 base, 155 waist</t>
  </si>
  <si>
    <t>Annular Base</t>
  </si>
  <si>
    <t>M3B4-031-020-050</t>
  </si>
  <si>
    <t>Have</t>
  </si>
  <si>
    <t>Very small and small, well sorted, subrounded white rock (5%)</t>
  </si>
  <si>
    <t>150 base, 135 waist</t>
  </si>
  <si>
    <t>M3B4-031-022-009, 015, 016, 017-007,026-007</t>
  </si>
  <si>
    <t>Open Bowl with Annular Base</t>
  </si>
  <si>
    <t>Potentially part of the same open bowl as cross-reference. Squat annular base bowl.</t>
  </si>
  <si>
    <t>017, 022, 026</t>
  </si>
  <si>
    <t>Very small and small, well sorted, subangular white rock (5%)</t>
  </si>
  <si>
    <t>Paste is entirely dark grey</t>
  </si>
  <si>
    <t>Non-diagnostic borders and body sherds from M3B4-031.</t>
  </si>
  <si>
    <t>Line, one horizontal; unknown</t>
  </si>
  <si>
    <t>Unique incisions on interior of bowl, with abstract design, possibly accidental.</t>
  </si>
  <si>
    <t>280 rim, 150 waist, 165 base</t>
  </si>
  <si>
    <t>M3B4-031-046-019</t>
  </si>
  <si>
    <t>Ext. heavily fire clouded</t>
  </si>
  <si>
    <t>105 rim</t>
  </si>
  <si>
    <t>Small open bowl, much smaller than average.</t>
  </si>
  <si>
    <t>M3B4-031-029-198</t>
  </si>
  <si>
    <t>M3B4-031-016-005, 025-025</t>
  </si>
  <si>
    <t>016, 025</t>
  </si>
  <si>
    <t>005, 025</t>
  </si>
  <si>
    <t>Very small, medium well sorted, subrounded white rock (7%)</t>
  </si>
  <si>
    <t>M3B4-031-029-195</t>
  </si>
  <si>
    <t>M3B4-031-029-197</t>
  </si>
  <si>
    <t>Very small, well sorted, subangular black and white rock (5%)</t>
  </si>
  <si>
    <t>Intended horizontal incision along border - small temper chip seems to have interrupted this action.</t>
  </si>
  <si>
    <t>Open Bowl, Flat Walls</t>
  </si>
  <si>
    <t>Open bowl with everted, flat walls. Slight articulation in sherd toward base.</t>
  </si>
  <si>
    <t>M3B4-031-021-050</t>
  </si>
  <si>
    <t>10R 4/1</t>
  </si>
  <si>
    <t>M3B4-031-025-024</t>
  </si>
  <si>
    <t>M3B4-031-029-196</t>
  </si>
  <si>
    <t>Painted ext., incised int.</t>
  </si>
  <si>
    <t>Int. thickening, everted straight</t>
  </si>
  <si>
    <t>Profile has thickened interior along border.</t>
  </si>
  <si>
    <t>M3B4-031-029-199</t>
  </si>
  <si>
    <t>Very small and small, medium well sorted, subangular white and black rock (5%)</t>
  </si>
  <si>
    <t>M3B4-031-026-008</t>
  </si>
  <si>
    <t>Profile has slightly flaring lip.</t>
  </si>
  <si>
    <t>M3B4-031-022-003</t>
  </si>
  <si>
    <t>Lip only present enough for profile.</t>
  </si>
  <si>
    <t>M3B4-031-029-080</t>
  </si>
  <si>
    <t>Very small, medium well sorted, gray and black subangular rock (3%)</t>
  </si>
  <si>
    <t>10R 2.5/1</t>
  </si>
  <si>
    <t>180 base, 164 waist</t>
  </si>
  <si>
    <t>M3B4-031-021-048</t>
  </si>
  <si>
    <t>M3B4-031-045-014, 016</t>
  </si>
  <si>
    <t>014, 016</t>
  </si>
  <si>
    <t>Very small, well sorted, subangular white and black rock (5%): occasional large red angular rock</t>
  </si>
  <si>
    <t>A few large inclusions present embedded in surface/paste</t>
  </si>
  <si>
    <t>Some use wear may be present on interior bowl surface</t>
  </si>
  <si>
    <t>145 base, 125 waist</t>
  </si>
  <si>
    <t>M3B4-031-024-017</t>
  </si>
  <si>
    <t>140 base, 125 waist</t>
  </si>
  <si>
    <t>M3B4-031-006-031</t>
  </si>
  <si>
    <t>Very small, medium well sorted, gray and black subangular rock (5%)</t>
  </si>
  <si>
    <t>150 base, 137 waist</t>
  </si>
  <si>
    <t>M3B4-031-006-002, 004</t>
  </si>
  <si>
    <t>002, 004</t>
  </si>
  <si>
    <t>145 base</t>
  </si>
  <si>
    <t>M3B4-031-045-007, 008, 009, 011</t>
  </si>
  <si>
    <t>007, 008, 009, 011</t>
  </si>
  <si>
    <t>10R 5/1</t>
  </si>
  <si>
    <t>Smoothed; slipped</t>
  </si>
  <si>
    <t>25 base</t>
  </si>
  <si>
    <t>Globular</t>
  </si>
  <si>
    <t>Globular Base</t>
  </si>
  <si>
    <t>Small body sherd with flat, globular base on it. Unfortunately no determination of vessel is possible.</t>
  </si>
  <si>
    <t>M3B4-031-028-084, 029-081</t>
  </si>
  <si>
    <t>028, 029</t>
  </si>
  <si>
    <t>084, 081</t>
  </si>
  <si>
    <t>Very small, well sorted, white and gray subangular rock (5%)</t>
  </si>
  <si>
    <t>Polished (low)</t>
  </si>
  <si>
    <t>90 base</t>
  </si>
  <si>
    <t>Flat Base</t>
  </si>
  <si>
    <t>Small flat base sherd</t>
  </si>
  <si>
    <t>M3B4-031-014-003, 015-001</t>
  </si>
  <si>
    <t>014, 015</t>
  </si>
  <si>
    <t>003, 001</t>
  </si>
  <si>
    <t>Difficult to discern motif.</t>
  </si>
  <si>
    <t>Line, two horizontal; lines, three horizontal with some hatching</t>
  </si>
  <si>
    <t>Lines, hatching</t>
  </si>
  <si>
    <t>Base?</t>
  </si>
  <si>
    <t>Annular?</t>
  </si>
  <si>
    <t>Annular Base?</t>
  </si>
  <si>
    <t>Possible annular base sherd. Difficult to identify, may be a border. Exterior incisions are reminiscent of annular bases in Dos Caminos</t>
  </si>
  <si>
    <t>M3B4-031-006-016, 018</t>
  </si>
  <si>
    <t>016, 018</t>
  </si>
  <si>
    <t>240 rim, 260 shoulder</t>
  </si>
  <si>
    <t>Ellipsoidal</t>
  </si>
  <si>
    <t>Nicked ext. shoulder</t>
  </si>
  <si>
    <t>Nicked high-shoulder bowl with slight restriction. Reflective of southern contacts?</t>
  </si>
  <si>
    <t>M3B4-031-029-084</t>
  </si>
  <si>
    <t>260 rim, 282 shoulder</t>
  </si>
  <si>
    <t>M3B4-031-006-026</t>
  </si>
  <si>
    <t>210 base</t>
  </si>
  <si>
    <t>Possible undecorated base sherd. Interior swiping/treatment resembles other bases.</t>
  </si>
  <si>
    <t>M3B4-031-014-026</t>
  </si>
  <si>
    <t>220 base</t>
  </si>
  <si>
    <t>M3B4-031-006-027</t>
  </si>
  <si>
    <t>M3B4-031-023-018</t>
  </si>
  <si>
    <t>Very small, medium well sorted, gray subangular rock (5%)</t>
  </si>
  <si>
    <t>M3B4-031-006-008</t>
  </si>
  <si>
    <t>M3B4-031-022-013</t>
  </si>
  <si>
    <t>Small, medium sorted, subangular gray rock (7%)</t>
  </si>
  <si>
    <t>M3B4-031-037-Bead</t>
  </si>
  <si>
    <t>Bead</t>
  </si>
  <si>
    <t>Ceramic bead with small holes in each end, and one larger (2mm) hole in the wall of the bead.</t>
  </si>
  <si>
    <t>M3D2-008-NON1</t>
  </si>
  <si>
    <t>M3B4-031-NON1</t>
  </si>
  <si>
    <t>M3D2-008-022-310</t>
  </si>
  <si>
    <t>M3D2-008-NON2</t>
  </si>
  <si>
    <t>M3D2-008-NON3</t>
  </si>
  <si>
    <t>M3D2-008-NON4</t>
  </si>
  <si>
    <t>M3D2-008-006-NON</t>
  </si>
  <si>
    <t>M3D2-008-005-NON</t>
  </si>
  <si>
    <t>Non-diagnostic borders and body sherds from M3D2-008.</t>
  </si>
  <si>
    <t>Non-diagnostic borders and body sherds from M3D2-008, C6.</t>
  </si>
  <si>
    <t>Non-diagnostic borders and body sherds from M3D2-008, C5 - RSNC.</t>
  </si>
  <si>
    <t>M3D2-008-019-NON</t>
  </si>
  <si>
    <t>Non-diagnostic borders and body sherds from M3D2-008, C19 - Unit 3. One corrugated sherd.</t>
  </si>
  <si>
    <t>M3D2-008-052-133</t>
  </si>
  <si>
    <t>Two paste colors present in body vs. base - differentially fired?</t>
  </si>
  <si>
    <t>Brownware - burnished not slipped</t>
  </si>
  <si>
    <t>Very difficult to discern motif.</t>
  </si>
  <si>
    <t>M3D2-008-004-498</t>
  </si>
  <si>
    <t>Open Bowl, Inflected w Annular Base</t>
  </si>
  <si>
    <t>zig-zag and line (feather?)</t>
  </si>
  <si>
    <t>Lines, curvilinear</t>
  </si>
  <si>
    <t>270 shoulder, 240 waist</t>
  </si>
  <si>
    <t>Composite (unrestricted)</t>
  </si>
  <si>
    <t>M3D2-008-052-112</t>
  </si>
  <si>
    <t>Slightly open bowl with annular base and shoulder inflection for basin. Resembles Zedeno #10, though no lip elaborations found like that.</t>
  </si>
  <si>
    <t>Similar to other inflected form, but with vertical walls up from basin inflection. Base present. Some similarity to open annular bowl at Leila's/052-126?</t>
  </si>
  <si>
    <t>M3D2-008-052-126?</t>
  </si>
  <si>
    <t>Somewhat platy paste, with "seared" incomplete firing</t>
  </si>
  <si>
    <t>288 shoulder, 270 waist, 300 base</t>
  </si>
  <si>
    <t>M3D2-008-031-076</t>
  </si>
  <si>
    <t>Very small and small, medium sorted, subangular white and black and medium, poorly sorted, subangular red rock (5%)</t>
  </si>
  <si>
    <t>Black inclusions appear to shine like mica at the right angle…biotite?</t>
  </si>
  <si>
    <t>265 shoulder, 245 waist</t>
  </si>
  <si>
    <t>Similar to other inflected bowls - unfortunately no base or rim present to measure.</t>
  </si>
  <si>
    <t>M3D2-008-NON5</t>
  </si>
  <si>
    <t>Rim sherds in the "inflected open bowls" bag, but that do not distinctly show this vessel form.</t>
  </si>
  <si>
    <t>M3D2-008-004-474</t>
  </si>
  <si>
    <t>Burnished (coarse)</t>
  </si>
  <si>
    <t>250 rim, 220 shoulder</t>
  </si>
  <si>
    <t xml:space="preserve">Open Bowl, Inflected </t>
  </si>
  <si>
    <t>M3D2-008-004-484</t>
  </si>
  <si>
    <t>270 rim, 266 shoulder</t>
  </si>
  <si>
    <t>Different form of inflected rim, with direct rim this time.</t>
  </si>
  <si>
    <t>M3D2-008-004-452</t>
  </si>
  <si>
    <t>Very small and small, medium well sorted, subangular white and black rock (7%)</t>
  </si>
  <si>
    <t>260 rim, 238 shoulder</t>
  </si>
  <si>
    <t>M3D2-008-050-056</t>
  </si>
  <si>
    <t>M3D2-008-005-016</t>
  </si>
  <si>
    <t>Some fire clouding on interior surface</t>
  </si>
  <si>
    <t>Flared lip</t>
  </si>
  <si>
    <t>M3D2-008-048-238</t>
  </si>
  <si>
    <t>2.5YR 2.5/2</t>
  </si>
  <si>
    <t>Another small scalloped rim sherd.</t>
  </si>
  <si>
    <t>M3D2-008-048-214</t>
  </si>
  <si>
    <t>Watery slip</t>
  </si>
  <si>
    <t>Line, horizontal</t>
  </si>
  <si>
    <t xml:space="preserve">Ext. high-border incision gives the illusion of additional flaring. </t>
  </si>
  <si>
    <t>M3D2-008-048-230</t>
  </si>
  <si>
    <t>Very small and small, medium well sorted, subangular white, red and black rock (5%)</t>
  </si>
  <si>
    <t>M3D2-008-052-432, 472, 479</t>
  </si>
  <si>
    <t>432, 472, 479</t>
  </si>
  <si>
    <t>Some possible carbonaceous inclusions (large black areas within temper)</t>
  </si>
  <si>
    <t>5YR 7/6</t>
  </si>
  <si>
    <t>415 lip, 390 rim, 435 shoulder</t>
  </si>
  <si>
    <t>Excellent example of restricted carinated vessel form. Undecorated vessel. Rim shows everted elaboration (one of two patterns for these)</t>
  </si>
  <si>
    <t>M3D2-008-004-446</t>
  </si>
  <si>
    <t>Some use wear. Watery thin slip especially on interior.</t>
  </si>
  <si>
    <t>M3D2-008-004-236, 306, 489, 491</t>
  </si>
  <si>
    <t>236, 306, 489, 491</t>
  </si>
  <si>
    <t>Flat thickened</t>
  </si>
  <si>
    <t>Painted int. and ext.</t>
  </si>
  <si>
    <t>Burnished (low)</t>
  </si>
  <si>
    <t>Small and medium, medium sorted, gray and black subangular rock (5%)</t>
  </si>
  <si>
    <t>7.5YR 7/4</t>
  </si>
  <si>
    <t>Interior body is only somewhat smoothed - notable expansion of clay in firing</t>
  </si>
  <si>
    <t>Example of the other, more common mode of rim with this form - flat inverted without elaboration.</t>
  </si>
  <si>
    <t>M3D2-008-048-243</t>
  </si>
  <si>
    <t>Totally unfired - blackware/reduced</t>
  </si>
  <si>
    <t>7.5YR 3/1</t>
  </si>
  <si>
    <t>355 rim, 380 shoulder</t>
  </si>
  <si>
    <t>280 rim, 292 shoulder</t>
  </si>
  <si>
    <t>Ext. groove under lip</t>
  </si>
  <si>
    <t>M3D2-008-004-440</t>
  </si>
  <si>
    <t>370 lip, 350 rim, 390 shoulder</t>
  </si>
  <si>
    <t>Rim shows everted elaboration</t>
  </si>
  <si>
    <t>M3D2-008-004-294</t>
  </si>
  <si>
    <t>Red band on int. and ext. of border</t>
  </si>
  <si>
    <t>Band, horizontal</t>
  </si>
  <si>
    <t>Border, neck</t>
  </si>
  <si>
    <t>320 rim, 350 shoulder</t>
  </si>
  <si>
    <t>M3D2-008-004-322</t>
  </si>
  <si>
    <t>Painted lip and int.</t>
  </si>
  <si>
    <t>M3D2-008-004-194</t>
  </si>
  <si>
    <t>M3D2-008-004-192</t>
  </si>
  <si>
    <t>M3D2-008-004-192, 194</t>
  </si>
  <si>
    <t>M3D2-008-004-192, 322</t>
  </si>
  <si>
    <t>M3D2-008-004-194, 322</t>
  </si>
  <si>
    <t>M3D2-008-004-293</t>
  </si>
  <si>
    <t>300 rim, 330 shoulder</t>
  </si>
  <si>
    <t>M3B4-031-006-087</t>
  </si>
  <si>
    <t>Small, medium well sorted, white subrounded and medium, medium sorted, black subangular rock (7%)</t>
  </si>
  <si>
    <t>320 rim, 340 shoulder</t>
  </si>
  <si>
    <t>A unique carinated bowl sherd from M3B4-031, with atypical rim elaboration. Locally produced? Worth comparing to other collections.</t>
  </si>
  <si>
    <t>M3D2-008-004-087, 436</t>
  </si>
  <si>
    <t>087, 436</t>
  </si>
  <si>
    <t>Small, medium sorted, red and gray subrounded rock (5%)</t>
  </si>
  <si>
    <t>290 rim, 320 shoulder</t>
  </si>
  <si>
    <t>Ext. border is unslipped</t>
  </si>
  <si>
    <t>M3D2-008-004-442</t>
  </si>
  <si>
    <t>215 rim, 230 shoulder</t>
  </si>
  <si>
    <t>Smoothed ext.</t>
  </si>
  <si>
    <t>M3D2-008-004-420</t>
  </si>
  <si>
    <t>Unique lip/border form, with inward-tilted flat lip.</t>
  </si>
  <si>
    <t>M3D2-008-004-309, 048-201</t>
  </si>
  <si>
    <t>004, 048</t>
  </si>
  <si>
    <t>201, 309</t>
  </si>
  <si>
    <t>Parallel diagonal lines</t>
  </si>
  <si>
    <t>Lines, diagonal</t>
  </si>
  <si>
    <t>Joined sherds come from two different bell-pits! More evidence for contemporary contexts</t>
  </si>
  <si>
    <t>M3D2-008-049-138</t>
  </si>
  <si>
    <t>Parallel horizontal lines (3), intersecting diagonal line</t>
  </si>
  <si>
    <t>Possible line-break?</t>
  </si>
  <si>
    <t>Slipped, incised ext.</t>
  </si>
  <si>
    <t>M3D2-008-006-046</t>
  </si>
  <si>
    <t>M3D2-008-006-049</t>
  </si>
  <si>
    <t>Parallel horizontal lines/waves (4)</t>
  </si>
  <si>
    <t>Lines/waves, horizontal</t>
  </si>
  <si>
    <t>330 rim, 350 shoulder</t>
  </si>
  <si>
    <t>Unique lip mode present.</t>
  </si>
  <si>
    <t>M3D2-008-004-332</t>
  </si>
  <si>
    <t>Line, one horizontal; lines, diagonal; parallel lines, three curvilinear</t>
  </si>
  <si>
    <t>Line-break motif with diagonal lines? This could be related to diagonal line motif seen elsewhere</t>
  </si>
  <si>
    <t xml:space="preserve">Incised ext. </t>
  </si>
  <si>
    <t>Possible example of wavy-line motif with diagonal line break?</t>
  </si>
  <si>
    <t>M3D2-008-052-614, 615, 617</t>
  </si>
  <si>
    <t>614, 615, 617</t>
  </si>
  <si>
    <t>Uncommon punctate pattern</t>
  </si>
  <si>
    <t>Lines, one horizontal and one vertical forming a corner; punctate hatching, one row</t>
  </si>
  <si>
    <t>Punctate-hatched zone</t>
  </si>
  <si>
    <t>394 rim, 370 orifice</t>
  </si>
  <si>
    <t>Slipped lip, int.</t>
  </si>
  <si>
    <t>Unique zoned punctate patter partially present on exterior of sherd.</t>
  </si>
  <si>
    <t>M3D2 -008-004-034</t>
  </si>
  <si>
    <t>Small, medium well sorted, white and gray subangular rock (7%)</t>
  </si>
  <si>
    <t>Reduced/fire-clouded interior</t>
  </si>
  <si>
    <t>Lines, parallel curvilinear</t>
  </si>
  <si>
    <t>Lateral S-curve (5)</t>
  </si>
  <si>
    <t>320 rim, 290 orifice</t>
  </si>
  <si>
    <t>Incised lip (three parallel horizontal lines)</t>
  </si>
  <si>
    <t>M3D2-008-004-202</t>
  </si>
  <si>
    <t>Lines, parallel diagonal (8)</t>
  </si>
  <si>
    <t>Imprecise execution of ext. incisions leading to clustering of some lines</t>
  </si>
  <si>
    <t>Band, one horizontal; semicircles</t>
  </si>
  <si>
    <t>Curvilinear triangles (negative)</t>
  </si>
  <si>
    <t>272 rim, 260 orifice</t>
  </si>
  <si>
    <t>022, 034</t>
  </si>
  <si>
    <t>M3D2-008-022-157, 171, 034-089</t>
  </si>
  <si>
    <t>089, 157, 171</t>
  </si>
  <si>
    <t>Line, one horizontal; lines, parallel diagonal</t>
  </si>
  <si>
    <t>Diagonal hatching</t>
  </si>
  <si>
    <t>Diagonal hatching or herringbone</t>
  </si>
  <si>
    <t>380 rim</t>
  </si>
  <si>
    <t>M3D2-008-006-043</t>
  </si>
  <si>
    <t>5YR 7/4</t>
  </si>
  <si>
    <t>260 rim, 290 shoulder</t>
  </si>
  <si>
    <t>Closed Dependent Carinated Bowl</t>
  </si>
  <si>
    <t>M3D2-008-004-423</t>
  </si>
  <si>
    <t>M3D2-008-NON6</t>
  </si>
  <si>
    <t>Rim sherds in the "closed carinated bowls" bag, but that do not distinctly show this vessel form.</t>
  </si>
  <si>
    <t>Very small and small, medium sorted, gray and black subangular rock (7%)</t>
  </si>
  <si>
    <t>370 rim</t>
  </si>
  <si>
    <t>M3D2-008-009-012</t>
  </si>
  <si>
    <t>Small, medium sorted, red and gray subangular rock (5%)</t>
  </si>
  <si>
    <t>Lines, diagonal straight and curvilinear</t>
  </si>
  <si>
    <t>Ext. elaboration, rounded</t>
  </si>
  <si>
    <t>M3D2-008-006-022, 029, 053, 062</t>
  </si>
  <si>
    <t>022, 029, 053, 062</t>
  </si>
  <si>
    <t>325 rim, 310 orifice, 350 shoulder</t>
  </si>
  <si>
    <t>M3D2-008-017-174</t>
  </si>
  <si>
    <t>307 rim, 290 orifice, 305 shoulder</t>
  </si>
  <si>
    <t>Uncommon example of direct/vertical neck with this vessel form</t>
  </si>
  <si>
    <t>M3D2-008-015-213, 215</t>
  </si>
  <si>
    <t>213, 215</t>
  </si>
  <si>
    <t>250 rim, 235 orifice, 280 shoulder</t>
  </si>
  <si>
    <t>M3D2-008-004-331</t>
  </si>
  <si>
    <t>Small, medium well sorted, white and gray subangular rock (5%)</t>
  </si>
  <si>
    <t>300 rim, 280 orifice</t>
  </si>
  <si>
    <t>M3D2-008-015-219</t>
  </si>
  <si>
    <t>392 rim, 370 orifice</t>
  </si>
  <si>
    <t>M3D2-008-004-302</t>
  </si>
  <si>
    <t>423 rim, 410 orifice</t>
  </si>
  <si>
    <t>M3D2-008-047-283</t>
  </si>
  <si>
    <t>Very small, well sorted, white and gray subangular rock (3%)</t>
  </si>
  <si>
    <t>320 rim, 302 orifice</t>
  </si>
  <si>
    <t>M3D2-008-009-001</t>
  </si>
  <si>
    <t>Very small and small, medium sorted, white and gray subangular rock (5%)</t>
  </si>
  <si>
    <t>10R 5/3</t>
  </si>
  <si>
    <t>Some inclusions of very large, rounded white rock, as well as a few large subangular black rocks visible in profile. Redder paste than usually seen, though still presenting "seared" appearance.</t>
  </si>
  <si>
    <t>Serrated zig-zag W</t>
  </si>
  <si>
    <t>Incised lip (two parallel horizontal lines)</t>
  </si>
  <si>
    <t>Uncommon "double-lobed" or femur-shaped rim mode. May not be carinated, but instead a everted short-rim bowl</t>
  </si>
  <si>
    <t>M3D2-008-004-067, 004-477</t>
  </si>
  <si>
    <t>M3D2-008-017-180</t>
  </si>
  <si>
    <t>Some inclusions of very large, subangular brown rock.</t>
  </si>
  <si>
    <t>Incised ext. at articulation (one horizontal line)</t>
  </si>
  <si>
    <t>Small, medium sorted, gray and red subangular rock (5%)</t>
  </si>
  <si>
    <t>310 rim, 294 orifice, 342 shoulder</t>
  </si>
  <si>
    <t>Closed Bowl, Everted Short Rim</t>
  </si>
  <si>
    <t>Exterior completely blackened by cooking use</t>
  </si>
  <si>
    <t>Platy and gravelly paste</t>
  </si>
  <si>
    <t>240 rim, 215 orifice, 240 shoulder</t>
  </si>
  <si>
    <t>Painted int.</t>
  </si>
  <si>
    <t>Inflected rim exterior, creating a smooth exterior profile between rim and body not unlike an olla form.</t>
  </si>
  <si>
    <t>Coarse cookware vessel with short rim exterior. Simple bowl form</t>
  </si>
  <si>
    <t>M3D2-008-052-130</t>
  </si>
  <si>
    <t>Very small, well sorted, black subrounded and small, well sorted, red subangular rock (3%)</t>
  </si>
  <si>
    <t>360 rim, 330 orifice, 360 shoulder</t>
  </si>
  <si>
    <t>Painted (10R 4/6)</t>
  </si>
  <si>
    <t>Cuspidor</t>
  </si>
  <si>
    <t>Independent restricted composite vessel form. Diagnostic of Tabuchila re: Zeidler. Something like 15% of vessel present</t>
  </si>
  <si>
    <t>M3D2-008-031-142, 143</t>
  </si>
  <si>
    <t>142, 143</t>
  </si>
  <si>
    <t>Very small and small, medium well sorted, white and gray subangular rock (5%)</t>
  </si>
  <si>
    <t>One mode of surface treatment for cuspidors: Red slipped interior neck/lip and exterior body; unslipped exterior neck</t>
  </si>
  <si>
    <t>Negative painting design?</t>
  </si>
  <si>
    <t>Border/neck</t>
  </si>
  <si>
    <t>Band and semicircle</t>
  </si>
  <si>
    <t>450 rim, 425 orifice, 470 shoulder</t>
  </si>
  <si>
    <t>Painted lip, incised int. and lip (two horizontal lines on int., one on lip)</t>
  </si>
  <si>
    <t>M3B4-031-006-007</t>
  </si>
  <si>
    <t>Small, medium well sorted, white, gray and red subrounded rock (7%)</t>
  </si>
  <si>
    <t>315 rim, 290 orifice, 320 shoulder</t>
  </si>
  <si>
    <t>Polished ext.</t>
  </si>
  <si>
    <t>M3D2-008-052-109</t>
  </si>
  <si>
    <t>Lines, two horizontal</t>
  </si>
  <si>
    <t>310 rim, 300 orifice, 330 shoulder</t>
  </si>
  <si>
    <t>Polished int. and ext., incised int. and ext.</t>
  </si>
  <si>
    <t>M3D2-008-004-427</t>
  </si>
  <si>
    <t>300 rim, 310 orifice</t>
  </si>
  <si>
    <t>Polished int. and ext., incised int.</t>
  </si>
  <si>
    <t>M3D2-008-021-061</t>
  </si>
  <si>
    <t>210 rim, 195 orifice, 210 shoulder</t>
  </si>
  <si>
    <t>A surprisingly small example of the cuspidor form, lacking lip elaboration.</t>
  </si>
  <si>
    <t>M3D2-008-022-185</t>
  </si>
  <si>
    <t>Small and medium, medium sorted, gray/red/black subangular rock (7%)</t>
  </si>
  <si>
    <t>Occasional large inclusions, subronded - look like a dirty brown quartz</t>
  </si>
  <si>
    <t>Border, Base or Other?</t>
  </si>
  <si>
    <t>Shoulder of a simple cuspidor mode. No rim present but shoulder carination present.</t>
  </si>
  <si>
    <t>M3D2-008-052-482</t>
  </si>
  <si>
    <t>Very small, medium sorted, red subangular and medium, poorly sorted, gray subrounded rock (15%)</t>
  </si>
  <si>
    <t>Very small, well sorted, black subrounded and small, medium well sorted, gray subangular rock (3%)</t>
  </si>
  <si>
    <t>360 rim, 320 orifice, 360 shoulder</t>
  </si>
  <si>
    <t>M3D2-008-004-473</t>
  </si>
  <si>
    <t>Good example of "searing" mixed-cook paste. Micaceous gold inclusions - part of the slip?</t>
  </si>
  <si>
    <t>Reduced interior?</t>
  </si>
  <si>
    <t>250 rim, 220 orifice</t>
  </si>
  <si>
    <t>Burnished int. and ext.</t>
  </si>
  <si>
    <t>Small and medium, medium sorted, gray and red subangular rock (7%)</t>
  </si>
  <si>
    <t>A distinct "mode" of painting cuspidors and large bowls</t>
  </si>
  <si>
    <t>Band, two horizontal</t>
  </si>
  <si>
    <t>Parallel horizontal bands</t>
  </si>
  <si>
    <t>430 rim, 410 orifice</t>
  </si>
  <si>
    <t>Painted int. and lip</t>
  </si>
  <si>
    <t>Cuspidor?</t>
  </si>
  <si>
    <t>unelaborated lip, but beveled as well - also no shoulder, so it's difficult to determine the extent of cuspidor carination, only its presence.</t>
  </si>
  <si>
    <t>M3D2-008-004-193</t>
  </si>
  <si>
    <t>7.5YR 4/4</t>
  </si>
  <si>
    <t>Slip seems to have come out yellower in this example. Noticeable because one interior band is the usual 10R 4/6.</t>
  </si>
  <si>
    <t>7.5YR 4/6, 10R 4/6</t>
  </si>
  <si>
    <t>310 rim, 280 orifice, 300 shoulder</t>
  </si>
  <si>
    <t>Very thin body to this cuspidor - poor burnishing may have been due to the vessel drying too quickly.</t>
  </si>
  <si>
    <t>M3D2-008-052-117</t>
  </si>
  <si>
    <t>Possibly a cuspidor rim. No neck/shoulder articulation present, though other attributes suggest this ID.</t>
  </si>
  <si>
    <t>M3D2-008-052-116</t>
  </si>
  <si>
    <t>Small and medium, medium well sorted, gray and black subangular rock (5%)</t>
  </si>
  <si>
    <t>Good example of the variable sheen in burnishing available from red paint/slip (high luster) vs. no slip (low).</t>
  </si>
  <si>
    <t>Band, three horizontal</t>
  </si>
  <si>
    <t>Thin layers of slip applied in decorative bands</t>
  </si>
  <si>
    <t>Flat, unelaborated lip mode on this cuspidor rim.</t>
  </si>
  <si>
    <t>M3D2-008-028-047</t>
  </si>
  <si>
    <t>Small and medium, medium sorted, white and black angular rock (5%)</t>
  </si>
  <si>
    <t>Looks almost entirely reduced</t>
  </si>
  <si>
    <t>Bottom surface heavily fire-clouded/used</t>
  </si>
  <si>
    <t>7.5YR 6/1</t>
  </si>
  <si>
    <t>Impossible to tell motif</t>
  </si>
  <si>
    <t>Band, one horizontal; line, two vertical</t>
  </si>
  <si>
    <t>Undefined, perhaps panel or negative decoration</t>
  </si>
  <si>
    <t>390 shoulder</t>
  </si>
  <si>
    <t>Body/shoulder fragment of cuspidor</t>
  </si>
  <si>
    <t>M3D2-008-004-142,219</t>
  </si>
  <si>
    <t>142, 219</t>
  </si>
  <si>
    <t>Small and medium, medium sorted, black subangular rock (7%)</t>
  </si>
  <si>
    <t>Triangular motif? Zoned slip?</t>
  </si>
  <si>
    <t>Band, one horizontal; triangle, one downward</t>
  </si>
  <si>
    <t>Neck, body</t>
  </si>
  <si>
    <t>Triangular zoned</t>
  </si>
  <si>
    <t>365 orifice, 400 shoulder</t>
  </si>
  <si>
    <t>Body/shoulder fragment of cuspidor. Uncommon pointed shoulder (cuspidors are usually inflected)</t>
  </si>
  <si>
    <t>M3D2-008-004-079</t>
  </si>
  <si>
    <t>Small and large, medium sorted, white and gray subrounded rock (7%)</t>
  </si>
  <si>
    <t>400 rim, 368 orifice, 400 shoulder</t>
  </si>
  <si>
    <t>Flat, ext. thickening, beveled ext.</t>
  </si>
  <si>
    <t>Rim treatment and decorations</t>
  </si>
  <si>
    <t>Rim Dec. Munsell</t>
  </si>
  <si>
    <t>Smoothed light-burnished ext., incised lip (two circumparallel lines?)</t>
  </si>
  <si>
    <t>Incised lip (one circum line)</t>
  </si>
  <si>
    <t>M3D2-008-004-424</t>
  </si>
  <si>
    <t>Vertical zoned reduction on exterior?</t>
  </si>
  <si>
    <t>Striped bands of red slip</t>
  </si>
  <si>
    <t>Border, shoulder int., body</t>
  </si>
  <si>
    <t>Border, Body</t>
  </si>
  <si>
    <t>373 lip, 360 rim, 350 neck, 333 orifice, 375 shoulder</t>
  </si>
  <si>
    <t>Beveled int., ext. round-thickened</t>
  </si>
  <si>
    <t>Scraped ext., painted int. and lip</t>
  </si>
  <si>
    <t>Thick-rimmed cuspidor.</t>
  </si>
  <si>
    <t>Cuspidor with near-vertical unelaborated border. Simple execution of pointed cuspidor shoulder.</t>
  </si>
  <si>
    <t>M3B4-031-014-025</t>
  </si>
  <si>
    <t>Very small and small, medium well sorted, gray subrounded rock (5%)</t>
  </si>
  <si>
    <t>Double parallel S</t>
  </si>
  <si>
    <t>Lateral S-curve (2)</t>
  </si>
  <si>
    <t>413 lip, 400 rim, 380 orifice, 420 shoulder</t>
  </si>
  <si>
    <t>Painted int. and lip, Incised ext.</t>
  </si>
  <si>
    <t>Fine example of cuspidor form from El Mocoral. Ext. smoothed and incised rim</t>
  </si>
  <si>
    <t>M3D2-008-052-110</t>
  </si>
  <si>
    <t>Small, medium sorted, gray subrounded rock (5%)</t>
  </si>
  <si>
    <t>330 lip, 310 rim</t>
  </si>
  <si>
    <t>Cuspidor rim sherd?</t>
  </si>
  <si>
    <t>M3D2-008-004-471</t>
  </si>
  <si>
    <t>Very small and small, medium well sorted, gray and black subrounded rock (5%)</t>
  </si>
  <si>
    <t>250 rim, 230 orifice, 240 shoulder</t>
  </si>
  <si>
    <t>Burnished int.</t>
  </si>
  <si>
    <t>Small example of cuspidor - looks more like a short-necked jar, except for the noticeable shoulder elaboration. Short neck as a distinct mode!</t>
  </si>
  <si>
    <t>M3D2-008-052-621</t>
  </si>
  <si>
    <t>Very small and small, medium well sorted, black subangular rock (5%)</t>
  </si>
  <si>
    <t>More negative designs - triangle?</t>
  </si>
  <si>
    <t>386 lip, 370 rim, 355 orifice</t>
  </si>
  <si>
    <t>Another example of zoned triangular motif on neck interior.</t>
  </si>
  <si>
    <t>M3D2-008-052-604</t>
  </si>
  <si>
    <t>Very small, well sorted, black subrounded rock (5%)</t>
  </si>
  <si>
    <t>244 lip, 220 rim, 182 orifice</t>
  </si>
  <si>
    <t>Slight shoulder elaboration present, indicating cuspidor form.</t>
  </si>
  <si>
    <t>M3D2-008-004-031</t>
  </si>
  <si>
    <t>Very small and small, medium well sorted, black and gray subangular rock (5%)</t>
  </si>
  <si>
    <t>M3D2-008-004-081</t>
  </si>
  <si>
    <t>Small and medium, medium sorted, black and white subrounded rock (7%)</t>
  </si>
  <si>
    <t>Serrated shoulder design - very common decoration for this vessel</t>
  </si>
  <si>
    <t>280 lip, 220 orifice</t>
  </si>
  <si>
    <t>Inflected</t>
  </si>
  <si>
    <t>Everted Rim Jar</t>
  </si>
  <si>
    <t>Wide-mouth jar, perhaps used for cooking.</t>
  </si>
  <si>
    <t>M3D2-008-004-425</t>
  </si>
  <si>
    <t>Serrated zig-zag W (2)</t>
  </si>
  <si>
    <t>M3D2-008-004-203</t>
  </si>
  <si>
    <t>Small and medium, medium sorted, black and white subrounded rock (8%)</t>
  </si>
  <si>
    <t>Row Labels</t>
  </si>
  <si>
    <t>Grand Total</t>
  </si>
  <si>
    <t>245 lip, 200 orifice</t>
  </si>
  <si>
    <t>205 lip, 170 orifice</t>
  </si>
  <si>
    <t>M3D2-008-004-116</t>
  </si>
  <si>
    <t>Small and medium, medium sorted, black, white and red subrounded rock (8%)</t>
  </si>
  <si>
    <t>225 lip, 190 orifice</t>
  </si>
  <si>
    <t>Vessel Form #</t>
  </si>
  <si>
    <t>M3D2-008-004-115</t>
  </si>
  <si>
    <t>230 lip, 185 orifice</t>
  </si>
  <si>
    <t>M3D2-008-004-057</t>
  </si>
  <si>
    <t>Medium, medium sorted, gray subangular rock (7%)</t>
  </si>
  <si>
    <t>210 lip, 170 orifice</t>
  </si>
  <si>
    <t>Flat shouldered sherd - potentially a different mode of shoulder?</t>
  </si>
  <si>
    <t>M3D2-008-004-481</t>
  </si>
  <si>
    <t>Very small and medium, medium sorted, white and gray subangular rock (7%)</t>
  </si>
  <si>
    <t>190 lip, 165 orifice</t>
  </si>
  <si>
    <t>M3D2-008-004-352</t>
  </si>
  <si>
    <t>190 lip, 140 orifice</t>
  </si>
  <si>
    <t>M3D2-008-004-206</t>
  </si>
  <si>
    <t>Medium and large, poorly sorted, gray and red subangular rock (7%)</t>
  </si>
  <si>
    <t>250 lip, 190 orifice</t>
  </si>
  <si>
    <t>M3D2-008-004-360</t>
  </si>
  <si>
    <t>Small and large, medium sorted, white and gray subrounded rock (10%)</t>
  </si>
  <si>
    <t>Poor condition of sherd - but it looks like a band of red paint is visible near neck-shoulder articulation</t>
  </si>
  <si>
    <t>210 lip, 160 orifice</t>
  </si>
  <si>
    <t>10R 4/3</t>
  </si>
  <si>
    <t>M3D2-008-004-121</t>
  </si>
  <si>
    <t>Medium, poorly sorted, gray and red subangular rock (8%)</t>
  </si>
  <si>
    <t>GLEY 4/N</t>
  </si>
  <si>
    <t>Poor condition of sherd</t>
  </si>
  <si>
    <t>160 lip, 105 orifice</t>
  </si>
  <si>
    <t>M3D2-008-004-455</t>
  </si>
  <si>
    <t>290 lip, 233 orifice</t>
  </si>
  <si>
    <t>M3D2-008-052-416, 495</t>
  </si>
  <si>
    <t>416, 495</t>
  </si>
  <si>
    <t>M3D2-008-004-212</t>
  </si>
  <si>
    <t>Very small, well sorted, white subrounded rock (3%)</t>
  </si>
  <si>
    <t>150 lip, 110 orifice</t>
  </si>
  <si>
    <t>M3D2-008-004-472</t>
  </si>
  <si>
    <t>150 lip, 120 orifice</t>
  </si>
  <si>
    <t>M3D2-008-004-201, 358, 450</t>
  </si>
  <si>
    <t>201, 358, 450</t>
  </si>
  <si>
    <t>155 lip, 125 orifice</t>
  </si>
  <si>
    <t>M3D2-008-004-045, 070</t>
  </si>
  <si>
    <t>045, 070</t>
  </si>
  <si>
    <t>Small and medium, poorly sorted, black, red and gray subangular rock (10%)</t>
  </si>
  <si>
    <t>Top portion of a zoned incision motif: alternating S-curves and diagonal lines</t>
  </si>
  <si>
    <t>Lines, parallel curvilinear and parallel diagonal</t>
  </si>
  <si>
    <t>Lateral S-curve (3); parallel diagonal lines</t>
  </si>
  <si>
    <t>165 lip, 120 orifice</t>
  </si>
  <si>
    <t>Interesting incised motif partially present on shoulder.</t>
  </si>
  <si>
    <t>M3D2-008-005-005</t>
  </si>
  <si>
    <t>Painted, incised</t>
  </si>
  <si>
    <t>Band, one horizontal; incised lines, parallel horizontal (3)</t>
  </si>
  <si>
    <t>210 lip, 175 orifice</t>
  </si>
  <si>
    <t>M3D2-008-019-173</t>
  </si>
  <si>
    <t>Small and medium, poorly sorted, black, red and gray subangular rock (12%)</t>
  </si>
  <si>
    <t>Band, one horizontal; incised lines, parallel horizontal (4)</t>
  </si>
  <si>
    <t>200 lip, 165 orifice</t>
  </si>
  <si>
    <t>056, 078, 386</t>
  </si>
  <si>
    <t>Two fragments of the same vessel, analyzed together. Notable for inflected and decorated shoulder.</t>
  </si>
  <si>
    <t>Small and medium, poorly sorted, black, red and gray subangular rock (15%)</t>
  </si>
  <si>
    <t>Serrated zig-zag W; line, horizontal; dashes</t>
  </si>
  <si>
    <t>Border, shoulder</t>
  </si>
  <si>
    <t>270 lip, 220 orifice, 335 shoulder</t>
  </si>
  <si>
    <t>M3D2-008-052-123</t>
  </si>
  <si>
    <t>Medium, poorly sorted, gray and red subangular rock (10%)</t>
  </si>
  <si>
    <t>Coarse dashed incised lines (3)</t>
  </si>
  <si>
    <t>Band, one horizontal; zig-zag W; coarse dashed incised lines (2)</t>
  </si>
  <si>
    <t>Parallel dashed rows</t>
  </si>
  <si>
    <t>170 lip, 120 orifice</t>
  </si>
  <si>
    <t>M3D2-008-004-056, 078, 386</t>
  </si>
  <si>
    <t>M3D2-008-052-099</t>
  </si>
  <si>
    <t>Medium, poorly sorted, gray subangular rock (10%)</t>
  </si>
  <si>
    <t>Dash and diagonal line motif?</t>
  </si>
  <si>
    <t>Coarse dashed incised lines (2); lines, diagonal</t>
  </si>
  <si>
    <t>Parallel dashed rows; diagonal line (double herringbone?)</t>
  </si>
  <si>
    <t>130 lip, 100 orifice</t>
  </si>
  <si>
    <t>M3D2-008-045-2XX</t>
  </si>
  <si>
    <t>250 lip, 180 orifice</t>
  </si>
  <si>
    <t>Painted int.; Gouged ext. (columnar scoops removed)</t>
  </si>
  <si>
    <t>Peculiar scooped/gouged rim exterior.</t>
  </si>
  <si>
    <t>Lines, parallel diagonal</t>
  </si>
  <si>
    <t>Line, diagonal</t>
  </si>
  <si>
    <t xml:space="preserve">Painted int. </t>
  </si>
  <si>
    <t>M3D2-008-004-148, 198</t>
  </si>
  <si>
    <t>148, 198</t>
  </si>
  <si>
    <t>Medium, medium sorted, white and black subangular rock (7%)</t>
  </si>
  <si>
    <t>Horizontal band of slip brushed</t>
  </si>
  <si>
    <t>186 lip, 160 orifice</t>
  </si>
  <si>
    <t>Rim thickness (mm)</t>
  </si>
  <si>
    <t>Flared Olla</t>
  </si>
  <si>
    <t>Flared lipped olla rimsherd. Open and closed bowls share the common red slip - does it confer or contrast well with the unslipped yellow-gray? Held in common with numerous vessel forms.</t>
  </si>
  <si>
    <t>M3D2-008-052-126</t>
  </si>
  <si>
    <t>M3D2-008-004-507</t>
  </si>
  <si>
    <t>Very small and small, well sorted, black and white subrounded rock (3%)</t>
  </si>
  <si>
    <t>Incised; applique</t>
  </si>
  <si>
    <t>Unique appliqued shape and lateral S-curve (4) on wide rim.</t>
  </si>
  <si>
    <t>Applique (oval shaped with int. tapering); Lateral S-curve (4)</t>
  </si>
  <si>
    <t>Lateral S-curve and applique - somehow reminiscent of Cupisnique…or something coastal</t>
  </si>
  <si>
    <t>330 lip, 240 orifice, 275 shoulder</t>
  </si>
  <si>
    <t>Complex</t>
  </si>
  <si>
    <t xml:space="preserve">Incisions and applique (int. and lip); partial wear of applique "interior" </t>
  </si>
  <si>
    <t>For some reason reminds me of southern coastal motifs.</t>
  </si>
  <si>
    <t>1AB</t>
  </si>
  <si>
    <t>6AB</t>
  </si>
  <si>
    <t>3B</t>
  </si>
  <si>
    <t>3A</t>
  </si>
  <si>
    <t>Very small and small, well sorted, white subrounded rock (5%)</t>
  </si>
  <si>
    <t>Incised annular base</t>
  </si>
  <si>
    <t>Line, parallel curvilinear</t>
  </si>
  <si>
    <t>Lateral S-curve (3) x2</t>
  </si>
  <si>
    <t>250 base, 220 waist</t>
  </si>
  <si>
    <t>Closed Bowl, Simple</t>
  </si>
  <si>
    <t>Open Bowl, Inflected</t>
  </si>
  <si>
    <t>5AB</t>
  </si>
  <si>
    <t>004, 048, 052, 031, 018, 034</t>
  </si>
  <si>
    <t>M3D2-008-NON7</t>
  </si>
  <si>
    <t>65 rim, 50 interior, 50 base</t>
  </si>
  <si>
    <t>M3B4-031-015-046</t>
  </si>
  <si>
    <t>M3D2-008-015-220</t>
  </si>
  <si>
    <t>45 rim, 40 interior, 40 base</t>
  </si>
  <si>
    <t>M3D2-008-016-009</t>
  </si>
  <si>
    <t>35 rim, 25 interior, 33 base</t>
  </si>
  <si>
    <t>M3D2-008-016-ORE1</t>
  </si>
  <si>
    <t>M3D2-008-016-010</t>
  </si>
  <si>
    <t>Very small, well sorted, gray and black subangular rock (3%)</t>
  </si>
  <si>
    <t>35 base</t>
  </si>
  <si>
    <t>M3D2-008-017-203</t>
  </si>
  <si>
    <t>M3D2-008-017-208</t>
  </si>
  <si>
    <t>65 rim, 50 interior</t>
  </si>
  <si>
    <t>30 interior, 35 base</t>
  </si>
  <si>
    <t>M3D2-008-019-183</t>
  </si>
  <si>
    <t>32 rim, 27 interior, 27 base</t>
  </si>
  <si>
    <t>M3D2-008-022-ORE</t>
  </si>
  <si>
    <t>Body sherds of orejeras</t>
  </si>
  <si>
    <t>M3D2-008-023-ORE</t>
  </si>
  <si>
    <t>M3D2-008-028-261</t>
  </si>
  <si>
    <t>35 interior, 40 base</t>
  </si>
  <si>
    <t>M3D2-008-032-ORE</t>
  </si>
  <si>
    <t>M3D2-008-034-104</t>
  </si>
  <si>
    <t>Very small, well sorted, white and black subangular rock (3%)</t>
  </si>
  <si>
    <t>48 rim, 40 interior</t>
  </si>
  <si>
    <t>M3B4-031-023-019</t>
  </si>
  <si>
    <t>M3D2-008-047-ORE</t>
  </si>
  <si>
    <t>M3D2-008-047-ORE1</t>
  </si>
  <si>
    <t>ORE1</t>
  </si>
  <si>
    <t>ORE2</t>
  </si>
  <si>
    <t>ORE3</t>
  </si>
  <si>
    <t>ORE4</t>
  </si>
  <si>
    <t>ORE5</t>
  </si>
  <si>
    <t>ORE6</t>
  </si>
  <si>
    <t>ORE7</t>
  </si>
  <si>
    <t>M3D2-008-047-ORE2</t>
  </si>
  <si>
    <t>M3D2-008-047-ORE3</t>
  </si>
  <si>
    <t>M3D2-008-047-ORE4</t>
  </si>
  <si>
    <t>M3D2-008-047-ORE5</t>
  </si>
  <si>
    <t>M3D2-008-047-ORE6</t>
  </si>
  <si>
    <t>M3D2-008-047-ORE7</t>
  </si>
  <si>
    <t>40 rim</t>
  </si>
  <si>
    <t>35 base, 29 interior</t>
  </si>
  <si>
    <t>35 base, 30 interior</t>
  </si>
  <si>
    <t>45 rim, 35 interior</t>
  </si>
  <si>
    <t>55 border, 50 interior</t>
  </si>
  <si>
    <t>M3D2-008-048-ORE8</t>
  </si>
  <si>
    <t>ORE8</t>
  </si>
  <si>
    <t>ORE9</t>
  </si>
  <si>
    <t>ORE10</t>
  </si>
  <si>
    <t>ORE11</t>
  </si>
  <si>
    <t>ORE12</t>
  </si>
  <si>
    <t>ORE13</t>
  </si>
  <si>
    <t>ORE14</t>
  </si>
  <si>
    <t>ORE15</t>
  </si>
  <si>
    <t>ORE16</t>
  </si>
  <si>
    <t>M3D2-008-048-ORE9</t>
  </si>
  <si>
    <t>M3D2-008-048-ORE10</t>
  </si>
  <si>
    <t>M3D2-008-050-ORE11</t>
  </si>
  <si>
    <t>M3D2-008-050-ORE12</t>
  </si>
  <si>
    <t>M3D2-008-050-ORE13</t>
  </si>
  <si>
    <t>M3D2-008-052-ORE16</t>
  </si>
  <si>
    <t>M3D2-008-048-ORE</t>
  </si>
  <si>
    <t>M3D2-008-050-ORE</t>
  </si>
  <si>
    <t>M3D2-008-052-ORE</t>
  </si>
  <si>
    <t>40 base</t>
  </si>
  <si>
    <t>30 base</t>
  </si>
  <si>
    <t>M3D2-008-050-ORE14</t>
  </si>
  <si>
    <t>M3D2-008-052-ORE17</t>
  </si>
  <si>
    <t>ORE17</t>
  </si>
  <si>
    <t>M3D2-008-052-ORE18</t>
  </si>
  <si>
    <t>ORE18</t>
  </si>
  <si>
    <t>M3D2-008-050-ORE15</t>
  </si>
  <si>
    <t>Comma ext.</t>
  </si>
  <si>
    <t>"Comma" flared lip elaboration present on a very thin orejera sherd.</t>
  </si>
  <si>
    <t>45 base</t>
  </si>
  <si>
    <t xml:space="preserve">Tapered int. </t>
  </si>
  <si>
    <t>30 base, 30 interior</t>
  </si>
  <si>
    <t>40 rim, 32 interior</t>
  </si>
  <si>
    <t>55 rim, 45 interior</t>
  </si>
  <si>
    <t>Open Bowl, Wide Rimmed</t>
  </si>
  <si>
    <t>7AB</t>
  </si>
  <si>
    <t>7T</t>
  </si>
  <si>
    <t>Plate with Annular Base</t>
  </si>
  <si>
    <t>2AB</t>
  </si>
  <si>
    <t>M3D2-008-048-251</t>
  </si>
  <si>
    <t>Very small and small, medium well sorted, gray subangular rock (5%)</t>
  </si>
  <si>
    <t>205 rim, 133 waist, 145 base</t>
  </si>
  <si>
    <t>Complete vertical profile of a small annular base plate. Notably, undecorated - a grinding or prep piece?</t>
  </si>
  <si>
    <t>M3D2-008-022-178</t>
  </si>
  <si>
    <t>M3D2-008-052-121</t>
  </si>
  <si>
    <t>Medium, large, and very large, poorly sorted, gray, red and black subangular rock (15%)</t>
  </si>
  <si>
    <t>Some bands present</t>
  </si>
  <si>
    <t>Vertical for a plate - potentially a coarse cooking bowl? Still decorated…</t>
  </si>
  <si>
    <t>Unique sculpted rim and shoulder of possible figurative closed bowl. Appliques on exterior.</t>
  </si>
  <si>
    <t>M3D2-008-052-124, 131</t>
  </si>
  <si>
    <t>124, 131</t>
  </si>
  <si>
    <t>Very small and small, well sorted, white and black subangular rock (5%)</t>
  </si>
  <si>
    <t>Applique</t>
  </si>
  <si>
    <t>Two vertically-oriented knobby appliques beneath the "point" of the bowl's rim</t>
  </si>
  <si>
    <t>Pointed applique</t>
  </si>
  <si>
    <t>Strip applique</t>
  </si>
  <si>
    <t>65 rim, 90 shoulder</t>
  </si>
  <si>
    <t>27.4 (peak), 16.1 (valley)</t>
  </si>
  <si>
    <t>Figurine</t>
  </si>
  <si>
    <t>M3D2-008-052-502</t>
  </si>
  <si>
    <t>M3D2-008-044-009</t>
  </si>
  <si>
    <t>Molded (unfinished)</t>
  </si>
  <si>
    <t>Painted, sculpted</t>
  </si>
  <si>
    <t>Foot of a neckrest figurine bowl</t>
  </si>
  <si>
    <t>Chin and arms of a neckrest figurine bowl</t>
  </si>
  <si>
    <t>Zoned slip on a cube-shape; sculpted foot without toes etched</t>
  </si>
  <si>
    <t>Foot</t>
  </si>
  <si>
    <t>Chin and arms</t>
  </si>
  <si>
    <t>Zoned slip on a cube-shape; sculpted chin with part of mouth, and arms with fingers incised, meeting under chin</t>
  </si>
  <si>
    <t>50 orifice</t>
  </si>
  <si>
    <t>Anthropomorphic</t>
  </si>
  <si>
    <t xml:space="preserve">Foot of a neckrest figurine bowl. Part of orifice/ "neckrest" present. </t>
  </si>
  <si>
    <t>Chin/arms of a neckrest figurine bowl.</t>
  </si>
  <si>
    <t>M3D2-008-052-501</t>
  </si>
  <si>
    <t>Small, medium well sorted, red and black subrounded rock (5%)</t>
  </si>
  <si>
    <t>Shoulder and arm applique of a figurine</t>
  </si>
  <si>
    <t>Modeled arm</t>
  </si>
  <si>
    <t>Applique left arm; part of wrist incision present</t>
  </si>
  <si>
    <t>Left arm applique of an anthropomorphic figurine, perhaps in the Mate style?</t>
  </si>
  <si>
    <t>M3D2-008-052-098, 218, 226</t>
  </si>
  <si>
    <t>098, 218, 226</t>
  </si>
  <si>
    <t>Very small, well sorted, gray subrounded rock; occasional medium, poorly sorted, red subrounded rock (7%)</t>
  </si>
  <si>
    <t>Zoomorphic?</t>
  </si>
  <si>
    <t>Modeled lip, folded inward</t>
  </si>
  <si>
    <t>Open Bowl?</t>
  </si>
  <si>
    <t>Possible "bat bowl" wings of sorts? Or merely a carefully molded lip treatment?</t>
  </si>
  <si>
    <t>Strap-Handled Whistling Bottle</t>
  </si>
  <si>
    <t>Base of a strap handle, with single whistle hole.</t>
  </si>
  <si>
    <t>M3D2-008-004-189</t>
  </si>
  <si>
    <t>Polished exterior of handle, but potentially from use</t>
  </si>
  <si>
    <t>Handle</t>
  </si>
  <si>
    <t>26.7 base width, 15.8 base thickness, 22.5 mid-width, 6.2 mid-thickness</t>
  </si>
  <si>
    <t>M3D2-008-004-093</t>
  </si>
  <si>
    <t>M3D2-008-052-504</t>
  </si>
  <si>
    <t>Very small, well sorted, gray subrounded rock (5%)</t>
  </si>
  <si>
    <t>95 rim</t>
  </si>
  <si>
    <t>Vertical Walled Cup?</t>
  </si>
  <si>
    <t>Odd brown rim sherd - slightly constricted, leaning toward an inflected olla form, but also could be a vertical-walled cup.</t>
  </si>
  <si>
    <t>Very small, well sorted, black subangular rock; occasional small red subrounded rock (5%)</t>
  </si>
  <si>
    <t>140 base</t>
  </si>
  <si>
    <t>Flat; 4.2mm</t>
  </si>
  <si>
    <t>Base sherd of vertical walled cup - inferred from complete examples seen elsewhere, so tenuous</t>
  </si>
  <si>
    <t>Figurine?</t>
  </si>
  <si>
    <t>M3D2-008-004-180</t>
  </si>
  <si>
    <t>M3D2-008-049-260, 261</t>
  </si>
  <si>
    <t>Painted, applique</t>
  </si>
  <si>
    <t>Eyes and nose of a figurine or perhaps a figurine tecomate - eyes are coffee-bean with outward-extended incised closed eyes. Paint band above, on forehead</t>
  </si>
  <si>
    <t>Applique eyes and nose, with eyes incised closed; band, one horizontal</t>
  </si>
  <si>
    <t>Close-eyed face</t>
  </si>
  <si>
    <t>Possibly part of a lime-pot? Similar face style seen in San Isidro</t>
  </si>
  <si>
    <t>Coffee-bean eyes and mouth, thick centered nose</t>
  </si>
  <si>
    <t>Left eye, nose, and mouth of a figurine</t>
  </si>
  <si>
    <t>Applique coffee-bean eye; applique nose; applique coffee-bean mouth</t>
  </si>
  <si>
    <t>Figurine face</t>
  </si>
  <si>
    <t>M3D2-008-015-204, 215, 216</t>
  </si>
  <si>
    <t>204, 215, 216</t>
  </si>
  <si>
    <t>195 rim, 133 orifice</t>
  </si>
  <si>
    <t>Small open bowl with wide everted rim. Smaller than other examples. Personal size?</t>
  </si>
  <si>
    <t>M3D2-008-004-196</t>
  </si>
  <si>
    <t>Wave and dash pattern (alternating 1 and 2)</t>
  </si>
  <si>
    <t>Slip looks a little thin esp. on exterior</t>
  </si>
  <si>
    <t>300 rim, 270 orifice, 275 shoulder</t>
  </si>
  <si>
    <t>Shows some relation between open inflected bowls and open bowl with wide rims. Excellent construction, quite thin for its size. Possible annular base, due to similarity with other examples of this form.</t>
  </si>
  <si>
    <t xml:space="preserve">Incredibly thin example of this style, with the unelaborated lip mode. </t>
  </si>
  <si>
    <t>M3D2-008-004-065</t>
  </si>
  <si>
    <t>Very small, well sorted, gray and black subrounded rock (5%)</t>
  </si>
  <si>
    <t>500 orifice?</t>
  </si>
  <si>
    <t>M3D2-008-028-44</t>
  </si>
  <si>
    <t>Very small, well sorted, black and gray subangular rock (5%)</t>
  </si>
  <si>
    <t>10R 6/3</t>
  </si>
  <si>
    <t>100 rim</t>
  </si>
  <si>
    <t>Flat, thickened ext.</t>
  </si>
  <si>
    <t>Rim sherd of a vertical walled vessel. Small size suggests cup, but could be some kind of bottle as well.</t>
  </si>
  <si>
    <t>M3D2-008-004-051</t>
  </si>
  <si>
    <t>Nicely made plate rim sherd.</t>
  </si>
  <si>
    <t>Tecomate</t>
  </si>
  <si>
    <t>M3D2-008-019-192</t>
  </si>
  <si>
    <t>Small, medium well sorted, gray subangular rock (5%)</t>
  </si>
  <si>
    <t>GLEY 2.5/N</t>
  </si>
  <si>
    <t>M3D2-008-051-036</t>
  </si>
  <si>
    <t>Small, medium well sorted, gray/red/black subangular rock (5%)</t>
  </si>
  <si>
    <t>Comma int.</t>
  </si>
  <si>
    <t>Rounded comma int.</t>
  </si>
  <si>
    <t>M3D2-008-004-321</t>
  </si>
  <si>
    <t>Small, medium well sorted, black subangular rock (5%)</t>
  </si>
  <si>
    <t>Geometric design - not discernible from current sherd</t>
  </si>
  <si>
    <t>Lines, horizontal</t>
  </si>
  <si>
    <t>M3D2-008-019-181</t>
  </si>
  <si>
    <t>Perpendicular incised lines</t>
  </si>
  <si>
    <t>Lines, horizontal and vertical</t>
  </si>
  <si>
    <t>70 rim</t>
  </si>
  <si>
    <t>M3D2-008-031-150</t>
  </si>
  <si>
    <t>Thinned ext., painted ext.</t>
  </si>
  <si>
    <t>Finely made tecomate rim sherd - small, potentially for lime</t>
  </si>
  <si>
    <t>M3D2-008-052-681</t>
  </si>
  <si>
    <t>Line, horizontal; dotted lines, curvilinear</t>
  </si>
  <si>
    <t>Dotted wavy lines (2); parallel horizontal lines (2)</t>
  </si>
  <si>
    <t>M3D2-008-047-298</t>
  </si>
  <si>
    <t>90 rim</t>
  </si>
  <si>
    <t>M3D2-008-021-092</t>
  </si>
  <si>
    <t>Modeled, incised appliques</t>
  </si>
  <si>
    <t>Modeled coffee-bean shapes (eyes?) on an outward-impressed modeled hump</t>
  </si>
  <si>
    <t>Incised and painted ext.</t>
  </si>
  <si>
    <t>Zoomorphic?; parallel horizontal lines (2)</t>
  </si>
  <si>
    <t>Applique eyes and other rounded lumps on modeled elaboration; line, horizontal</t>
  </si>
  <si>
    <t>M3B4-031-009-001</t>
  </si>
  <si>
    <t>Medium, large, and very large, poorly sorted, gray, red and black subangular rock (10%)</t>
  </si>
  <si>
    <t>Painted polipod foot</t>
  </si>
  <si>
    <t>Slip</t>
  </si>
  <si>
    <t>Slipped lip and int.</t>
  </si>
  <si>
    <t>Polipod</t>
  </si>
  <si>
    <t>Polipod foot plate, large and thick. Grinding stone? Seat portion? Some complete examples in SI collections, also a later Chorrera/J-C thing</t>
  </si>
  <si>
    <t>M3B4-031-041-002</t>
  </si>
  <si>
    <t>Medium, medium sorted, gray, red and black subangular rock (10%)</t>
  </si>
  <si>
    <t>175 rim</t>
  </si>
  <si>
    <t>Basic undecorated plate (or very shallow bowl) sherd.</t>
  </si>
  <si>
    <t>Inflected Olla</t>
  </si>
  <si>
    <t>M3B4-031-041-004</t>
  </si>
  <si>
    <t>Small and medium, medium poor sorted, gray/red/black subangular rock (10%)</t>
  </si>
  <si>
    <t>Coarse paste with large inclusions</t>
  </si>
  <si>
    <t>Coarse olla with relatively wide mouth. Undecorated and generally sticks out of collection - non-local? Resembles Cotocollao olla forms</t>
  </si>
  <si>
    <t>M3B4-031-040-001</t>
  </si>
  <si>
    <t>Medium, medium sorted, gray subangular rock (15%)</t>
  </si>
  <si>
    <t>200 rim</t>
  </si>
  <si>
    <t>M3B4-031-040-002</t>
  </si>
  <si>
    <t>Smal and medium, medium sorted, gray and red subrounded rock (5%)</t>
  </si>
  <si>
    <t>250 rim, 170 orifice</t>
  </si>
  <si>
    <t>More utilitarian/less decorated example of the wide rimmed vessel form.</t>
  </si>
  <si>
    <t>M3B4-031-041-003</t>
  </si>
  <si>
    <t>Medium and large, medium sorted, white/gray/red/black subangular rock (10%)</t>
  </si>
  <si>
    <t>M3B4-031-043-003</t>
  </si>
  <si>
    <t>Very small and medium, medium well sorted, white subangular rock (5%)</t>
  </si>
  <si>
    <t>Dotted rectangle motif</t>
  </si>
  <si>
    <t>Dotted rectangle</t>
  </si>
  <si>
    <t>Dotted lines, horizontal and vertical</t>
  </si>
  <si>
    <t>Closed Bowl, Inflected</t>
  </si>
  <si>
    <t>Closed bowl with pointed shoulder inflection.</t>
  </si>
  <si>
    <t>M3B4-031-021-045</t>
  </si>
  <si>
    <t>Cuspidor body sherd. Inflected, not pointed shoulder exterior.</t>
  </si>
  <si>
    <t>Strap-Handled Whistling Bottle?</t>
  </si>
  <si>
    <t>M3B4-031-029-205</t>
  </si>
  <si>
    <t>Bottle fragment - red with white paint</t>
  </si>
  <si>
    <t>7.5YR 8/3</t>
  </si>
  <si>
    <t>Unique bottle fragment found at M3B4-031.</t>
  </si>
  <si>
    <t>M3B4-031-016-029</t>
  </si>
  <si>
    <t>M3B4-031-029-213, 214</t>
  </si>
  <si>
    <t>213, 214</t>
  </si>
  <si>
    <t>Count of No. Artifact</t>
  </si>
  <si>
    <t>Band, curvilinear</t>
  </si>
  <si>
    <t>Semicircle</t>
  </si>
  <si>
    <t>450 rim, 420 orifice</t>
  </si>
  <si>
    <t>Painted and incised lip (two horizontal lines)</t>
  </si>
  <si>
    <t xml:space="preserve">El Mocorral cuspidor example. </t>
  </si>
  <si>
    <t>Lateral S-curve (3)</t>
  </si>
  <si>
    <t>M3B4-031-029-109</t>
  </si>
  <si>
    <t>Concentric rings around neck of vessel</t>
  </si>
  <si>
    <t>50 interior</t>
  </si>
  <si>
    <t>Concentric modeling</t>
  </si>
  <si>
    <t>Bottle fragment with ringed modeling around neck. Small orifice inferred by interior scrape line of 5cm.</t>
  </si>
  <si>
    <t>Body sherd of a wide rimmed bowl. Possibly Terminal Valdivia, or inspired by? Decorative motif is Valdivia-ish</t>
  </si>
  <si>
    <t>M3B4-031-046-023</t>
  </si>
  <si>
    <t>Small and medium, medium sorted, gray and red subrounded rock (5%)</t>
  </si>
  <si>
    <t>Very small and small, well sorted, black and white subrounded rock (5%)</t>
  </si>
  <si>
    <t>Odd motif - potentially Valdivia?</t>
  </si>
  <si>
    <t>Lines, incised sets of parallel with intersections</t>
  </si>
  <si>
    <t>Parallel lines (6) with intersections to other sets</t>
  </si>
  <si>
    <t>150 orifice</t>
  </si>
  <si>
    <t>Eroded</t>
  </si>
  <si>
    <t>M3B4-031-028-084</t>
  </si>
  <si>
    <t>Smoothed (eroded)</t>
  </si>
  <si>
    <t>Eroded but visible zig-zag incisions, and slip on shoulder</t>
  </si>
  <si>
    <t>Lines, zig-zag W; Line, horizontal</t>
  </si>
  <si>
    <t>Zig-zag W; line, horizontal</t>
  </si>
  <si>
    <t>270 rim, 240 orifice, 320 shoulder</t>
  </si>
  <si>
    <t>Unique apical shoulder closed bowl. A local attempt at closed bowls?</t>
  </si>
  <si>
    <t>M3B4-031-029-083</t>
  </si>
  <si>
    <t>220 lip, 175 orifice</t>
  </si>
  <si>
    <t>M3B4-031-020-36, 37, 39, 41, 45, 46</t>
  </si>
  <si>
    <t>36, 37, 39, 41, 45, 46</t>
  </si>
  <si>
    <t>Medium and large, poorly sorted, gray and red subangular rock (10%)</t>
  </si>
  <si>
    <t>Fingernail impressed dashes</t>
  </si>
  <si>
    <t>Dashed lines (5); line, horizontal</t>
  </si>
  <si>
    <t>Dashed lines</t>
  </si>
  <si>
    <t>210 orifice, 295 shoulder</t>
  </si>
  <si>
    <t>M3D2-009-090-020</t>
  </si>
  <si>
    <t>Band, horiztonal; semicircles</t>
  </si>
  <si>
    <t>Parallel horizontal bands; semicircles</t>
  </si>
  <si>
    <t>375 lip, 360 rim, 320 orifice, 355 shoulder</t>
  </si>
  <si>
    <t>M3D2-009-090-014</t>
  </si>
  <si>
    <t>340 rim, 385 shoulder</t>
  </si>
  <si>
    <t>Possibly broken at the point of articular with an annular base.</t>
  </si>
  <si>
    <t>M3D2-009-090-015</t>
  </si>
  <si>
    <t>80 lip, 55 orifice</t>
  </si>
  <si>
    <t>M3D2-009-090-036</t>
  </si>
  <si>
    <t>M3D2-009-090-008</t>
  </si>
  <si>
    <t>Very small, well sorted, white and black subangular rock; occasional large white subrounded rock (5%)</t>
  </si>
  <si>
    <t>340 lip, 320 rim, 375 shoulder</t>
  </si>
  <si>
    <t>8 or 9</t>
  </si>
  <si>
    <t>Closed Dependent Carinated Bowl; CBHS?</t>
  </si>
  <si>
    <t>CBHS Form Possible- shoulder sherd makes determination unclear</t>
  </si>
  <si>
    <t>M3D2-009-090-024</t>
  </si>
  <si>
    <t>M3D2-009-090-025</t>
  </si>
  <si>
    <t>Nicked ext. shoulder; incised int. and ext</t>
  </si>
  <si>
    <t>170 lip, 195 shoulder</t>
  </si>
  <si>
    <t>M3D2-009-090-037</t>
  </si>
  <si>
    <t>Applique monkey addition, with hole/whistle in belly of monkey.</t>
  </si>
  <si>
    <t>Applique monkey with whistle hole through body</t>
  </si>
  <si>
    <t>Zoomorphic monkey</t>
  </si>
  <si>
    <t>Monkey whistle? No idea where it would have been on a bottle or bowl.</t>
  </si>
  <si>
    <t>M3D2-009-090-027</t>
  </si>
  <si>
    <t>Lateral S-curve (3) incision on exterior. Thus similar incision to cuspidors on rim ext., but now on "opposite" slipped surface</t>
  </si>
  <si>
    <t>375 lip, 360 rim, 395 shoulder</t>
  </si>
  <si>
    <t>4.6 base, 7.0 upper</t>
  </si>
  <si>
    <t>"Reversed" positions of slip and unslip on exterior. Yet incised S-curve remains. "Opposite" pair? Complementary to another vessel?</t>
  </si>
  <si>
    <t>Average of Max Diameter (mm)</t>
  </si>
  <si>
    <t>M3D2-009-090-007</t>
  </si>
  <si>
    <t>No body present - only border sherd</t>
  </si>
  <si>
    <t>Cuspidor smoothed-ext. lateral S-curve</t>
  </si>
  <si>
    <t>Slipped int. and lip; incised ext.</t>
  </si>
  <si>
    <t>M3D2-009-090-004</t>
  </si>
  <si>
    <t>Thin slip and low burnish, possibly to help spread the slip?</t>
  </si>
  <si>
    <t>Very thin incision on exterior - sharp implement used to execute</t>
  </si>
  <si>
    <t>Incised int. and ext.</t>
  </si>
  <si>
    <t>M3D2-009-090-022</t>
  </si>
  <si>
    <t>5.6?</t>
  </si>
  <si>
    <t>Photography Log</t>
  </si>
  <si>
    <t>PARJ 2015-2016</t>
  </si>
  <si>
    <t>Site (DC, FC, EM)</t>
  </si>
  <si>
    <t>Artifact #</t>
  </si>
  <si>
    <t>Comments?</t>
  </si>
  <si>
    <t>DSC #</t>
  </si>
  <si>
    <t>DC</t>
  </si>
  <si>
    <t>6, 31</t>
  </si>
  <si>
    <t>68, 95</t>
  </si>
  <si>
    <t>187, 189</t>
  </si>
  <si>
    <t>4851, 4852</t>
  </si>
  <si>
    <t>4857, 4858</t>
  </si>
  <si>
    <t>Compare to complete vessel in LL's collection</t>
  </si>
  <si>
    <t>Very thin cuspidor frag</t>
  </si>
  <si>
    <t>4862, 4863</t>
  </si>
  <si>
    <t>79, 83, 85, 92, 128, 211, 489, 591, 613</t>
  </si>
  <si>
    <t>Plus several body sherds. Scaled fancy exterior closed bowl</t>
  </si>
  <si>
    <t>4864, 4868</t>
  </si>
  <si>
    <t>4871, 4872</t>
  </si>
  <si>
    <t>4872, 4873</t>
  </si>
  <si>
    <t>30, 82, 86, 132, 159, 478, 481, 597, 683</t>
  </si>
  <si>
    <t>4875, 4876</t>
  </si>
  <si>
    <t>Simple lip elaboration on the high shoulder closed bowl.</t>
  </si>
  <si>
    <t>4878, 4879</t>
  </si>
  <si>
    <t>4880, 4881</t>
  </si>
  <si>
    <t>4882, 4883</t>
  </si>
  <si>
    <t>4884, 4885</t>
  </si>
  <si>
    <t>40, 120, 231</t>
  </si>
  <si>
    <t>4887, 4891</t>
  </si>
  <si>
    <t>5F</t>
  </si>
  <si>
    <t>Flared lip inflected bowl</t>
  </si>
  <si>
    <t>4892, 4894, 4896</t>
  </si>
  <si>
    <t>4897, 4898</t>
  </si>
  <si>
    <t>4899, 4900</t>
  </si>
  <si>
    <t>Outflared lip cuspidor form with red slipped two-tone</t>
  </si>
  <si>
    <t>4901, 4905</t>
  </si>
  <si>
    <t>EM</t>
  </si>
  <si>
    <t>4908, 4909, 4911, 4913, 4914</t>
  </si>
  <si>
    <t>Vertical walled cuspidor. Ext. neck smoothed, all other surfaces slipped.Double lateral S</t>
  </si>
  <si>
    <t xml:space="preserve">EM </t>
  </si>
  <si>
    <t>14?</t>
  </si>
  <si>
    <t>4915, 4917</t>
  </si>
  <si>
    <t>Entered into primary?</t>
  </si>
  <si>
    <t>y</t>
  </si>
  <si>
    <t>4871, 4872, 4873</t>
  </si>
  <si>
    <t>4919, 4920</t>
  </si>
  <si>
    <t>4921, 4922</t>
  </si>
  <si>
    <t>4923, 4924</t>
  </si>
  <si>
    <t>4925, 4927</t>
  </si>
  <si>
    <t>4928, 4929</t>
  </si>
  <si>
    <t>4930, 4931</t>
  </si>
  <si>
    <t>4932, 4933</t>
  </si>
  <si>
    <t>4934, 4935</t>
  </si>
  <si>
    <t>4?</t>
  </si>
  <si>
    <t>M3D2-008-052-506</t>
  </si>
  <si>
    <t>4942, 4944</t>
  </si>
  <si>
    <t>4945, 4946, 4947</t>
  </si>
  <si>
    <t>4952, 4953, 4955</t>
  </si>
  <si>
    <t>4956, 4958</t>
  </si>
  <si>
    <t>4961, 4962</t>
  </si>
  <si>
    <t>4968, 4970</t>
  </si>
  <si>
    <t>4966, 4967, 4973</t>
  </si>
  <si>
    <t>4982, 4983</t>
  </si>
  <si>
    <t>4985, 4987</t>
  </si>
  <si>
    <t>4991, 4994</t>
  </si>
  <si>
    <t>4995, 4996</t>
  </si>
  <si>
    <t>4997, 4998</t>
  </si>
  <si>
    <t>M3D2-008-004-034</t>
  </si>
  <si>
    <t>5002, 5004</t>
  </si>
  <si>
    <t>Selected earspools from Dos Caminos Units 1-8. Top row left to right: 16-009, 16-010, 19-183. Second row: 31-149, 31-154, 33-012.</t>
  </si>
  <si>
    <t>Earspools from El Mocorral. Left to right: 15-046, 15-220, 29-093, 29-094,095,096.</t>
  </si>
  <si>
    <t>5013, 5015</t>
  </si>
  <si>
    <t>5012, 5017</t>
  </si>
  <si>
    <t>15, 29</t>
  </si>
  <si>
    <t>16, 19, 31, 33</t>
  </si>
  <si>
    <t>217, 221, 283</t>
  </si>
  <si>
    <t>Earspools from Dos Caminos, in context near bell-shaped pit. Left to right: 48-217, 48-221, 48-283</t>
  </si>
  <si>
    <t>5018, 5019</t>
  </si>
  <si>
    <t>47, 48, 50, 52</t>
  </si>
  <si>
    <t>Unlabeled earspools from Dos Caminos near and in bell-shaped pit. First row: C47. Second row: C50 Third row: C48 (left three) and C52 (right three).</t>
  </si>
  <si>
    <t>5020, 5021</t>
  </si>
  <si>
    <t>5023, 5024</t>
  </si>
  <si>
    <t>5031, 5033</t>
  </si>
  <si>
    <t>5034, 5035, 5037</t>
  </si>
  <si>
    <t>5041, 5042</t>
  </si>
  <si>
    <t>Odd brown rim sherd - slightly constricted, leaning toward an inflected olla form, but also could be a vertical-walled cup…or an orejera?? If the latter, MASSIVE (10cm diam, 45.3mm height) diameter would rival sizes achieved by modern record-holders.</t>
  </si>
  <si>
    <t>M3D2-009-090-009</t>
  </si>
  <si>
    <t>Very small and small, medium sorted, white and black subrounded rock (5%)</t>
  </si>
  <si>
    <t>Partially reduced exterior</t>
  </si>
  <si>
    <t xml:space="preserve">Simple </t>
  </si>
  <si>
    <t>Annular base sherd with exterior diagonal line incisions.</t>
  </si>
  <si>
    <t>M3D2-009-090-026</t>
  </si>
  <si>
    <t>Very small and small, medium sorted, black subangular rock (5%)</t>
  </si>
  <si>
    <t>Line, horizontal; parallel right-diagonal lines</t>
  </si>
  <si>
    <t>Parallel diagonal lines intersecting one horizontal line</t>
  </si>
  <si>
    <t>210 waist, 270 base</t>
  </si>
  <si>
    <t>M3D2-009-090-021</t>
  </si>
  <si>
    <t>5YR 7/1</t>
  </si>
  <si>
    <t>Applique "wing" or "fin"</t>
  </si>
  <si>
    <t>"wing" or "fin" of an elaborated zoomorphic open bowl as seen in the MAAC</t>
  </si>
  <si>
    <t>Border, applique</t>
  </si>
  <si>
    <t>Zoomorphic fish fin or bat wing?</t>
  </si>
  <si>
    <t>Lines following applique contour</t>
  </si>
  <si>
    <t>Lines, horizontal and curvilinear</t>
  </si>
  <si>
    <t>Incised int., applique lip elaboration</t>
  </si>
  <si>
    <t>Open Bowl, Wide Rimmed (Zoomorphic variant)</t>
  </si>
  <si>
    <t>Annular base sherd with lateral S-curve incisions.</t>
  </si>
  <si>
    <t>M3D2-009-090-019</t>
  </si>
  <si>
    <t>Line, horizontal; lateral S-curve</t>
  </si>
  <si>
    <t>M3D2-009-090-005</t>
  </si>
  <si>
    <t>Vertical line?</t>
  </si>
  <si>
    <t>Line, vertical</t>
  </si>
  <si>
    <t>M3D2-009-090-038</t>
  </si>
  <si>
    <t>Applique zoomorph head?</t>
  </si>
  <si>
    <t>Applique animal head</t>
  </si>
  <si>
    <t>Figurine/zoomorphic head</t>
  </si>
  <si>
    <t>M3D2-009-090-006</t>
  </si>
  <si>
    <t>Small, medium well sorted, black and white subangular rock (4%)</t>
  </si>
  <si>
    <t>2?</t>
  </si>
  <si>
    <t>Could be lip of a plate, or of an everted rim jar.</t>
  </si>
  <si>
    <t>Elaborated ext.</t>
  </si>
  <si>
    <t>190 rim</t>
  </si>
  <si>
    <t>190?</t>
  </si>
  <si>
    <t>M3D2-008-004-042</t>
  </si>
  <si>
    <t>67 rim, 47 orifice</t>
  </si>
  <si>
    <t>Blackened sherd - reduced partially during firing?</t>
  </si>
  <si>
    <t>M3D2-008-019-174</t>
  </si>
  <si>
    <t>85 rim, 63 orifice</t>
  </si>
  <si>
    <t>Painted, all surfaces</t>
  </si>
  <si>
    <t>M3D2-008-024-029</t>
  </si>
  <si>
    <t>Small, medium well sorted, black subrounded rock (5%)</t>
  </si>
  <si>
    <t>75 rim, 50 orifice</t>
  </si>
  <si>
    <t>Slipped int.</t>
  </si>
  <si>
    <t>M3D2-008-017-181</t>
  </si>
  <si>
    <t>Bands, horizontal and vertical</t>
  </si>
  <si>
    <t>Rectilinear zoned painting</t>
  </si>
  <si>
    <t>Machalilla-ish red-on-buff zoned shapes</t>
  </si>
  <si>
    <t>Neck, shoulder</t>
  </si>
  <si>
    <t>130 rim, 92 orifice</t>
  </si>
  <si>
    <t>150 rim, 110 orifice</t>
  </si>
  <si>
    <t>105 rim, 78 orifice</t>
  </si>
  <si>
    <t>80 rim, 75 orifice</t>
  </si>
  <si>
    <t>110 rim, 93 orifice</t>
  </si>
  <si>
    <t>75 rim, 55 orifice</t>
  </si>
  <si>
    <t>M3D2-008-005-003</t>
  </si>
  <si>
    <t>Small and medium, medium sorted, gray subangular rock (5%)</t>
  </si>
  <si>
    <t>140 rim, 90 orifice</t>
  </si>
  <si>
    <t>Painted ext. and lip</t>
  </si>
  <si>
    <t>5056, 5057</t>
  </si>
  <si>
    <t>5058, 5059</t>
  </si>
  <si>
    <t>5061, 5062</t>
  </si>
  <si>
    <t>5065, 5067</t>
  </si>
  <si>
    <t>10R 3/1</t>
  </si>
  <si>
    <t>Full curved portion of design statement on annular bases</t>
  </si>
  <si>
    <t>230 base, 190 waist</t>
  </si>
  <si>
    <t>Annular base with curved portion of lateral S-curve and double line design. S-curve is 72mm long (12% of base outer circumference</t>
  </si>
  <si>
    <t xml:space="preserve">111.8 mm </t>
  </si>
  <si>
    <t>M3D2-008-004-185,482</t>
  </si>
  <si>
    <t>185, 482</t>
  </si>
  <si>
    <t>M3D2-008-004-290, 303</t>
  </si>
  <si>
    <t>290, 303</t>
  </si>
  <si>
    <t>Very small and small, well sorted, subangular gray rock (5%)</t>
  </si>
  <si>
    <t>Full curved portion and one vertical line of design statement on annular bases</t>
  </si>
  <si>
    <t>Lateral S-curve (3); horizontal line</t>
  </si>
  <si>
    <t>305 base</t>
  </si>
  <si>
    <t>M3D2-008-004-432</t>
  </si>
  <si>
    <t>Bottom of S-curve and diagonal line complement to annular base design statement</t>
  </si>
  <si>
    <t>Diagonal portion of motif design statement</t>
  </si>
  <si>
    <t>M3D2-009-049-141</t>
  </si>
  <si>
    <t>M3D2-008-048-183, 204</t>
  </si>
  <si>
    <t>183, 204</t>
  </si>
  <si>
    <t>Very small and small, well sorted, subangular black rock (5%)</t>
  </si>
  <si>
    <t>Bottom of S-curve and one diagonal line coming out of S-curves bottom - design statement?</t>
  </si>
  <si>
    <t>290 base</t>
  </si>
  <si>
    <t>Lines, parallel curvilinear; line, horizontal</t>
  </si>
  <si>
    <t>Lines, parallel curvilinear; line, vertical; line, horizontal</t>
  </si>
  <si>
    <t>Lines, parallel curvilinear; lines, diagonal; line, horizontal</t>
  </si>
  <si>
    <t>Lateral S-curve (4); horizontal line</t>
  </si>
  <si>
    <t>Lateral S-curve (4); parallel diagonal lines (4); horizontal line</t>
  </si>
  <si>
    <t>Lateral S-curve (2); intersecting diagonal line; horizontal line</t>
  </si>
  <si>
    <t>Deeply incised!</t>
  </si>
  <si>
    <t>Lateral S-curve (2); intersecting diagonal line; parallel horizontal lines (3)</t>
  </si>
  <si>
    <t>M3D2-008-004-183</t>
  </si>
  <si>
    <t>Very small and small, well sorted, subangular black and white rock (5%)</t>
  </si>
  <si>
    <t>Lateral S-curve?</t>
  </si>
  <si>
    <t>Possible beginning of deeply incised lateral S-curve</t>
  </si>
  <si>
    <t>M3D2-008-NON-AB</t>
  </si>
  <si>
    <t>`171.4</t>
  </si>
  <si>
    <t>Slipped or smoothed</t>
  </si>
  <si>
    <t>All sherds show some incision, often the lateral S-curve</t>
  </si>
  <si>
    <t>Lateral S-curve</t>
  </si>
  <si>
    <t>Lines, parallel curvilinear, lines, horizontal</t>
  </si>
  <si>
    <t>Annular Bases</t>
  </si>
  <si>
    <t>Annular bases with high height and exterior incisions - many have the lateral S-curve</t>
  </si>
  <si>
    <t>M3D2-008-006-065</t>
  </si>
  <si>
    <t>Top of S-curve and an intersecting S-curve going the other way</t>
  </si>
  <si>
    <t>Two lateral S-curves (2, 3)</t>
  </si>
  <si>
    <t>Sherds from Primary:</t>
  </si>
  <si>
    <t>Narrow Mouth Jar</t>
  </si>
  <si>
    <t>Rim Treatments</t>
  </si>
  <si>
    <t>Lip Treatments</t>
  </si>
  <si>
    <t>1 - Flat</t>
  </si>
  <si>
    <t>2 - Rounded</t>
  </si>
  <si>
    <t>1: Open Bowl, Simple</t>
  </si>
  <si>
    <t>2: Plate</t>
  </si>
  <si>
    <t>3: Orejera</t>
  </si>
  <si>
    <t>4: Cup, Direct Walls</t>
  </si>
  <si>
    <t>5: Open Bowl, Inflected</t>
  </si>
  <si>
    <t>6: Open Bowl, Wide Rim</t>
  </si>
  <si>
    <t>7: Closed Bowl, Simple</t>
  </si>
  <si>
    <t>7T: Tecomates</t>
  </si>
  <si>
    <t>8: Closed Bowl, High Shoulder</t>
  </si>
  <si>
    <t>9: Closed Carinated Bowl</t>
  </si>
  <si>
    <t>10: Wide-Mouthed Olla</t>
  </si>
  <si>
    <t>11: Inflected Olla</t>
  </si>
  <si>
    <t>12: Everted Rim Jar</t>
  </si>
  <si>
    <t>13: Short Necked Jars</t>
  </si>
  <si>
    <t>3 - Tapered</t>
  </si>
  <si>
    <t>4 - Beveled ext.</t>
  </si>
  <si>
    <t>5 - Beveled int.</t>
  </si>
  <si>
    <t>6 - Tapered int.</t>
  </si>
  <si>
    <t>7 - Tapered ext.</t>
  </si>
  <si>
    <t>8 - Flat, ext thickened</t>
  </si>
  <si>
    <t>9 - Flat, int and ext thickened</t>
  </si>
  <si>
    <t>10 - Scalloped</t>
  </si>
  <si>
    <t>11 - Ext. elaborated</t>
  </si>
  <si>
    <t>12 - Comma thickened</t>
  </si>
  <si>
    <t>1 - Direct</t>
  </si>
  <si>
    <t>2 - Everted straight</t>
  </si>
  <si>
    <t>3 - Everted flared</t>
  </si>
  <si>
    <t>4 - Inverted straight</t>
  </si>
  <si>
    <t>5 - Inverted flared</t>
  </si>
  <si>
    <t>Shoulders</t>
  </si>
  <si>
    <t>1 - Rounded</t>
  </si>
  <si>
    <t>2 - Pointed</t>
  </si>
  <si>
    <t>3 - Inflected</t>
  </si>
  <si>
    <t>4 - Carinated, ext nicking</t>
  </si>
  <si>
    <t>Bases</t>
  </si>
  <si>
    <t>2 - Globular</t>
  </si>
  <si>
    <t>3 - Low Annular</t>
  </si>
  <si>
    <t>4 - High Annular</t>
  </si>
  <si>
    <t>Totals</t>
  </si>
  <si>
    <t>Count of Rim Form</t>
  </si>
  <si>
    <t>?</t>
  </si>
  <si>
    <t>1a Line</t>
  </si>
  <si>
    <t>1b Double line break</t>
  </si>
  <si>
    <t>1c Lateral S-curve</t>
  </si>
  <si>
    <t>1d Hatched</t>
  </si>
  <si>
    <t>1e Wavy lines</t>
  </si>
  <si>
    <t>1f Wave-and-dash</t>
  </si>
  <si>
    <t>1g Zigzag</t>
  </si>
  <si>
    <t>1h EKG</t>
  </si>
  <si>
    <t>1i Fingernail dash</t>
  </si>
  <si>
    <t>Incised Decoration</t>
  </si>
  <si>
    <t>Painted Decoration</t>
  </si>
  <si>
    <t>2a Bands/lines</t>
  </si>
  <si>
    <t>2b Semicircles</t>
  </si>
  <si>
    <t>2c Dots</t>
  </si>
  <si>
    <t>2d triangle</t>
  </si>
  <si>
    <t>Count of Int. campos decorativos</t>
  </si>
  <si>
    <t>1?</t>
  </si>
  <si>
    <t>Count of Ext. campos decorativos</t>
  </si>
  <si>
    <t># of conclusive entries</t>
  </si>
  <si>
    <t>(Multiple Items)</t>
  </si>
  <si>
    <t>Count of Context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</si>
</sst>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
  </numFmts>
  <fonts count="4" x14ac:knownFonts="1">
    <font>
      <sz val="11"/>
      <color theme="1"/>
      <name val="Calibri"/>
      <family val="2"/>
      <scheme val="minor"/>
    </font>
    <font>
      <b/>
      <sz val="11"/>
      <color theme="1"/>
      <name val="Calibri"/>
      <family val="2"/>
      <scheme val="minor"/>
    </font>
    <font>
      <u/>
      <sz val="11"/>
      <color theme="1"/>
      <name val="Calibri"/>
      <family val="2"/>
      <scheme val="minor"/>
    </font>
    <font>
      <sz val="12"/>
      <color theme="1"/>
      <name val="Times New Roman"/>
      <family val="1"/>
    </font>
  </fonts>
  <fills count="2">
    <fill>
      <patternFill patternType="none"/>
    </fill>
    <fill>
      <patternFill patternType="gray125"/>
    </fill>
  </fills>
  <borders count="30">
    <border>
      <left/>
      <right/>
      <top/>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47">
    <xf numFmtId="0" fontId="0" fillId="0" borderId="0" xfId="0"/>
    <xf numFmtId="0" fontId="1" fillId="0" borderId="0" xfId="0" applyFont="1"/>
    <xf numFmtId="0" fontId="2" fillId="0" borderId="0" xfId="0" applyFont="1"/>
    <xf numFmtId="164" fontId="0" fillId="0" borderId="0" xfId="0" applyNumberFormat="1"/>
    <xf numFmtId="165" fontId="0" fillId="0" borderId="0" xfId="0" applyNumberFormat="1"/>
    <xf numFmtId="0" fontId="0" fillId="0" borderId="0" xfId="0" pivotButton="1"/>
    <xf numFmtId="0" fontId="0" fillId="0" borderId="0" xfId="0" applyAlignment="1">
      <alignment horizontal="left"/>
    </xf>
    <xf numFmtId="1" fontId="0" fillId="0" borderId="0" xfId="0" applyNumberFormat="1"/>
    <xf numFmtId="0" fontId="0" fillId="0" borderId="0" xfId="0" applyFont="1"/>
    <xf numFmtId="0" fontId="0" fillId="0" borderId="0" xfId="0" applyNumberFormat="1"/>
    <xf numFmtId="16" fontId="0" fillId="0" borderId="0" xfId="0" applyNumberForma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3" xfId="0" applyBorder="1"/>
    <xf numFmtId="0" fontId="0" fillId="0" borderId="11" xfId="0" applyBorder="1" applyAlignment="1">
      <alignment textRotation="180"/>
    </xf>
    <xf numFmtId="0" fontId="0" fillId="0" borderId="0" xfId="0" applyBorder="1" applyAlignment="1"/>
    <xf numFmtId="0" fontId="0" fillId="0" borderId="0" xfId="0" applyAlignment="1"/>
    <xf numFmtId="0" fontId="0" fillId="0" borderId="15" xfId="0" applyBorder="1" applyAlignment="1"/>
    <xf numFmtId="0" fontId="3" fillId="0" borderId="16" xfId="0" applyFont="1" applyBorder="1" applyAlignment="1"/>
    <xf numFmtId="0" fontId="3" fillId="0" borderId="17" xfId="0" applyFont="1" applyBorder="1" applyAlignment="1"/>
    <xf numFmtId="0" fontId="3" fillId="0" borderId="18" xfId="0" applyFont="1" applyBorder="1" applyAlignment="1"/>
    <xf numFmtId="0" fontId="3" fillId="0" borderId="19" xfId="0" applyFont="1" applyBorder="1" applyAlignment="1"/>
    <xf numFmtId="0" fontId="3" fillId="0" borderId="20" xfId="0" applyFont="1" applyBorder="1" applyAlignment="1"/>
    <xf numFmtId="0" fontId="3" fillId="0" borderId="21" xfId="0" applyFont="1" applyBorder="1"/>
    <xf numFmtId="0" fontId="3" fillId="0" borderId="14" xfId="0" applyFont="1" applyBorder="1" applyAlignment="1">
      <alignment textRotation="90"/>
    </xf>
    <xf numFmtId="0" fontId="3" fillId="0" borderId="12" xfId="0" applyFont="1" applyBorder="1" applyAlignment="1">
      <alignment textRotation="90"/>
    </xf>
    <xf numFmtId="0" fontId="3" fillId="0" borderId="10" xfId="0" applyFont="1" applyBorder="1" applyAlignment="1">
      <alignment textRotation="90"/>
    </xf>
    <xf numFmtId="0" fontId="3" fillId="0" borderId="22" xfId="0" applyFont="1" applyBorder="1" applyAlignment="1">
      <alignment textRotation="90"/>
    </xf>
    <xf numFmtId="0" fontId="3" fillId="0" borderId="23" xfId="0" applyFont="1" applyBorder="1" applyAlignment="1"/>
    <xf numFmtId="0" fontId="3" fillId="0" borderId="13" xfId="0" applyFont="1" applyBorder="1" applyAlignment="1"/>
    <xf numFmtId="0" fontId="3" fillId="0" borderId="11" xfId="0" applyFont="1" applyBorder="1" applyAlignment="1"/>
    <xf numFmtId="0" fontId="3" fillId="0" borderId="0" xfId="0" applyFont="1" applyBorder="1" applyAlignment="1"/>
    <xf numFmtId="0" fontId="3" fillId="0" borderId="24" xfId="0" applyFont="1" applyBorder="1" applyAlignment="1"/>
    <xf numFmtId="0" fontId="3" fillId="0" borderId="25" xfId="0" applyFont="1" applyBorder="1" applyAlignment="1"/>
    <xf numFmtId="0" fontId="3" fillId="0" borderId="26" xfId="0" applyFont="1" applyBorder="1" applyAlignment="1"/>
    <xf numFmtId="0" fontId="3" fillId="0" borderId="27" xfId="0" applyFont="1" applyBorder="1" applyAlignment="1"/>
    <xf numFmtId="0" fontId="3" fillId="0" borderId="28" xfId="0" applyFont="1" applyBorder="1" applyAlignment="1"/>
    <xf numFmtId="0" fontId="3" fillId="0" borderId="29"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pivotCacheDefinition" Target="pivotCache/pivotCacheDefinition8.xml"/><Relationship Id="rId3" Type="http://schemas.openxmlformats.org/officeDocument/2006/relationships/worksheet" Target="worksheets/sheet3.xml"/><Relationship Id="rId21" Type="http://schemas.openxmlformats.org/officeDocument/2006/relationships/pivotCacheDefinition" Target="pivotCache/pivotCacheDefinition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4.xml"/><Relationship Id="rId27" Type="http://schemas.openxmlformats.org/officeDocument/2006/relationships/pivotCacheDefinition" Target="pivotCache/pivotCacheDefinition9.xml"/><Relationship Id="rId30"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pivotCacheDefinition1.xml><?xml version="1.0" encoding="utf-8"?>
<pivotCacheDefinition xmlns="http://schemas.openxmlformats.org/spreadsheetml/2006/main" xmlns:r="http://schemas.openxmlformats.org/officeDocument/2006/relationships" r:id="rId1" refreshedBy="Corey A Herrmann" refreshedDate="42564.506150000001" createdVersion="6" refreshedVersion="6" minRefreshableVersion="3" recordCount="281">
  <cacheSource type="worksheet">
    <worksheetSource ref="A2:BE250" sheet="Dos Caminos ONLY"/>
  </cacheSource>
  <cacheFields count="57">
    <cacheField name="Site Code and Full ID" numFmtId="0">
      <sharedItems/>
    </cacheField>
    <cacheField name="Context" numFmtId="164">
      <sharedItems containsMixedTypes="1" containsNumber="1" containsInteger="1" minValue="4" maxValue="52" count="29">
        <n v="4"/>
        <n v="5"/>
        <n v="52"/>
        <n v="19"/>
        <n v="34"/>
        <n v="31"/>
        <n v="6"/>
        <n v="28"/>
        <n v="49"/>
        <n v="47"/>
        <s v="051, 052"/>
        <n v="48"/>
        <n v="9"/>
        <s v="015, 017"/>
        <n v="17"/>
        <n v="50"/>
        <n v="51"/>
        <n v="22"/>
        <n v="42"/>
        <n v="15"/>
        <s v="049, 050"/>
        <n v="16"/>
        <n v="44"/>
        <n v="33"/>
        <s v="022, 034"/>
        <s v="049, 051, 052"/>
        <n v="21"/>
        <s v="004, 048"/>
        <n v="45"/>
      </sharedItems>
    </cacheField>
    <cacheField name="No. Artifact" numFmtId="164">
      <sharedItems containsMixedTypes="1" containsNumber="1" containsInteger="1" minValue="1" maxValue="688" count="240">
        <n v="49"/>
        <n v="8"/>
        <s v="040, 120, 231"/>
        <n v="228"/>
        <n v="431"/>
        <n v="456"/>
        <n v="164"/>
        <n v="92"/>
        <n v="510"/>
        <n v="91"/>
        <n v="50"/>
        <n v="430"/>
        <n v="298"/>
        <n v="39"/>
        <n v="166"/>
        <n v="256"/>
        <n v="473"/>
        <n v="443"/>
        <n v="491"/>
        <n v="275"/>
        <n v="205"/>
        <n v="216"/>
        <n v="328"/>
        <n v="258"/>
        <n v="73"/>
        <s v="039, 684"/>
        <n v="36"/>
        <n v="215"/>
        <n v="20"/>
        <n v="214"/>
        <n v="106"/>
        <n v="97"/>
        <s v="222, 192"/>
        <n v="151"/>
        <n v="224"/>
        <n v="143"/>
        <n v="177"/>
        <n v="64"/>
        <n v="61"/>
        <n v="351"/>
        <s v="103, 104, 226"/>
        <n v="38"/>
        <n v="147"/>
        <n v="209"/>
        <n v="118"/>
        <n v="115"/>
        <n v="175"/>
        <s v="233, 234"/>
        <n v="200"/>
        <n v="129"/>
        <n v="51"/>
        <n v="187"/>
        <n v="189"/>
        <s v="278, 398, 437, 444"/>
        <s v="040, 052"/>
        <n v="58"/>
        <n v="169"/>
        <n v="68"/>
        <n v="220"/>
        <n v="4"/>
        <n v="44"/>
        <n v="57"/>
        <n v="42"/>
        <n v="280"/>
        <n v="165"/>
        <s v="175, 180"/>
        <n v="67"/>
        <n v="125"/>
        <n v="223"/>
        <n v="96"/>
        <n v="171"/>
        <n v="31"/>
        <s v="241, 249, 291"/>
        <n v="310"/>
        <n v="201"/>
        <s v="128, 055"/>
        <s v="059, 063"/>
        <n v="83"/>
        <n v="95"/>
        <s v="098, 218, 226"/>
        <n v="43"/>
        <n v="454"/>
        <n v="186"/>
        <n v="251"/>
        <n v="178"/>
        <n v="121"/>
        <n v="156"/>
        <s v="148, 154"/>
        <n v="149"/>
        <n v="217"/>
        <n v="283"/>
        <n v="221"/>
        <n v="9"/>
        <s v="NODATA"/>
        <n v="10"/>
        <n v="203"/>
        <n v="208"/>
        <n v="183"/>
        <n v="261"/>
        <n v="104"/>
        <s v="ORE1"/>
        <s v="ORE2"/>
        <s v="ORE3"/>
        <s v="ORE4"/>
        <s v="ORE5"/>
        <s v="ORE6"/>
        <s v="ORE7"/>
        <s v="ORE8"/>
        <s v="ORE9"/>
        <s v="ORE10"/>
        <s v="ORE11"/>
        <s v="ORE12"/>
        <s v="ORE13"/>
        <s v="ORE14"/>
        <s v="ORE15"/>
        <s v="ORE16"/>
        <s v="ORE17"/>
        <s v="ORE18"/>
        <n v="93"/>
        <n v="504"/>
        <s v="224, 307, 476"/>
        <n v="5"/>
        <n v="305"/>
        <n v="337"/>
        <n v="242"/>
        <n v="486"/>
        <n v="1"/>
        <n v="474"/>
        <n v="484"/>
        <n v="452"/>
        <n v="56"/>
        <n v="16"/>
        <n v="238"/>
        <n v="230"/>
        <n v="133"/>
        <n v="112"/>
        <n v="76"/>
        <n v="434"/>
        <s v="204, 215, 216"/>
        <n v="196"/>
        <n v="126"/>
        <n v="14"/>
        <n v="114"/>
        <s v="128, 092, 489"/>
        <s v="613, 211, 591, 083, 079, 085"/>
        <s v="082, 103"/>
        <s v="342, 421"/>
        <n v="122"/>
        <n v="72"/>
        <s v="315, 357"/>
        <n v="195"/>
        <n v="89"/>
        <n v="462"/>
        <s v="089, 157, 171"/>
        <n v="12"/>
        <s v="213, 215"/>
        <n v="331"/>
        <n v="219"/>
        <n v="302"/>
        <n v="180"/>
        <n v="477"/>
        <s v="030, 082, 086, 132, 159, 178, 481, 597, 683"/>
        <s v="148, 198"/>
        <n v="182"/>
        <n v="321"/>
        <n v="181"/>
        <n v="150"/>
        <n v="681"/>
        <s v="080, 097, 221"/>
        <s v="432, 472, 479"/>
        <n v="446"/>
        <s v="236, 306, 489, 491"/>
        <n v="243"/>
        <n v="440"/>
        <n v="294"/>
        <n v="322"/>
        <n v="194"/>
        <n v="192"/>
        <n v="293"/>
        <s v="087, 436"/>
        <n v="442"/>
        <n v="420"/>
        <s v="201, 309"/>
        <n v="138"/>
        <n v="46"/>
        <n v="332"/>
        <s v="614, 615, 617"/>
        <n v="34"/>
        <n v="202"/>
        <n v="423"/>
        <s v="022, 029, 053, 062"/>
        <n v="174"/>
        <s v="124, 131"/>
        <n v="130"/>
        <n v="482"/>
        <s v="142, 143"/>
        <n v="109"/>
        <n v="427"/>
        <n v="185"/>
        <n v="193"/>
        <n v="117"/>
        <n v="116"/>
        <n v="47"/>
        <s v="142, 219"/>
        <n v="79"/>
        <n v="424"/>
        <n v="110"/>
        <n v="471"/>
        <n v="621"/>
        <n v="604"/>
        <n v="301"/>
        <n v="65"/>
        <s v="071, 084, 091, 097"/>
        <n v="81"/>
        <n v="425"/>
        <n v="481"/>
        <n v="352"/>
        <n v="206"/>
        <n v="360"/>
        <n v="455"/>
        <s v="416, 495"/>
        <n v="212"/>
        <n v="472"/>
        <s v="201, 358, 450"/>
        <s v="045, 070"/>
        <n v="173"/>
        <s v="056, 078, 386"/>
        <n v="123"/>
        <n v="99"/>
        <n v="80"/>
        <s v="120, 324"/>
        <n v="69"/>
        <n v="210"/>
        <n v="502"/>
        <n v="501"/>
        <n v="469"/>
        <n v="18"/>
        <n v="306"/>
        <n v="688"/>
        <n v="507"/>
      </sharedItems>
    </cacheField>
    <cacheField name="Drawing?" numFmtId="0">
      <sharedItems/>
    </cacheField>
    <cacheField name="Photo?" numFmtId="0">
      <sharedItems/>
    </cacheField>
    <cacheField name="Weight (g)" numFmtId="0">
      <sharedItems containsSemiMixedTypes="0" containsString="0" containsNumber="1" minValue="0.2" maxValue="528.20000000000005"/>
    </cacheField>
    <cacheField name="Thickness (mm)" numFmtId="0">
      <sharedItems containsMixedTypes="1" containsNumber="1" minValue="0.9" maxValue="16.7"/>
    </cacheField>
    <cacheField name="Texture" numFmtId="0">
      <sharedItems count="3">
        <s v="Fine"/>
        <s v="Medium"/>
        <s v="Coarse"/>
      </sharedItems>
    </cacheField>
    <cacheField name="Composition" numFmtId="0">
      <sharedItems count="125">
        <s v="Very small black and white subangular rock (5%)"/>
        <s v="Very small white and medium black subangular rock, poorly sorted"/>
        <s v="Very small, well sorted, white subangular rock (5%)"/>
        <s v="Very small, medium sorted, white subangular rock (7%)"/>
        <s v="Very small, well sorted, black and white subangular rock (5%)"/>
        <s v="Very small, well sorted, subangular black and medium, poorly sorted, subangular red rock (7%)"/>
        <s v="Very small, medium sorted, white subangular, and small, well sorted, black subangular rock (5%)"/>
        <s v="Small, poorly sorted, black, subrounded and very small, poorly sorted, subangular red rock (3%)"/>
        <s v="Very small, well sorted, black subangular rock (5%)"/>
        <s v="Very small and medium, poorly sorted, black subangular rock (5%)"/>
        <s v="Very small, well sorted, white rock (2%)"/>
        <s v="Very small and small, well sorted, subangular white and medium, poorly sorted, subangular red rock (7%)"/>
        <s v="Very small, well sorted, micaceous gold rock (3%)"/>
        <s v="Very small and small, well sorted, subangular white and medium, poorly sorted, subangular red rock (5%)"/>
        <s v="Very small and small, medium sorted, subangular white and medium, poorly sorted, subangular red rock (5%)"/>
        <s v="Very small, well sorted, subangular white and medium, poorly sorted, subangular red rock (5%)"/>
        <s v="Very small, well sorted, subangular white and small, medium sorted, subangular red rock (7%)"/>
        <s v="Very small, medium sorted, white subangular rock (5%)"/>
        <s v="Very small, well sorted, subrounded black and small, medium sorted, subangular white rock (7%)"/>
        <s v="Very small and small, well sorted, subangular white and black rock (7%)"/>
        <s v="Very small, well sorted, black subangular rock (3%)"/>
        <s v="Small, medium sorted, white subangular, and very small, well sorted, black subangular rock (10%)"/>
        <s v="Very small and medium, poorly sorted, white/gray subangular rock (7%)"/>
        <s v="Very small and small, medium sorted, subangular white and red rock (7%)"/>
        <s v="Very small, well sorted, subangular white; medium, poorly sorted, angular quartz; small, medium sorted, subangular red rock (5%)"/>
        <s v="Very small, well sorted, white subangular rock (3%)"/>
        <s v="Very small and small, well sorted, black and white subangular rock (5%)"/>
        <s v="Very small, well sorted, black and micaceous gold rock (3%)"/>
        <s v="Very small, well sorted, subangular black and medium, poorly sorted, subangular red rock (5%)"/>
        <s v="Very small, well sorted, white, gray, and red subangular rock (3%)"/>
        <s v="Very small, well sorted, gray subangular rock (3%)"/>
        <s v="Very small, well sorted, gray subangular and micaceous gold rock (3%)"/>
        <s v="Small, medium sorted, gray subangular rock (3%)"/>
        <s v="Very small, well sorted, gray subangular, and medium, medium sorted, light-gray subrounded rock (5%)"/>
        <s v="Very small, well sorted, gray subangular, and medium, medium sorted, red subrounded rock (5%)"/>
        <s v="Very small, well sorted, subangular black and large, poorly sorted, subangular red rock (5%)"/>
        <s v="Very small, well sorted, subangular white and large, poorly sorted, subangular red rock (5%)"/>
        <s v="Small and medium, poorly sorted, gray/red/black subrounded rock (8%)"/>
        <s v="Very small and small, medium sorted, white/gray subrounded rock (5%)"/>
        <s v="Very small and small, medium sorted, black subangular rock (3%)"/>
        <s v="Very small, well sorted, white subangular rock (2%)"/>
        <s v="Very small, well sorted, subangular white and medium, poorly sorted, subangular black rock (5%)"/>
        <s v="Very small, well sorted, gray subrounded rock; occasional medium, poorly sorted, red subrounded rock (7%)"/>
        <s v="Very small, well sorted, white subangular rock (10%)"/>
        <s v="Very small and small, medium well sorted, gray subangular rock (5%)"/>
        <s v="Medium, large, and very large, poorly sorted, gray, red and black subangular rock (15%)"/>
        <s v="Very small, well sorted, gray and black subrounded rock (5%)"/>
        <s v="Small, medium sorted, red and gray subrounded rock (3%)"/>
        <s v="Very small, well sorted, gray and black subangular rock (3%)"/>
        <s v="Very small, well sorted, white and black subangular rock (3%)"/>
        <s v="Very small, well sorted, gray subrounded rock (5%)"/>
        <s v="Very small, well sorted, black subangular rock; occasional small red subrounded rock (5%)"/>
        <s v="Very small, well sorted, black and gray subangular rock (5%)"/>
        <s v="Small, well sorted, subrounded red-brown rock (1%)"/>
        <s v="Small, medium sorted, white subangular, and very small, well sorted, black subangular rock (5%)"/>
        <s v="Very small, well sorted, red and white subangular rock (3%)"/>
        <s v="Small subangular black and large angular red rock, poorly sorted (3%)"/>
        <s v="Very small and small, medium sorted, subangular black and micaceous rock (5%)"/>
        <s v="Very small and small, medium well sorted, subangular white and black rock (5%)"/>
        <s v="Very small and small, medium well sorted, subangular white and black rock (7%)"/>
        <s v="Very small, medium well sorted, gray and black subangular rock (5%)"/>
        <s v="Very small and small, medium well sorted, subangular white, red and black rock (5%)"/>
        <s v="Very small and small, medium sorted, subangular white and black and medium, poorly sorted, subangular red rock (5%)"/>
        <s v="Small subangular black and large angular red rock, poorly sorted"/>
        <s v="Very small and small, well sorted, black and white subrounded rock (3%)"/>
        <s v="Small subangular black and red rock (7%)"/>
        <s v="Small subangular black and beige rock (10%)"/>
        <s v="Small black and medium white angular rock (7%)"/>
        <s v="Very small and small, medium sorted, white/gray subrounded and large, poorly sorted, rounded, gray and red rock (10%)"/>
        <s v="Very small and small, medium sorted, white/gray subrounded and large, poorly sorted, rounded, gray and black rock (10%)"/>
        <s v="Small and medium, poorly sorted, gray/red/black subangular and large, poorly sorted, rounded red-orange rock (12%)"/>
        <s v="Small and medium, poorly sorted, gray/red/black subangular and large, poorly sorted, rounded red-orange rock (7%)"/>
        <s v="Small, medium well sorted, white and gray subangular rock (7%)"/>
        <s v="Small, medium sorted, red and gray subangular rock (5%)"/>
        <s v="Small, medium well sorted, white and gray subangular rock (5%)"/>
        <s v="Very small, well sorted, white and gray subangular rock (5%)"/>
        <s v="Very small, well sorted, white and gray subangular rock (3%)"/>
        <s v="Very small and small, medium sorted, white and gray subangular rock (5%)"/>
        <s v="Small, medium sorted, gray and red subangular rock (5%)"/>
        <s v="Very small, medium sorted, red subangular and medium, poorly sorted, gray subrounded rock (15%)"/>
        <s v="Medium, medium sorted, white and black subangular rock (7%)"/>
        <s v="Small, medium well sorted, gray subangular rock (5%)"/>
        <s v="Small, medium well sorted, gray/red/black subangular rock (5%)"/>
        <s v="Small, medium well sorted, black subangular rock (5%)"/>
        <s v="Very small, well sorted, subangular black and white rock (5%)"/>
        <s v="Small and medium, medium sorted, gray and black subangular rock (5%)"/>
        <s v="Small, medium sorted, red and gray subrounded rock (5%)"/>
        <s v="Very small and small, medium sorted, gray and black subangular rock (7%)"/>
        <s v="Very small and small, well sorted, white and black subangular rock (5%)"/>
        <s v="Very small, well sorted, black subrounded and small, well sorted, red subangular rock (3%)"/>
        <s v="Very small, well sorted, black subrounded and small, medium well sorted, gray subangular rock (3%)"/>
        <s v="Very small and small, medium well sorted, white and gray subangular rock (5%)"/>
        <s v="Small and medium, medium sorted, gray/red/black subangular rock (5%)"/>
        <s v="Small and medium, medium sorted, gray/red/black subangular rock (7%)"/>
        <s v="Small and medium, medium sorted, gray and red subangular rock (7%)"/>
        <s v="Small and medium, medium well sorted, gray and black subangular rock (5%)"/>
        <s v="Small and medium, medium sorted, white and black angular rock (5%)"/>
        <s v="Small and medium, medium sorted, black subangular rock (7%)"/>
        <s v="Small and large, medium sorted, white and gray subrounded rock (7%)"/>
        <s v="Small, medium sorted, gray subrounded rock (5%)"/>
        <s v="Very small and small, medium well sorted, gray and black subrounded rock (5%)"/>
        <s v="Very small and small, medium well sorted, black subangular rock (5%)"/>
        <s v="Very small, well sorted, black subrounded rock (5%)"/>
        <s v="Very small and small, medium well sorted, black and gray subangular rock (5%)"/>
        <s v="Small and medium, medium sorted, black and white subrounded rock (7%)"/>
        <s v="Small and medium, medium sorted, black and white subrounded rock (8%)"/>
        <s v="Small and medium, medium sorted, black, white and red subrounded rock (8%)"/>
        <s v="Medium, medium sorted, gray subangular rock (7%)"/>
        <s v="Very small and medium, medium sorted, white and gray subangular rock (7%)"/>
        <s v="Medium and large, poorly sorted, gray and red subangular rock (7%)"/>
        <s v="Small and large, medium sorted, white and gray subrounded rock (10%)"/>
        <s v="Medium, poorly sorted, gray and red subangular rock (8%)"/>
        <s v="Very small, well sorted, white subrounded rock (3%)"/>
        <s v="Small and medium, poorly sorted, black, red and gray subangular rock (10%)"/>
        <s v="Small and medium, poorly sorted, black, red and gray subangular rock (12%)"/>
        <s v="Small and medium, poorly sorted, black, red and gray subangular rock (15%)"/>
        <s v="Medium, poorly sorted, gray and red subangular rock (10%)"/>
        <s v="Medium, poorly sorted, gray subangular rock (10%)"/>
        <s v="Very small, well sorted, black and white subangular rock"/>
        <s v="Very small and small white subangular, poorly sorted rock (7%)"/>
        <s v="Small, poorly sorted, black, subrounded and small, poorly sorted, subangular red rock (5%)"/>
        <s v="Small, medium well sorted, red and black subrounded rock (5%)"/>
        <s v="Very small and small, medium sorted, subangular white and medium, poorly sorted, subangular red rock (2%)"/>
        <s v="Very small and small, medium sorted, subangular white and medium, poorly sorted, subangular red rock (7%)"/>
        <s v="Very small and small, well sorted, white subrounded rock (5%)"/>
      </sharedItems>
    </cacheField>
    <cacheField name="Porosity" numFmtId="0">
      <sharedItems/>
    </cacheField>
    <cacheField name="Break" numFmtId="0">
      <sharedItems/>
    </cacheField>
    <cacheField name="Firing" numFmtId="0">
      <sharedItems/>
    </cacheField>
    <cacheField name="Munsell color" numFmtId="0">
      <sharedItems/>
    </cacheField>
    <cacheField name="Other obs." numFmtId="0">
      <sharedItems containsBlank="1"/>
    </cacheField>
    <cacheField name="Exterior" numFmtId="0">
      <sharedItems/>
    </cacheField>
    <cacheField name="Ext. Munsell" numFmtId="0">
      <sharedItems count="66">
        <s v="2.5YR 3/6"/>
        <s v="10R 4/6"/>
        <s v="5YR 5/4"/>
        <s v="5YR 4/2"/>
        <s v="10R 4/4"/>
        <s v="2.5YR 4/6"/>
        <s v="2.5YR 3/3"/>
        <s v="10R 5/6"/>
        <s v="2.5YR 5/8"/>
        <s v="5YR 4/6"/>
        <s v="2.5YR 5/6"/>
        <s v="2.5YR 4/8"/>
        <s v="5YR 4/4"/>
        <s v="5YR 3/3"/>
        <s v="2.5YR 5/4"/>
        <s v="5YR 5/6"/>
        <s v="5YR 6/4"/>
        <s v="2.5YR 3/4"/>
        <s v="10R 3/4"/>
        <s v="5YR 2.5/2"/>
        <s v="5YR 3/2"/>
        <s v="5YR 2.5/1"/>
        <s v="5YR 4/3"/>
        <s v="5YR 3/1"/>
        <s v="5YR 5/2"/>
        <s v="7.5YR 6/4"/>
        <s v="2.5YR 4/4"/>
        <s v="2.5YR 4/2"/>
        <s v="2.5YR 5/3"/>
        <s v="7.5YR 5/6"/>
        <s v="5YR 6/6"/>
        <s v="7.5YR 6/3"/>
        <s v="5YR 5/8"/>
        <s v="7.5YR 4/1"/>
        <s v="7.5YR 5/3"/>
        <s v="10R 4/8"/>
        <s v="2.5YR 5/2"/>
        <s v="7.5YR 7/2"/>
        <s v="5YR 6/3"/>
        <s v="2.5YR 3/1"/>
        <s v="5YR 6/2"/>
        <s v="2.5YR 4/3"/>
        <s v="2.5YR 3/2"/>
        <s v="2.5YR 2.5/1"/>
        <s v="10YR 7/2"/>
        <s v="10YR 6/4"/>
        <s v="10YR 6/3"/>
        <s v="5YR 4/1"/>
        <s v="5YR 5/1"/>
        <s v="7.5YR 5/4"/>
        <s v="5YR 7/3"/>
        <s v="10R 5/4"/>
        <s v="5YR 7/6"/>
        <s v="7.5YR 5/2"/>
        <s v="7.5YR 2.5/1"/>
        <s v="GLEY 2.5/N"/>
        <s v="7.5YR 3/1"/>
        <s v="2.5YR 4/1"/>
        <s v="7.5YR 7/3"/>
        <s v="7.5YR 6/2"/>
        <s v="7.5YR 4/4"/>
        <s v="5YR 6/1"/>
        <s v="5YR 5/3"/>
        <s v="2.5YR 7/4"/>
        <s v="7.5YR 7/4"/>
        <s v="10R 3/3"/>
      </sharedItems>
    </cacheField>
    <cacheField name="Interior" numFmtId="0">
      <sharedItems/>
    </cacheField>
    <cacheField name="Int. Munsell" numFmtId="0">
      <sharedItems count="73">
        <s v="2.5YR 3/4"/>
        <s v="10R 4/6"/>
        <s v="5YR 4/3"/>
        <s v="5YR 5/6"/>
        <s v="10R 3/4"/>
        <s v="10R 3/2"/>
        <s v="2.5YR 4/4"/>
        <s v="2.5YR 3/2"/>
        <s v="2.5YR 4/6"/>
        <s v="2.5YR 3/3"/>
        <s v="2.5YR 5/8"/>
        <s v="5YR 4/6"/>
        <s v="5YR 4/4"/>
        <s v="5YR 2.5/1"/>
        <s v="5YR 3/2"/>
        <s v="2.5YR 5/6"/>
        <s v="5YR 3/4"/>
        <s v="10R 4/4"/>
        <s v="10R 3/3"/>
        <s v="5YR 4/2"/>
        <s v="7.5YR 3/2"/>
        <s v="10R 3/6"/>
        <s v="5YR 3/1"/>
        <s v="5YR 5/4"/>
        <s v="7.5YR 4/2"/>
        <s v="5YR 5/3"/>
        <s v="10R 5/4"/>
        <s v="7.5YR 4/3"/>
        <s v="5YR 6/6"/>
        <s v="2.5YR 4/3"/>
        <s v="7.5YR 2.5/1"/>
        <s v="10R 4/8"/>
        <s v="2.5YR 3/1"/>
        <s v="5YR 4/1"/>
        <s v="2.5YR 4/8"/>
        <s v="7.5YR 5/2"/>
        <s v="7.5YR 5/3"/>
        <s v="7.5YR 7/3"/>
        <s v="2.5YR 2.5/1"/>
        <s v="7.5YR 6/3"/>
        <s v="5YR 3/3"/>
        <s v="7.5YR 7/4"/>
        <s v="2.5YR 4/2"/>
        <s v="10R 5/6"/>
        <s v="2.5YR 2.5/2"/>
        <s v="10YR 4/2"/>
        <s v="10YR 6/4"/>
        <s v="7.5YR 6/4"/>
        <s v="5YR 6/3"/>
        <s v="7.5YR 5/1"/>
        <s v="5YR 6/4"/>
        <s v="7.5YR 6/2"/>
        <s v="G2 5/5PB"/>
        <s v="2.5YR 5/3"/>
        <s v="GLEY 2.5/N"/>
        <s v="7.5YR 7/2"/>
        <s v="5YR 6/1"/>
        <s v="10YR 6/2"/>
        <s v="7.5YR 6/6"/>
        <s v="NODATA"/>
        <s v="7.5YR 5/4"/>
        <s v="2.5YR 4/1"/>
        <s v="2.5YR 5/4"/>
        <s v="7.5YR 6/1"/>
        <s v="5YR 7/3"/>
        <s v="10R 2.5/1"/>
        <s v="7.5YR 3/1"/>
        <s v="GLEY 4/N"/>
        <s v="5YR 5/2"/>
        <s v="2.5YR 6/4"/>
        <s v="7.5YR 4/6"/>
        <s v="2.5YR 6/1"/>
        <s v="N/A"/>
      </sharedItems>
    </cacheField>
    <cacheField name="Other obs.2" numFmtId="0">
      <sharedItems containsBlank="1"/>
    </cacheField>
    <cacheField name="Exterior2" numFmtId="0">
      <sharedItems/>
    </cacheField>
    <cacheField name="Interior2" numFmtId="0">
      <sharedItems/>
    </cacheField>
    <cacheField name="Observations" numFmtId="0">
      <sharedItems containsBlank="1"/>
    </cacheField>
    <cacheField name="Ext. elements" numFmtId="0">
      <sharedItems count="40">
        <s v="None"/>
        <s v="Line, one horizontal"/>
        <s v="Parallel horizontal lines (2)"/>
        <s v="Line, two horizontal"/>
        <s v="Hole"/>
        <s v="Line, four horizontal"/>
        <s v="Band, one horizontal"/>
        <s v="Lines, two horizontal"/>
        <s v="Line, one horizontal; paint, band"/>
        <s v="Painted notch tips"/>
        <s v="Line, one horizontal; lines, parallel diagonal"/>
        <s v="Lines, diagonal straight and curvilinear"/>
        <s v="Serrated zig-zag W"/>
        <s v="Line, horizontal"/>
        <s v="Lines, horizontal and vertical"/>
        <s v="Line, horizontal; dotted lines, curvilinear"/>
        <s v="Applique eyes and other rounded lumps on modeled elaboration; line, horizontal"/>
        <s v="Parallel diagonal lines"/>
        <s v="Parallel horizontal lines (3), intersecting diagonal line"/>
        <s v="Parallel horizontal lines/waves (4)"/>
        <s v="Line, one horizontal; lines, diagonal; parallel lines, three curvilinear"/>
        <s v="Lines, one horizontal and one vertical forming a corner; punctate hatching, one row"/>
        <s v="Lines, parallel curvilinear"/>
        <s v="Lines, parallel diagonal (8)"/>
        <s v="Pointed applique"/>
        <s v="Serrated zig-zag W (2)"/>
        <s v="Lines, parallel curvilinear and parallel diagonal"/>
        <s v="Band, one horizontal; incised lines, parallel horizontal (3)"/>
        <s v="Band, one horizontal; incised lines, parallel horizontal (4)"/>
        <s v="Band, one horizontal; zig-zag W; coarse dashed incised lines (2)"/>
        <s v="Coarse dashed incised lines (3)"/>
        <s v="Coarse dashed incised lines (2); lines, diagonal"/>
        <s v="Lines, parallel diagonal"/>
        <s v="Lines, two vertical and one horizontal"/>
        <s v="Zoned slip on a cube-shape; sculpted foot without toes etched"/>
        <s v="Zoned slip on a cube-shape; sculpted chin with part of mouth, and arms with fingers incised, meeting under chin"/>
        <s v="Applique left arm; part of wrist incision present"/>
        <s v="Applique eyes and nose, with eyes incised closed; band, one horizontal"/>
        <s v="Applique coffee-bean eye; applique nose; applique coffee-bean mouth"/>
        <s v="Line, parallel curvilinear"/>
      </sharedItems>
    </cacheField>
    <cacheField name="Ext. placement" numFmtId="0">
      <sharedItems/>
    </cacheField>
    <cacheField name="Ext. campos decorativos" numFmtId="0">
      <sharedItems count="32">
        <s v="None"/>
        <s v="Horizontal line"/>
        <s v="Parallel horizontal lines (2)"/>
        <s v="Parallel horizontal lines"/>
        <s v="Line, horizontal"/>
        <s v="Diagonal hatching or herringbone"/>
        <s v="Lines, diagonal"/>
        <s v="Serrated zig-zag W"/>
        <s v="Band, horizontal"/>
        <s v="Perpendicular incised lines"/>
        <s v="Dotted wavy lines (2); parallel horizontal lines (2)"/>
        <s v="Zoomorphic?; parallel horizontal lines (2)"/>
        <s v="EKG zigzag"/>
        <s v="Possible line-break?"/>
        <s v="Lines/waves, horizontal"/>
        <s v="Punctate-hatched zone"/>
        <s v="Lateral S-curve (5)"/>
        <s v="Diagonal hatching"/>
        <s v="Strip applique"/>
        <s v="Parallel diagonal lines"/>
        <s v="Lateral S-curve (3); parallel diagonal lines"/>
        <s v="Serrated zig-zag W; line, horizontal; dashes"/>
        <s v="Parallel dashed rows"/>
        <s v="Parallel dashed rows; diagonal line (double herringbone?)"/>
        <s v="Line, diagonal"/>
        <s v="Lines"/>
        <s v="Foot"/>
        <s v="Chin and arms"/>
        <s v="Modeled arm"/>
        <s v="Close-eyed face"/>
        <s v="Figurine face"/>
        <s v="Lateral S-curve (3) x2"/>
      </sharedItems>
    </cacheField>
    <cacheField name="Ext. Munsell color(s)" numFmtId="0">
      <sharedItems/>
    </cacheField>
    <cacheField name="Int. elements" numFmtId="0">
      <sharedItems/>
    </cacheField>
    <cacheField name="Int. placement" numFmtId="0">
      <sharedItems containsBlank="1" count="10">
        <s v="Border"/>
        <s v="None"/>
        <s v="Border, body"/>
        <m/>
        <s v="Body"/>
        <s v="Rim"/>
        <s v="Border, neck"/>
        <s v="Border/neck"/>
        <s v="Neck, body"/>
        <s v="Border, shoulder int., body"/>
      </sharedItems>
    </cacheField>
    <cacheField name="Int. campos decorativos" numFmtId="0">
      <sharedItems count="29">
        <s v="Wavy line pattern (2)"/>
        <s v="Parallel horizontal lines (3)"/>
        <s v="Wavy line pattern (3)"/>
        <s v="Wavy line pattern (1)"/>
        <s v="Parallel horizontal lines (2)"/>
        <s v="Horizontal line"/>
        <s v="Double line break"/>
        <s v="Serrated line pattern"/>
        <s v="Diagonal line pattern"/>
        <s v="None"/>
        <s v="Parallel horizontal lines"/>
        <s v="Undefined, perhaps spiral or fluid motif"/>
        <s v="Single herringbone"/>
        <s v="Zig zag W with dotted peaks"/>
        <s v="X-pattern"/>
        <s v="Parallel lateral S curves (3)"/>
        <s v="Wave and dash pattern"/>
        <s v="Parallel curve"/>
        <s v="zig-zag and line (feather?)"/>
        <s v="Wave and dash pattern (alternating 1 and 2)"/>
        <s v="Lateral S-curve and applique - somehow reminiscent of Cupisnique…or something coastal"/>
        <s v="Overlapping/criss-crossing parallel lines"/>
        <s v="Band, horizontal"/>
        <s v="Line, horizontal"/>
        <s v="Curvilinear triangles (negative)"/>
        <s v="Band and semicircle"/>
        <s v="Parallel horizontal bands"/>
        <s v="Undefined, perhaps panel or negative decoration"/>
        <s v="Triangular zoned"/>
      </sharedItems>
    </cacheField>
    <cacheField name="Int. Munsell color(s)" numFmtId="0">
      <sharedItems/>
    </cacheField>
    <cacheField name="Border, Base or Other?" numFmtId="0">
      <sharedItems/>
    </cacheField>
    <cacheField name="Diameter(s) of critical point(s) (mm)" numFmtId="0">
      <sharedItems count="159">
        <s v="250 rim"/>
        <s v="330 rim"/>
        <s v="220 rim"/>
        <s v="350 rim"/>
        <s v="300 rim"/>
        <s v="NODATA"/>
        <s v="240 rim"/>
        <s v="320 rim"/>
        <s v="210 rim"/>
        <s v="400 rim"/>
        <s v="230 rim"/>
        <s v="340 rim"/>
        <s v="260 rim"/>
        <s v="270 rim"/>
        <s v="310 rim"/>
        <s v="290 rim"/>
        <s v="235 rim"/>
        <s v="360 rim"/>
        <s v="280 rim"/>
        <s v="180 rim"/>
        <s v="150 rim"/>
        <s v="205 rim, 133 waist, 145 base"/>
        <s v="50 rim, 39 interior, 45 base"/>
        <s v="45 rim, 35 interior, 40 base"/>
        <s v="40 rim, 35 interior, 35 base"/>
        <s v="50 rim"/>
        <s v="45 rim"/>
        <s v="65 rim, 50 interior, 50 base"/>
        <s v="35 rim, 25 interior, 33 base"/>
        <s v="35 base"/>
        <s v="65 rim, 50 interior"/>
        <s v="30 interior, 35 base"/>
        <s v="32 rim, 27 interior, 27 base"/>
        <s v="35 interior, 40 base"/>
        <s v="48 rim, 40 interior"/>
        <s v="40 rim"/>
        <s v="35 base, 29 interior"/>
        <s v="45 rim, 35 interior"/>
        <s v="55 border, 50 interior"/>
        <s v="40 base"/>
        <s v="30 base"/>
        <s v="45 base"/>
        <s v="35 base, 30 interior"/>
        <s v="25 base"/>
        <s v="30 base, 30 interior"/>
        <s v="40 rim, 32 interior"/>
        <s v="55 rim, 45 interior"/>
        <s v="95 rim"/>
        <s v="140 base"/>
        <s v="100 rim"/>
        <s v="280 rim, 220 shoulder"/>
        <s v="220 rim, 200 corner"/>
        <s v="260 rim, 255 shoulder"/>
        <s v="350 rim, 340 shoulder"/>
        <s v="250 rim, 220 shoulder"/>
        <s v="270 rim, 266 shoulder"/>
        <s v="260 rim, 238 shoulder"/>
        <s v="270 shoulder, 240 waist"/>
        <s v="288 shoulder, 270 waist, 300 base"/>
        <s v="265 shoulder, 245 waist"/>
        <s v="195 rim, 133 orifice"/>
        <s v="300 rim, 270 orifice, 275 shoulder"/>
        <s v="330 lip, 240 orifice, 275 shoulder"/>
        <s v="400 rim, 420 shoulder"/>
        <s v="405 rim, 425 shoulder"/>
        <s v="360 rim, 395 shoulder"/>
        <s v="360 rim, 385 shoulder"/>
        <s v="340 rim, 380 shoulder"/>
        <s v="380 rim, 420 shoulder"/>
        <s v="380 rim, 400 shoulder"/>
        <s v="400 rim, 405 shoulder"/>
        <s v="300 rim, 320 shoulder"/>
        <s v="240 rim, 265 shoulder"/>
        <s v="310 rim, 335 shoulder"/>
        <s v="380 rim"/>
        <s v="250 rim, 235 orifice, 280 shoulder"/>
        <s v="300 rim, 280 orifice"/>
        <s v="392 rim, 370 orifice"/>
        <s v="423 rim, 410 orifice"/>
        <s v="320 rim, 302 orifice"/>
        <s v="310 rim, 294 orifice, 342 shoulder"/>
        <s v="240 rim, 215 orifice, 240 shoulder"/>
        <s v="265 rim, 283 shoulder, 263 hip, 295 base"/>
        <s v="186 lip, 160 orifice"/>
        <s v="170 rim"/>
        <s v="70 rim"/>
        <s v="60 rim"/>
        <s v="90 rim"/>
        <s v="290 rim, 275 mouth, 325 shoulder"/>
        <s v="270 rim, 240 mouth, 270 shoulder"/>
        <s v="130 rim, 148 shoulder"/>
        <s v="415 lip, 390 rim, 435 shoulder"/>
        <s v="355 rim, 380 shoulder"/>
        <s v="280 rim, 292 shoulder"/>
        <s v="370 lip, 350 rim, 390 shoulder"/>
        <s v="320 rim, 350 shoulder"/>
        <s v="300 rim, 330 shoulder"/>
        <s v="290 rim, 320 shoulder"/>
        <s v="215 rim, 230 shoulder"/>
        <s v="330 rim, 350 shoulder"/>
        <s v="394 rim, 370 orifice"/>
        <s v="320 rim, 290 orifice"/>
        <s v="272 rim, 260 orifice"/>
        <s v="260 rim, 290 shoulder"/>
        <s v="370 rim"/>
        <s v="325 rim, 310 orifice, 350 shoulder"/>
        <s v="307 rim, 290 orifice, 305 shoulder"/>
        <s v="65 rim, 90 shoulder"/>
        <s v="360 rim, 330 orifice, 360 shoulder"/>
        <s v="360 rim, 320 orifice, 360 shoulder"/>
        <s v="450 rim, 425 orifice, 470 shoulder"/>
        <s v="310 rim, 300 orifice, 330 shoulder"/>
        <s v="300 rim, 310 orifice"/>
        <s v="210 rim, 195 orifice, 210 shoulder"/>
        <s v="N/A"/>
        <s v="250 rim, 220 orifice"/>
        <s v="430 rim, 410 orifice"/>
        <s v="310 rim, 280 orifice, 300 shoulder"/>
        <s v="390 shoulder"/>
        <s v="365 orifice, 400 shoulder"/>
        <s v="400 rim, 368 orifice, 400 shoulder"/>
        <s v="373 lip, 360 rim, 350 neck, 333 orifice, 375 shoulder"/>
        <s v="330 lip, 310 rim"/>
        <s v="250 rim, 230 orifice, 240 shoulder"/>
        <s v="386 lip, 370 rim, 355 orifice"/>
        <s v="244 lip, 220 rim, 182 orifice"/>
        <s v="500 orifice?"/>
        <s v="185 rim, 138 mouth"/>
        <s v="280 lip, 220 orifice"/>
        <s v="245 lip, 200 orifice"/>
        <s v="205 lip, 170 orifice"/>
        <s v="225 lip, 190 orifice"/>
        <s v="230 lip, 185 orifice"/>
        <s v="210 lip, 170 orifice"/>
        <s v="190 lip, 165 orifice"/>
        <s v="190 lip, 140 orifice"/>
        <s v="250 lip, 190 orifice"/>
        <s v="210 lip, 160 orifice"/>
        <s v="160 lip, 105 orifice"/>
        <s v="290 lip, 233 orifice"/>
        <s v="150 lip, 110 orifice"/>
        <s v="150 lip, 120 orifice"/>
        <s v="155 lip, 125 orifice"/>
        <s v="165 lip, 120 orifice"/>
        <s v="210 lip, 175 orifice"/>
        <s v="200 lip, 165 orifice"/>
        <s v="270 lip, 220 orifice, 335 shoulder"/>
        <s v="170 lip, 120 orifice"/>
        <s v="130 lip, 100 orifice"/>
        <s v="250 lip, 180 orifice"/>
        <s v="110 rim, 93 mouth"/>
        <s v="80 rim, 75 mouth"/>
        <s v="105 rim, 78 mouth"/>
        <s v="150 rim, 110 mouth"/>
        <s v="130 rim, 92 mouth"/>
        <s v="26.7 base width, 15.8 base thickness, 22.5 mid-width, 6.2 mid-thickness"/>
        <s v="50 orifice"/>
        <s v="115 waist"/>
        <s v="250 base, 220 waist"/>
      </sharedItems>
    </cacheField>
    <cacheField name="Rim thickness (mm)" numFmtId="165">
      <sharedItems containsMixedTypes="1" containsNumber="1" minValue="1.2" maxValue="13.3"/>
    </cacheField>
    <cacheField name="Lip thickness (mm)" numFmtId="165">
      <sharedItems containsMixedTypes="1" containsNumber="1" minValue="0.4" maxValue="14.7"/>
    </cacheField>
    <cacheField name="Length of arc (mm)" numFmtId="0">
      <sharedItems containsMixedTypes="1" containsNumber="1" containsInteger="1" minValue="0" maxValue="207"/>
    </cacheField>
    <cacheField name="Arc %" numFmtId="0">
      <sharedItems containsMixedTypes="1" containsNumber="1" minValue="0" maxValue="100"/>
    </cacheField>
    <cacheField name="Restricted?" numFmtId="0">
      <sharedItems/>
    </cacheField>
    <cacheField name="Vessel Class" numFmtId="0">
      <sharedItems/>
    </cacheField>
    <cacheField name="Horiz Silhouette" numFmtId="0">
      <sharedItems/>
    </cacheField>
    <cacheField name="Vert Silhouette" numFmtId="0">
      <sharedItems/>
    </cacheField>
    <cacheField name="Height (mm)" numFmtId="0">
      <sharedItems containsMixedTypes="1" containsNumber="1" minValue="20.100000000000001" maxValue="70"/>
    </cacheField>
    <cacheField name="Max Diameter (mm)" numFmtId="0">
      <sharedItems containsBlank="1" containsMixedTypes="1" containsNumber="1" minValue="32" maxValue="470" count="57">
        <n v="250"/>
        <n v="330"/>
        <n v="220"/>
        <n v="350"/>
        <n v="300"/>
        <m/>
        <s v="NODATA"/>
        <n v="240"/>
        <n v="320"/>
        <n v="210"/>
        <n v="400"/>
        <n v="230"/>
        <n v="340"/>
        <n v="260"/>
        <n v="270"/>
        <n v="310"/>
        <n v="290"/>
        <n v="235"/>
        <n v="360"/>
        <n v="280"/>
        <n v="180"/>
        <n v="150"/>
        <n v="205"/>
        <n v="50"/>
        <n v="45"/>
        <n v="40"/>
        <n v="65"/>
        <n v="35"/>
        <n v="32"/>
        <n v="48"/>
        <n v="55"/>
        <n v="195"/>
        <n v="355"/>
        <n v="354"/>
        <n v="420"/>
        <n v="425"/>
        <n v="395"/>
        <n v="385"/>
        <n v="380"/>
        <n v="405"/>
        <n v="265"/>
        <n v="335"/>
        <n v="342"/>
        <n v="295"/>
        <n v="325"/>
        <n v="148"/>
        <n v="435"/>
        <n v="292"/>
        <n v="390"/>
        <n v="394"/>
        <n v="307"/>
        <n v="90"/>
        <n v="470"/>
        <n v="418.6"/>
        <n v="373"/>
        <s v="N/A"/>
        <n v="170"/>
      </sharedItems>
    </cacheField>
    <cacheField name="Height of Crit Point #1 (mm)" numFmtId="0">
      <sharedItems containsMixedTypes="1" containsNumber="1" minValue="3.3" maxValue="71.099999999999994" count="101">
        <s v="N/A"/>
        <n v="32.4"/>
        <n v="23.9"/>
        <n v="71.099999999999994"/>
        <s v="NODATA"/>
        <n v="14.2"/>
        <n v="19.600000000000001"/>
        <n v="13.2"/>
        <n v="9.1"/>
        <n v="41.6"/>
        <n v="41.1"/>
        <n v="33.6"/>
        <n v="39.4"/>
        <n v="34.6"/>
        <n v="29.5"/>
        <n v="28"/>
        <n v="29"/>
        <n v="45"/>
        <n v="10.3"/>
        <n v="7.5"/>
        <n v="5.9"/>
        <n v="33.700000000000003"/>
        <n v="20.8"/>
        <n v="20.2"/>
        <n v="26"/>
        <n v="16.3"/>
        <n v="20"/>
        <n v="14.7"/>
        <n v="16.100000000000001"/>
        <n v="19"/>
        <n v="16.8"/>
        <n v="11"/>
        <n v="19.7"/>
        <n v="8.9"/>
        <n v="29.2"/>
        <n v="9.1999999999999993"/>
        <n v="9.3000000000000007"/>
        <n v="8.1"/>
        <n v="27.4"/>
        <n v="5.0999999999999996"/>
        <n v="35.799999999999997"/>
        <n v="23.1"/>
        <n v="11.9"/>
        <n v="41.2"/>
        <n v="30.8"/>
        <n v="28.2"/>
        <n v="25.5"/>
        <n v="34"/>
        <n v="29.6"/>
        <n v="31"/>
        <n v="27.1"/>
        <n v="27.8"/>
        <n v="24.5"/>
        <n v="18.600000000000001"/>
        <n v="31.5"/>
        <n v="37.5"/>
        <n v="40.9"/>
        <n v="29.3"/>
        <n v="33.5"/>
        <n v="46.6"/>
        <s v="27.4 (peak), 16.1 (valley)"/>
        <n v="38.4"/>
        <n v="34.1"/>
        <n v="47"/>
        <n v="23.2"/>
        <n v="28.4"/>
        <n v="18.100000000000001"/>
        <n v="26.7"/>
        <n v="42.7"/>
        <n v="37.9"/>
        <n v="36.799999999999997"/>
        <n v="48"/>
        <n v="26.8"/>
        <n v="42.6"/>
        <n v="38.200000000000003"/>
        <n v="19.2"/>
        <n v="21.1"/>
        <n v="14.4"/>
        <n v="15.9"/>
        <n v="10.8"/>
        <n v="12.6"/>
        <n v="17.3"/>
        <n v="25.9"/>
        <n v="22.8"/>
        <n v="27.2"/>
        <n v="31.9"/>
        <n v="21.9"/>
        <n v="28.6"/>
        <n v="14.1"/>
        <n v="14.5"/>
        <n v="17.2"/>
        <n v="5.5"/>
        <n v="6.7"/>
        <n v="14.9"/>
        <n v="3.3"/>
        <n v="36.200000000000003"/>
        <n v="21.5"/>
        <n v="24.3"/>
        <n v="39.799999999999997"/>
        <n v="32.700000000000003"/>
        <n v="36.1"/>
      </sharedItems>
    </cacheField>
    <cacheField name="Height of Crit Point #2 (mm)" numFmtId="0">
      <sharedItems containsMixedTypes="1" containsNumber="1" minValue="6.2" maxValue="31"/>
    </cacheField>
    <cacheField name="Height of Crit Point #3 (mm)" numFmtId="0">
      <sharedItems containsBlank="1" containsMixedTypes="1" containsNumber="1" minValue="19.7" maxValue="26.2"/>
    </cacheField>
    <cacheField name="Lip Form" numFmtId="0">
      <sharedItems/>
    </cacheField>
    <cacheField name="Rim Form" numFmtId="0">
      <sharedItems containsBlank="1"/>
    </cacheField>
    <cacheField name="Rim treatment and decorations" numFmtId="0">
      <sharedItems/>
    </cacheField>
    <cacheField name="Rim Dec. Munsell" numFmtId="0">
      <sharedItems/>
    </cacheField>
    <cacheField name="Neck Treatment" numFmtId="0">
      <sharedItems/>
    </cacheField>
    <cacheField name="Body Treatment" numFmtId="0">
      <sharedItems/>
    </cacheField>
    <cacheField name="Base" numFmtId="0">
      <sharedItems containsBlank="1"/>
    </cacheField>
    <cacheField name="Appendages (feet, handles, etc.)" numFmtId="0">
      <sharedItems containsBlank="1"/>
    </cacheField>
    <cacheField name="Vessel Form" numFmtId="0">
      <sharedItems/>
    </cacheField>
    <cacheField name="Vessel Form #" numFmtId="0">
      <sharedItems containsMixedTypes="1" containsNumber="1" containsInteger="1" minValue="1" maxValue="15"/>
    </cacheField>
    <cacheField name="Cross-References?" numFmtId="0">
      <sharedItems containsBlank="1"/>
    </cacheField>
    <cacheField name="Notes"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Corey A Herrmann" refreshedDate="42577.478820023149" createdVersion="6" refreshedVersion="6" minRefreshableVersion="3" recordCount="100">
  <cacheSource type="worksheet">
    <worksheetSource ref="A2:BE102" sheet="Form 1 Simple OBs"/>
  </cacheSource>
  <cacheFields count="57">
    <cacheField name="Site Code and Full ID" numFmtId="0">
      <sharedItems/>
    </cacheField>
    <cacheField name="Context" numFmtId="164">
      <sharedItems containsMixedTypes="1" containsNumber="1" containsInteger="1" minValue="4" maxValue="90"/>
    </cacheField>
    <cacheField name="No. Artifact" numFmtId="164">
      <sharedItems containsMixedTypes="1" containsNumber="1" containsInteger="1" minValue="3" maxValue="510"/>
    </cacheField>
    <cacheField name="Drawing?" numFmtId="0">
      <sharedItems/>
    </cacheField>
    <cacheField name="Photo?" numFmtId="0">
      <sharedItems containsMixedTypes="1" containsNumber="1" containsInteger="1" minValue="4831" maxValue="5054"/>
    </cacheField>
    <cacheField name="Weight (g)" numFmtId="0">
      <sharedItems containsSemiMixedTypes="0" containsString="0" containsNumber="1" minValue="2.9" maxValue="132.80000000000001"/>
    </cacheField>
    <cacheField name="Thickness (mm)" numFmtId="0">
      <sharedItems containsSemiMixedTypes="0" containsString="0" containsNumber="1" minValue="2.4" maxValue="12.5"/>
    </cacheField>
    <cacheField name="Texture" numFmtId="0">
      <sharedItems/>
    </cacheField>
    <cacheField name="Composition" numFmtId="0">
      <sharedItems/>
    </cacheField>
    <cacheField name="Porosity" numFmtId="0">
      <sharedItems/>
    </cacheField>
    <cacheField name="Break" numFmtId="0">
      <sharedItems/>
    </cacheField>
    <cacheField name="Firing" numFmtId="0">
      <sharedItems/>
    </cacheField>
    <cacheField name="Munsell color" numFmtId="0">
      <sharedItems/>
    </cacheField>
    <cacheField name="Other obs." numFmtId="0">
      <sharedItems containsBlank="1"/>
    </cacheField>
    <cacheField name="Exterior" numFmtId="0">
      <sharedItems/>
    </cacheField>
    <cacheField name="Ext. Munsell" numFmtId="0">
      <sharedItems/>
    </cacheField>
    <cacheField name="Interior" numFmtId="0">
      <sharedItems/>
    </cacheField>
    <cacheField name="Int. Munsell" numFmtId="0">
      <sharedItems/>
    </cacheField>
    <cacheField name="Other obs.2" numFmtId="0">
      <sharedItems containsBlank="1"/>
    </cacheField>
    <cacheField name="Exterior2" numFmtId="0">
      <sharedItems/>
    </cacheField>
    <cacheField name="Interior2" numFmtId="0">
      <sharedItems/>
    </cacheField>
    <cacheField name="Observations" numFmtId="0">
      <sharedItems containsBlank="1"/>
    </cacheField>
    <cacheField name="Ext. elements" numFmtId="0">
      <sharedItems/>
    </cacheField>
    <cacheField name="Ext. placement" numFmtId="0">
      <sharedItems/>
    </cacheField>
    <cacheField name="Ext. campos decorativos" numFmtId="0">
      <sharedItems count="4">
        <s v="None"/>
        <s v="Horizontal line"/>
        <s v="Parallel horizontal lines (2)"/>
        <s v="Parallel horizontal lines"/>
      </sharedItems>
    </cacheField>
    <cacheField name="Ext. Munsell color(s)" numFmtId="0">
      <sharedItems/>
    </cacheField>
    <cacheField name="Int. elements" numFmtId="0">
      <sharedItems/>
    </cacheField>
    <cacheField name="Int. placement" numFmtId="0">
      <sharedItems containsBlank="1"/>
    </cacheField>
    <cacheField name="Int. campos decorativos" numFmtId="0">
      <sharedItems count="18">
        <s v="Wavy line pattern (2)"/>
        <s v="Parallel horizontal lines (3)"/>
        <s v="Wavy line pattern (3)"/>
        <s v="Wavy line pattern (1)"/>
        <s v="Parallel horizontal lines (2)"/>
        <s v="Horizontal line"/>
        <s v="Double line break"/>
        <s v="Serrated line pattern"/>
        <s v="Diagonal line pattern"/>
        <s v="None"/>
        <s v="Parallel horizontal lines"/>
        <s v="Undefined, perhaps spiral or fluid motif"/>
        <s v="Single herringbone"/>
        <s v="Zig zag W with dotted peaks"/>
        <s v="X-pattern"/>
        <s v="Parallel lateral S curves (3)"/>
        <s v="Wave and dash pattern"/>
        <s v="Parallel curve"/>
      </sharedItems>
    </cacheField>
    <cacheField name="Int. Munsell color(s)" numFmtId="0">
      <sharedItems/>
    </cacheField>
    <cacheField name="Border, Base or Other?" numFmtId="0">
      <sharedItems/>
    </cacheField>
    <cacheField name="Diameter(s) of critical point(s) (mm)" numFmtId="0">
      <sharedItems count="23">
        <s v="250 rim"/>
        <s v="330 rim"/>
        <s v="220 rim"/>
        <s v="350 rim"/>
        <s v="300 rim"/>
        <s v="NODATA"/>
        <s v="240 rim"/>
        <s v="320 rim"/>
        <s v="210 rim"/>
        <s v="400 rim"/>
        <s v="230 rim"/>
        <s v="340 rim"/>
        <s v="260 rim"/>
        <s v="270 rim"/>
        <s v="310 rim"/>
        <s v="290 rim"/>
        <s v="235 rim"/>
        <s v="360 rim"/>
        <s v="280 rim"/>
        <s v="180 rim"/>
        <s v="105 rim"/>
        <s v="150 base, 135 waist"/>
        <s v="280 rim, 150 waist, 165 base"/>
      </sharedItems>
    </cacheField>
    <cacheField name="Rim thickness (mm)" numFmtId="165">
      <sharedItems containsSemiMixedTypes="0" containsString="0" containsNumber="1" minValue="3.7" maxValue="14"/>
    </cacheField>
    <cacheField name="Lip thickness (mm)" numFmtId="165">
      <sharedItems containsMixedTypes="1" containsNumber="1" minValue="2" maxValue="8.9"/>
    </cacheField>
    <cacheField name="Length of arc (mm)" numFmtId="0">
      <sharedItems containsMixedTypes="1" containsNumber="1" containsInteger="1" minValue="4" maxValue="182"/>
    </cacheField>
    <cacheField name="Arc %" numFmtId="0">
      <sharedItems containsMixedTypes="1" containsNumber="1" minValue="1" maxValue="28"/>
    </cacheField>
    <cacheField name="Restricted?" numFmtId="0">
      <sharedItems/>
    </cacheField>
    <cacheField name="Vessel Class" numFmtId="0">
      <sharedItems/>
    </cacheField>
    <cacheField name="Horiz Silhouette" numFmtId="0">
      <sharedItems/>
    </cacheField>
    <cacheField name="Vert Silhouette" numFmtId="0">
      <sharedItems/>
    </cacheField>
    <cacheField name="Height (mm)" numFmtId="0">
      <sharedItems containsMixedTypes="1" containsNumber="1" containsInteger="1" minValue="83" maxValue="83"/>
    </cacheField>
    <cacheField name="Max Diameter (mm)" numFmtId="0">
      <sharedItems containsBlank="1" containsMixedTypes="1" containsNumber="1" containsInteger="1" minValue="105" maxValue="400" count="22">
        <n v="250"/>
        <n v="330"/>
        <n v="220"/>
        <n v="350"/>
        <n v="300"/>
        <m/>
        <s v="NODATA"/>
        <n v="240"/>
        <n v="320"/>
        <n v="210"/>
        <n v="400"/>
        <n v="230"/>
        <n v="340"/>
        <n v="260"/>
        <n v="270"/>
        <n v="310"/>
        <n v="290"/>
        <n v="235"/>
        <n v="360"/>
        <n v="280"/>
        <n v="180"/>
        <n v="105"/>
      </sharedItems>
    </cacheField>
    <cacheField name="Height of Crit Point #1 (mm)" numFmtId="0">
      <sharedItems containsMixedTypes="1" containsNumber="1" minValue="14" maxValue="71.099999999999994"/>
    </cacheField>
    <cacheField name="Height of Crit Point #2 (mm)" numFmtId="0">
      <sharedItems/>
    </cacheField>
    <cacheField name="Height of Crit Point #3 (mm)" numFmtId="0">
      <sharedItems/>
    </cacheField>
    <cacheField name="Lip Form" numFmtId="0">
      <sharedItems count="7">
        <s v="Tapered int."/>
        <s v="Tapered int.; incurved modeling"/>
        <s v="Thickened ext."/>
        <s v="Rounded"/>
        <s v="Tapered"/>
        <s v="Tapered ext."/>
        <s v="NODATA"/>
      </sharedItems>
    </cacheField>
    <cacheField name="Rim Form" numFmtId="0">
      <sharedItems count="5">
        <s v="Everted flared"/>
        <s v="Direct"/>
        <s v="NODATA"/>
        <s v="Everted straight"/>
        <s v="Int. thickening, everted straight"/>
      </sharedItems>
    </cacheField>
    <cacheField name="Rim treatment and decorations" numFmtId="0">
      <sharedItems count="13">
        <s v="Incised"/>
        <s v="None"/>
        <s v="Carved"/>
        <s v="Scalloped lip"/>
        <s v="Impressed"/>
        <s v="Modeled lip, wavy scalloped"/>
        <s v="Incised int."/>
        <s v="Incised int., ext."/>
        <s v="Impressed int."/>
        <s v="Incised ext., incised and impressed int."/>
        <s v="Painted ext., incised int."/>
        <s v="N/A"/>
        <s v="Modeled lip, folded inward"/>
      </sharedItems>
    </cacheField>
    <cacheField name="Rim Dec. Munsell" numFmtId="0">
      <sharedItems/>
    </cacheField>
    <cacheField name="Neck Treatment" numFmtId="0">
      <sharedItems/>
    </cacheField>
    <cacheField name="Body Treatment" numFmtId="0">
      <sharedItems/>
    </cacheField>
    <cacheField name="Base" numFmtId="0">
      <sharedItems count="3">
        <s v="N/A"/>
        <s v="Annular"/>
        <s v="Annular 5.5mm thick"/>
      </sharedItems>
    </cacheField>
    <cacheField name="Appendages (feet, handles, etc.)" numFmtId="0">
      <sharedItems/>
    </cacheField>
    <cacheField name="Vessel Form" numFmtId="0">
      <sharedItems/>
    </cacheField>
    <cacheField name="Vessel Form #" numFmtId="1">
      <sharedItems containsMixedTypes="1" containsNumber="1" containsInteger="1" minValue="1" maxValue="1" count="2">
        <n v="1"/>
        <s v="1AB"/>
      </sharedItems>
    </cacheField>
    <cacheField name="Cross-References?" numFmtId="0">
      <sharedItems containsBlank="1"/>
    </cacheField>
    <cacheField name="Notes"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Corey A Herrmann" refreshedDate="42583.93705" createdVersion="6" refreshedVersion="6" minRefreshableVersion="3" recordCount="37">
  <cacheSource type="worksheet">
    <worksheetSource ref="A2:BE39" sheet="Form 3 Orejeras"/>
  </cacheSource>
  <cacheFields count="57">
    <cacheField name="Site Code and Full ID" numFmtId="0">
      <sharedItems/>
    </cacheField>
    <cacheField name="Context" numFmtId="164">
      <sharedItems containsSemiMixedTypes="0" containsString="0" containsNumber="1" containsInteger="1" minValue="15" maxValue="52"/>
    </cacheField>
    <cacheField name="No. Artifact" numFmtId="164">
      <sharedItems containsMixedTypes="1" containsNumber="1" containsInteger="1" minValue="9" maxValue="283"/>
    </cacheField>
    <cacheField name="Drawing?" numFmtId="0">
      <sharedItems/>
    </cacheField>
    <cacheField name="Photo?" numFmtId="0">
      <sharedItems/>
    </cacheField>
    <cacheField name="Weight (g)" numFmtId="0">
      <sharedItems containsSemiMixedTypes="0" containsString="0" containsNumber="1" minValue="0.2" maxValue="3.9"/>
    </cacheField>
    <cacheField name="Thickness (mm)" numFmtId="165">
      <sharedItems containsSemiMixedTypes="0" containsString="0" containsNumber="1" minValue="0.9" maxValue="3.9"/>
    </cacheField>
    <cacheField name="Texture" numFmtId="0">
      <sharedItems/>
    </cacheField>
    <cacheField name="Composition" numFmtId="0">
      <sharedItems/>
    </cacheField>
    <cacheField name="Porosity" numFmtId="0">
      <sharedItems/>
    </cacheField>
    <cacheField name="Break" numFmtId="0">
      <sharedItems/>
    </cacheField>
    <cacheField name="Firing" numFmtId="0">
      <sharedItems/>
    </cacheField>
    <cacheField name="Munsell color" numFmtId="0">
      <sharedItems/>
    </cacheField>
    <cacheField name="Other obs." numFmtId="0">
      <sharedItems containsBlank="1"/>
    </cacheField>
    <cacheField name="Exterior" numFmtId="0">
      <sharedItems/>
    </cacheField>
    <cacheField name="Ext. Munsell" numFmtId="0">
      <sharedItems/>
    </cacheField>
    <cacheField name="Interior" numFmtId="0">
      <sharedItems/>
    </cacheField>
    <cacheField name="Int. Munsell" numFmtId="0">
      <sharedItems/>
    </cacheField>
    <cacheField name="Other obs.2" numFmtId="0">
      <sharedItems containsBlank="1"/>
    </cacheField>
    <cacheField name="Exterior2" numFmtId="0">
      <sharedItems/>
    </cacheField>
    <cacheField name="Interior2" numFmtId="0">
      <sharedItems/>
    </cacheField>
    <cacheField name="Observations" numFmtId="0">
      <sharedItems/>
    </cacheField>
    <cacheField name="Ext. elements" numFmtId="0">
      <sharedItems/>
    </cacheField>
    <cacheField name="Ext. placement" numFmtId="0">
      <sharedItems/>
    </cacheField>
    <cacheField name="Ext. campos decorativos" numFmtId="0">
      <sharedItems/>
    </cacheField>
    <cacheField name="Ext. Munsell color(s)" numFmtId="0">
      <sharedItems/>
    </cacheField>
    <cacheField name="Int. elements" numFmtId="0">
      <sharedItems/>
    </cacheField>
    <cacheField name="Int. placement" numFmtId="0">
      <sharedItems/>
    </cacheField>
    <cacheField name="Int. campos decorativos" numFmtId="0">
      <sharedItems/>
    </cacheField>
    <cacheField name="Int. Munsell color(s)" numFmtId="0">
      <sharedItems/>
    </cacheField>
    <cacheField name="Border, Base or Other?" numFmtId="0">
      <sharedItems/>
    </cacheField>
    <cacheField name="Diameter(s) of critical point(s) (mm)" numFmtId="0">
      <sharedItems/>
    </cacheField>
    <cacheField name="Rim thickness (mm)" numFmtId="165">
      <sharedItems containsSemiMixedTypes="0" containsString="0" containsNumber="1" minValue="1.2" maxValue="4.9000000000000004"/>
    </cacheField>
    <cacheField name="Lip thickness (mm)" numFmtId="165">
      <sharedItems containsSemiMixedTypes="0" containsString="0" containsNumber="1" minValue="0.4" maxValue="2.6"/>
    </cacheField>
    <cacheField name="Length of arc (mm)" numFmtId="0">
      <sharedItems containsSemiMixedTypes="0" containsString="0" containsNumber="1" containsInteger="1" minValue="5" maxValue="33"/>
    </cacheField>
    <cacheField name="Arc %" numFmtId="0">
      <sharedItems containsMixedTypes="1" containsNumber="1" minValue="5" maxValue="26"/>
    </cacheField>
    <cacheField name="Restricted?" numFmtId="0">
      <sharedItems/>
    </cacheField>
    <cacheField name="Vessel Class" numFmtId="0">
      <sharedItems/>
    </cacheField>
    <cacheField name="Horiz Silhouette" numFmtId="0">
      <sharedItems/>
    </cacheField>
    <cacheField name="Vert Silhouette" numFmtId="0">
      <sharedItems/>
    </cacheField>
    <cacheField name="Height (mm)" numFmtId="0">
      <sharedItems containsMixedTypes="1" containsNumber="1" minValue="20.100000000000001" maxValue="33.700000000000003"/>
    </cacheField>
    <cacheField name="Max Diameter (mm)" numFmtId="0">
      <sharedItems containsMixedTypes="1" containsNumber="1" containsInteger="1" minValue="32" maxValue="65"/>
    </cacheField>
    <cacheField name="Height of Crit Point #1 (mm)" numFmtId="165">
      <sharedItems containsMixedTypes="1" containsNumber="1" minValue="9.1" maxValue="19.600000000000001"/>
    </cacheField>
    <cacheField name="Height of Crit Point #2 (mm)" numFmtId="165">
      <sharedItems/>
    </cacheField>
    <cacheField name="Height of Crit Point #3 (mm)" numFmtId="165">
      <sharedItems/>
    </cacheField>
    <cacheField name="Lip Form" numFmtId="165">
      <sharedItems count="7">
        <s v="Tapered int."/>
        <s v="Rounded"/>
        <s v="Tapered"/>
        <s v="NODATA"/>
        <s v="Flat"/>
        <s v="Comma ext."/>
        <s v="Tapered int. "/>
      </sharedItems>
    </cacheField>
    <cacheField name="Rim Form" numFmtId="165">
      <sharedItems count="4">
        <s v="Everted flared"/>
        <s v="Everted straight"/>
        <s v="NODATA"/>
        <s v="Direct"/>
      </sharedItems>
    </cacheField>
    <cacheField name="Rim treatment and decorations" numFmtId="165">
      <sharedItems/>
    </cacheField>
    <cacheField name="Rim Dec. Munsell" numFmtId="165">
      <sharedItems/>
    </cacheField>
    <cacheField name="Neck Treatment" numFmtId="165">
      <sharedItems/>
    </cacheField>
    <cacheField name="Body Treatment" numFmtId="165">
      <sharedItems/>
    </cacheField>
    <cacheField name="Base" numFmtId="165">
      <sharedItems/>
    </cacheField>
    <cacheField name="Appendages (feet, handles, etc.)" numFmtId="165">
      <sharedItems/>
    </cacheField>
    <cacheField name="Vessel Form" numFmtId="165">
      <sharedItems/>
    </cacheField>
    <cacheField name="Vessel Form #" numFmtId="1">
      <sharedItems containsMixedTypes="1" containsNumber="1" containsInteger="1" minValue="3" maxValue="3"/>
    </cacheField>
    <cacheField name="Cross-References?" numFmtId="0">
      <sharedItems containsNonDate="0" containsString="0" containsBlank="1"/>
    </cacheField>
    <cacheField name="Notes"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Corey A Herrmann" refreshedDate="42583.942413657409" createdVersion="6" refreshedVersion="6" minRefreshableVersion="3" recordCount="26">
  <cacheSource type="worksheet">
    <worksheetSource ref="A2:BE28" sheet="Form 5 Open Inflected"/>
  </cacheSource>
  <cacheFields count="57">
    <cacheField name="Site Code and Full ID" numFmtId="0">
      <sharedItems/>
    </cacheField>
    <cacheField name="Context" numFmtId="164">
      <sharedItems containsSemiMixedTypes="0" containsString="0" containsNumber="1" containsInteger="1" minValue="4" maxValue="90"/>
    </cacheField>
    <cacheField name="No. Artifact" numFmtId="164">
      <sharedItems containsMixedTypes="1" containsNumber="1" containsInteger="1" minValue="1" maxValue="486"/>
    </cacheField>
    <cacheField name="Drawing?" numFmtId="0">
      <sharedItems/>
    </cacheField>
    <cacheField name="Photo?" numFmtId="0">
      <sharedItems containsMixedTypes="1" containsNumber="1" containsInteger="1" minValue="4948" maxValue="5070"/>
    </cacheField>
    <cacheField name="Weight (g)" numFmtId="0">
      <sharedItems containsSemiMixedTypes="0" containsString="0" containsNumber="1" minValue="2.7" maxValue="35.200000000000003"/>
    </cacheField>
    <cacheField name="Thickness (mm)" numFmtId="165">
      <sharedItems containsMixedTypes="1" containsNumber="1" minValue="3.5" maxValue="7.4"/>
    </cacheField>
    <cacheField name="Texture" numFmtId="0">
      <sharedItems/>
    </cacheField>
    <cacheField name="Composition" numFmtId="0">
      <sharedItems/>
    </cacheField>
    <cacheField name="Porosity" numFmtId="0">
      <sharedItems/>
    </cacheField>
    <cacheField name="Break" numFmtId="0">
      <sharedItems/>
    </cacheField>
    <cacheField name="Firing" numFmtId="0">
      <sharedItems/>
    </cacheField>
    <cacheField name="Munsell color" numFmtId="0">
      <sharedItems/>
    </cacheField>
    <cacheField name="Other obs." numFmtId="0">
      <sharedItems containsBlank="1"/>
    </cacheField>
    <cacheField name="Exterior" numFmtId="0">
      <sharedItems/>
    </cacheField>
    <cacheField name="Ext. Munsell" numFmtId="0">
      <sharedItems/>
    </cacheField>
    <cacheField name="Interior" numFmtId="0">
      <sharedItems/>
    </cacheField>
    <cacheField name="Int. Munsell" numFmtId="0">
      <sharedItems/>
    </cacheField>
    <cacheField name="Other obs.2" numFmtId="0">
      <sharedItems containsBlank="1"/>
    </cacheField>
    <cacheField name="Exterior2" numFmtId="0">
      <sharedItems/>
    </cacheField>
    <cacheField name="Interior2" numFmtId="0">
      <sharedItems/>
    </cacheField>
    <cacheField name="Observations" numFmtId="0">
      <sharedItems/>
    </cacheField>
    <cacheField name="Ext. elements" numFmtId="0">
      <sharedItems/>
    </cacheField>
    <cacheField name="Ext. placement" numFmtId="0">
      <sharedItems/>
    </cacheField>
    <cacheField name="Ext. campos decorativos" numFmtId="0">
      <sharedItems/>
    </cacheField>
    <cacheField name="Ext. Munsell color(s)" numFmtId="0">
      <sharedItems/>
    </cacheField>
    <cacheField name="Int. elements" numFmtId="0">
      <sharedItems count="8">
        <s v="Line, one horizontal; wavy line; curvilinear lines; line, one horizontal"/>
        <s v="Line, two horizontal"/>
        <s v="Lines, concentric curvilinear; line, one horizontal"/>
        <s v="Line, rectilinear; line, horizontal"/>
        <s v="Line, one horizontal"/>
        <s v="None"/>
        <s v="Lines, curvilinear"/>
        <s v="Lines, horizontal"/>
      </sharedItems>
    </cacheField>
    <cacheField name="Int. placement" numFmtId="0">
      <sharedItems/>
    </cacheField>
    <cacheField name="Int. campos decorativos" numFmtId="0">
      <sharedItems count="9">
        <s v="Wavy line pattern (3)"/>
        <s v="Wavy line pattern (1)"/>
        <s v="Parallel horizontal lines (2)"/>
        <s v="Double line break"/>
        <s v="Parallel horizontal lines"/>
        <s v="Horizontal line"/>
        <s v="None"/>
        <s v="zig-zag and line (feather?)"/>
        <s v="Parallel horizontal lines (3)"/>
      </sharedItems>
    </cacheField>
    <cacheField name="Int. Munsell color(s)" numFmtId="0">
      <sharedItems/>
    </cacheField>
    <cacheField name="Border, Base or Other?" numFmtId="0">
      <sharedItems/>
    </cacheField>
    <cacheField name="Diameter(s) of critical point(s) (mm)" numFmtId="0">
      <sharedItems/>
    </cacheField>
    <cacheField name="Rim thickness (mm)" numFmtId="165">
      <sharedItems containsSemiMixedTypes="0" containsString="0" containsNumber="1" minValue="3.6" maxValue="6.1"/>
    </cacheField>
    <cacheField name="Lip thickness (mm)" numFmtId="165">
      <sharedItems containsMixedTypes="1" containsNumber="1" minValue="1.7" maxValue="4.5"/>
    </cacheField>
    <cacheField name="Length of arc (mm)" numFmtId="0">
      <sharedItems containsMixedTypes="1" containsNumber="1" containsInteger="1" minValue="0" maxValue="78"/>
    </cacheField>
    <cacheField name="Arc %" numFmtId="0">
      <sharedItems containsMixedTypes="1" containsNumber="1" minValue="0" maxValue="10"/>
    </cacheField>
    <cacheField name="Restricted?" numFmtId="0">
      <sharedItems/>
    </cacheField>
    <cacheField name="Vessel Class" numFmtId="0">
      <sharedItems/>
    </cacheField>
    <cacheField name="Horiz Silhouette" numFmtId="0">
      <sharedItems/>
    </cacheField>
    <cacheField name="Vert Silhouette" numFmtId="0">
      <sharedItems/>
    </cacheField>
    <cacheField name="Height (mm)" numFmtId="0">
      <sharedItems/>
    </cacheField>
    <cacheField name="Max Diameter (mm)" numFmtId="0">
      <sharedItems containsMixedTypes="1" containsNumber="1" containsInteger="1" minValue="210" maxValue="350"/>
    </cacheField>
    <cacheField name="Height of Crit Point #1 (mm)" numFmtId="165">
      <sharedItems containsMixedTypes="1" containsNumber="1" minValue="28" maxValue="45"/>
    </cacheField>
    <cacheField name="Height of Crit Point #2 (mm)" numFmtId="0">
      <sharedItems containsMixedTypes="1" containsNumber="1" minValue="7" maxValue="12"/>
    </cacheField>
    <cacheField name="Height of Crit Point #3 (mm)" numFmtId="0">
      <sharedItems containsMixedTypes="1" containsNumber="1" minValue="26.2" maxValue="26.2"/>
    </cacheField>
    <cacheField name="Lip Form" numFmtId="0">
      <sharedItems count="5">
        <s v="Rounded"/>
        <s v="Thickened ext."/>
        <s v="Tapered int."/>
        <s v="NODATA"/>
        <s v="Beveled int."/>
      </sharedItems>
    </cacheField>
    <cacheField name="Rim Form" numFmtId="0">
      <sharedItems count="4">
        <s v="Direct"/>
        <s v="Everted flared"/>
        <s v="Everted straight"/>
        <s v="NODATA"/>
      </sharedItems>
    </cacheField>
    <cacheField name="Rim treatment and decorations" numFmtId="0">
      <sharedItems/>
    </cacheField>
    <cacheField name="Rim Dec. Munsell" numFmtId="0">
      <sharedItems/>
    </cacheField>
    <cacheField name="Neck Treatment" numFmtId="0">
      <sharedItems/>
    </cacheField>
    <cacheField name="Body Treatment" numFmtId="0">
      <sharedItems/>
    </cacheField>
    <cacheField name="Base" numFmtId="0">
      <sharedItems count="3">
        <s v="N/A"/>
        <s v="Annular"/>
        <s v="NODATA"/>
      </sharedItems>
    </cacheField>
    <cacheField name="Appendages (feet, handles, etc.)" numFmtId="0">
      <sharedItems/>
    </cacheField>
    <cacheField name="Vessel Form" numFmtId="0">
      <sharedItems/>
    </cacheField>
    <cacheField name="Vessel Form #" numFmtId="1">
      <sharedItems containsMixedTypes="1" containsNumber="1" containsInteger="1" minValue="5" maxValue="5"/>
    </cacheField>
    <cacheField name="Cross-References?" numFmtId="0">
      <sharedItems containsBlank="1"/>
    </cacheField>
    <cacheField name="Notes" numFmtId="0">
      <sharedItems containsBlank="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Corey A Herrmann" refreshedDate="42583.954865740743" createdVersion="6" refreshedVersion="6" minRefreshableVersion="3" recordCount="24">
  <cacheSource type="worksheet">
    <worksheetSource ref="A2:BE26" sheet="Form 7 Simple CBs"/>
  </cacheSource>
  <cacheFields count="57">
    <cacheField name="Site Code and Full ID" numFmtId="0">
      <sharedItems/>
    </cacheField>
    <cacheField name="Context" numFmtId="164">
      <sharedItems containsMixedTypes="1" containsNumber="1" containsInteger="1" minValue="4" maxValue="90"/>
    </cacheField>
    <cacheField name="No. Artifact" numFmtId="164">
      <sharedItems containsMixedTypes="1" containsNumber="1" containsInteger="1" minValue="1" maxValue="477"/>
    </cacheField>
    <cacheField name="Drawing?" numFmtId="0">
      <sharedItems/>
    </cacheField>
    <cacheField name="Photo?" numFmtId="0">
      <sharedItems/>
    </cacheField>
    <cacheField name="Weight (g)" numFmtId="0">
      <sharedItems containsSemiMixedTypes="0" containsString="0" containsNumber="1" minValue="7.5" maxValue="484.1"/>
    </cacheField>
    <cacheField name="Thickness (mm)" numFmtId="165">
      <sharedItems containsSemiMixedTypes="0" containsString="0" containsNumber="1" minValue="2.5" maxValue="8.8000000000000007"/>
    </cacheField>
    <cacheField name="Texture" numFmtId="0">
      <sharedItems/>
    </cacheField>
    <cacheField name="Composition" numFmtId="0">
      <sharedItems/>
    </cacheField>
    <cacheField name="Porosity" numFmtId="0">
      <sharedItems/>
    </cacheField>
    <cacheField name="Break" numFmtId="0">
      <sharedItems/>
    </cacheField>
    <cacheField name="Firing" numFmtId="0">
      <sharedItems/>
    </cacheField>
    <cacheField name="Munsell color" numFmtId="0">
      <sharedItems/>
    </cacheField>
    <cacheField name="Other obs." numFmtId="0">
      <sharedItems containsBlank="1"/>
    </cacheField>
    <cacheField name="Exterior" numFmtId="0">
      <sharedItems/>
    </cacheField>
    <cacheField name="Ext. Munsell" numFmtId="0">
      <sharedItems/>
    </cacheField>
    <cacheField name="Interior" numFmtId="0">
      <sharedItems/>
    </cacheField>
    <cacheField name="Int. Munsell" numFmtId="0">
      <sharedItems/>
    </cacheField>
    <cacheField name="Other obs.2" numFmtId="0">
      <sharedItems containsBlank="1"/>
    </cacheField>
    <cacheField name="Exterior2" numFmtId="0">
      <sharedItems/>
    </cacheField>
    <cacheField name="Interior2" numFmtId="0">
      <sharedItems/>
    </cacheField>
    <cacheField name="Observations" numFmtId="0">
      <sharedItems/>
    </cacheField>
    <cacheField name="Ext. elements" numFmtId="0">
      <sharedItems/>
    </cacheField>
    <cacheField name="Ext. placement" numFmtId="0">
      <sharedItems/>
    </cacheField>
    <cacheField name="Ext. campos decorativos" numFmtId="0">
      <sharedItems/>
    </cacheField>
    <cacheField name="Ext. Munsell color(s)" numFmtId="0">
      <sharedItems/>
    </cacheField>
    <cacheField name="Int. elements" numFmtId="0">
      <sharedItems/>
    </cacheField>
    <cacheField name="Int. placement" numFmtId="0">
      <sharedItems/>
    </cacheField>
    <cacheField name="Int. campos decorativos" numFmtId="0">
      <sharedItems/>
    </cacheField>
    <cacheField name="Int. Munsell color(s)" numFmtId="0">
      <sharedItems/>
    </cacheField>
    <cacheField name="Border, Base or Other?" numFmtId="0">
      <sharedItems/>
    </cacheField>
    <cacheField name="Diameter(s) of critical point(s) (mm)" numFmtId="0">
      <sharedItems/>
    </cacheField>
    <cacheField name="Rim thickness (mm)" numFmtId="165">
      <sharedItems containsSemiMixedTypes="0" containsString="0" containsNumber="1" minValue="4" maxValue="10.6"/>
    </cacheField>
    <cacheField name="Lip thickness (mm)" numFmtId="165">
      <sharedItems containsSemiMixedTypes="0" containsString="0" containsNumber="1" minValue="2.2999999999999998" maxValue="13.8"/>
    </cacheField>
    <cacheField name="Length of arc (mm)" numFmtId="0">
      <sharedItems containsSemiMixedTypes="0" containsString="0" containsNumber="1" containsInteger="1" minValue="20" maxValue="207"/>
    </cacheField>
    <cacheField name="Arc %" numFmtId="0">
      <sharedItems containsMixedTypes="1" containsNumber="1" minValue="3" maxValue="22"/>
    </cacheField>
    <cacheField name="Restricted?" numFmtId="0">
      <sharedItems/>
    </cacheField>
    <cacheField name="Vessel Class" numFmtId="0">
      <sharedItems/>
    </cacheField>
    <cacheField name="Horiz Silhouette" numFmtId="0">
      <sharedItems/>
    </cacheField>
    <cacheField name="Vert Silhouette" numFmtId="0">
      <sharedItems/>
    </cacheField>
    <cacheField name="Height (mm)" numFmtId="0">
      <sharedItems containsMixedTypes="1" containsNumber="1" containsInteger="1" minValue="70" maxValue="70"/>
    </cacheField>
    <cacheField name="Max Diameter (mm)" numFmtId="0">
      <sharedItems containsMixedTypes="1" containsNumber="1" containsInteger="1" minValue="240" maxValue="385"/>
    </cacheField>
    <cacheField name="Height of Crit Point #1 (mm)" numFmtId="165">
      <sharedItems containsMixedTypes="1" containsNumber="1" minValue="5.8" maxValue="48.8"/>
    </cacheField>
    <cacheField name="Height of Crit Point #2 (mm)" numFmtId="0">
      <sharedItems containsMixedTypes="1" containsNumber="1" minValue="15.3" maxValue="31.8"/>
    </cacheField>
    <cacheField name="Height of Crit Point #3 (mm)" numFmtId="0">
      <sharedItems containsMixedTypes="1" containsNumber="1" minValue="19.7" maxValue="19.7" count="2">
        <s v="N/A"/>
        <n v="19.7"/>
      </sharedItems>
    </cacheField>
    <cacheField name="Lip Form" numFmtId="0">
      <sharedItems count="9">
        <s v="Tapered int."/>
        <s v="Tapered"/>
        <s v="Rounded lip, thickened beveled ext."/>
        <s v="Flat"/>
        <s v="Ext. elaboration, rounded"/>
        <s v="Flat, int. and ext. thickening"/>
        <s v="Flat, ext. thickening"/>
        <s v="Rounded"/>
        <s v="Rounded comma int."/>
      </sharedItems>
    </cacheField>
    <cacheField name="Rim Form" numFmtId="0">
      <sharedItems containsBlank="1" count="7">
        <s v="Incurved concave"/>
        <s v="Incurved straight"/>
        <s v="Inverted straight"/>
        <m/>
        <s v="Everted straight"/>
        <s v="Direct"/>
        <s v="Inverted flared"/>
      </sharedItems>
    </cacheField>
    <cacheField name="Rim treatment and decorations" numFmtId="0">
      <sharedItems/>
    </cacheField>
    <cacheField name="Rim Dec. Munsell" numFmtId="0">
      <sharedItems/>
    </cacheField>
    <cacheField name="Neck Treatment" numFmtId="0">
      <sharedItems/>
    </cacheField>
    <cacheField name="Body Treatment" numFmtId="0">
      <sharedItems/>
    </cacheField>
    <cacheField name="Base" numFmtId="0">
      <sharedItems count="2">
        <s v="N/A"/>
        <s v="Slipped, burnished (high)"/>
      </sharedItems>
    </cacheField>
    <cacheField name="Appendages (feet, handles, etc.)" numFmtId="0">
      <sharedItems/>
    </cacheField>
    <cacheField name="Vessel Form" numFmtId="0">
      <sharedItems/>
    </cacheField>
    <cacheField name="Vessel Form #" numFmtId="1">
      <sharedItems containsMixedTypes="1" containsNumber="1" containsInteger="1" minValue="7" maxValue="7"/>
    </cacheField>
    <cacheField name="Cross-References?" numFmtId="0">
      <sharedItems containsBlank="1"/>
    </cacheField>
    <cacheField name="Notes" numFmtId="0">
      <sharedItems containsBlank="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r:id="rId1" refreshedBy="Corey A Herrmann" refreshedDate="42583.964374537034" createdVersion="6" refreshedVersion="6" minRefreshableVersion="3" recordCount="18">
  <cacheSource type="worksheet">
    <worksheetSource ref="A2:BE22" sheet="Form 8 CBHS"/>
  </cacheSource>
  <cacheFields count="57">
    <cacheField name="Site Code and Full ID" numFmtId="0">
      <sharedItems/>
    </cacheField>
    <cacheField name="Context" numFmtId="164">
      <sharedItems containsSemiMixedTypes="0" containsString="0" containsNumber="1" containsInteger="1" minValue="4" maxValue="90"/>
    </cacheField>
    <cacheField name="No. Artifact" numFmtId="164">
      <sharedItems containsMixedTypes="1" containsNumber="1" containsInteger="1" minValue="14" maxValue="477"/>
    </cacheField>
    <cacheField name="Drawing?" numFmtId="0">
      <sharedItems/>
    </cacheField>
    <cacheField name="Photo?" numFmtId="0">
      <sharedItems containsMixedTypes="1" containsNumber="1" containsInteger="1" minValue="4937" maxValue="4939"/>
    </cacheField>
    <cacheField name="Weight (g)" numFmtId="0">
      <sharedItems containsSemiMixedTypes="0" containsString="0" containsNumber="1" minValue="6.3" maxValue="528.20000000000005"/>
    </cacheField>
    <cacheField name="Thickness (mm)" numFmtId="165">
      <sharedItems containsSemiMixedTypes="0" containsString="0" containsNumber="1" minValue="3.7" maxValue="8.3000000000000007"/>
    </cacheField>
    <cacheField name="Texture" numFmtId="0">
      <sharedItems/>
    </cacheField>
    <cacheField name="Composition" numFmtId="0">
      <sharedItems/>
    </cacheField>
    <cacheField name="Porosity" numFmtId="0">
      <sharedItems/>
    </cacheField>
    <cacheField name="Break" numFmtId="0">
      <sharedItems/>
    </cacheField>
    <cacheField name="Firing" numFmtId="0">
      <sharedItems/>
    </cacheField>
    <cacheField name="Munsell color" numFmtId="0">
      <sharedItems/>
    </cacheField>
    <cacheField name="Other obs." numFmtId="0">
      <sharedItems containsBlank="1"/>
    </cacheField>
    <cacheField name="Exterior" numFmtId="0">
      <sharedItems/>
    </cacheField>
    <cacheField name="Ext. Munsell" numFmtId="0">
      <sharedItems/>
    </cacheField>
    <cacheField name="Interior" numFmtId="0">
      <sharedItems/>
    </cacheField>
    <cacheField name="Int. Munsell" numFmtId="0">
      <sharedItems/>
    </cacheField>
    <cacheField name="Other obs.2" numFmtId="0">
      <sharedItems containsBlank="1"/>
    </cacheField>
    <cacheField name="Exterior2" numFmtId="0">
      <sharedItems/>
    </cacheField>
    <cacheField name="Interior2" numFmtId="0">
      <sharedItems/>
    </cacheField>
    <cacheField name="Observations" numFmtId="0">
      <sharedItems/>
    </cacheField>
    <cacheField name="Ext. elements" numFmtId="0">
      <sharedItems/>
    </cacheField>
    <cacheField name="Ext. placement" numFmtId="0">
      <sharedItems/>
    </cacheField>
    <cacheField name="Ext. campos decorativos" numFmtId="0">
      <sharedItems/>
    </cacheField>
    <cacheField name="Ext. Munsell color(s)" numFmtId="0">
      <sharedItems containsBlank="1"/>
    </cacheField>
    <cacheField name="Int. elements" numFmtId="0">
      <sharedItems/>
    </cacheField>
    <cacheField name="Int. placement" numFmtId="0">
      <sharedItems/>
    </cacheField>
    <cacheField name="Int. campos decorativos" numFmtId="0">
      <sharedItems/>
    </cacheField>
    <cacheField name="Int. Munsell color(s)" numFmtId="0">
      <sharedItems/>
    </cacheField>
    <cacheField name="Border, Base or Other?" numFmtId="0">
      <sharedItems/>
    </cacheField>
    <cacheField name="Diameter(s) of critical point(s) (mm)" numFmtId="0">
      <sharedItems/>
    </cacheField>
    <cacheField name="Rim thickness (mm)" numFmtId="165">
      <sharedItems containsSemiMixedTypes="0" containsString="0" containsNumber="1" minValue="4.4000000000000004" maxValue="8.3000000000000007"/>
    </cacheField>
    <cacheField name="Lip thickness (mm)" numFmtId="165">
      <sharedItems containsSemiMixedTypes="0" containsString="0" containsNumber="1" minValue="1.6" maxValue="14.7"/>
    </cacheField>
    <cacheField name="Length of arc (mm)" numFmtId="0">
      <sharedItems containsSemiMixedTypes="0" containsString="0" containsNumber="1" containsInteger="1" minValue="28" maxValue="205"/>
    </cacheField>
    <cacheField name="Arc %" numFmtId="0">
      <sharedItems containsMixedTypes="1" containsNumber="1" minValue="3" maxValue="20"/>
    </cacheField>
    <cacheField name="Restricted?" numFmtId="0">
      <sharedItems/>
    </cacheField>
    <cacheField name="Vessel Class" numFmtId="0">
      <sharedItems/>
    </cacheField>
    <cacheField name="Horiz Silhouette" numFmtId="0">
      <sharedItems/>
    </cacheField>
    <cacheField name="Vert Silhouette" numFmtId="0">
      <sharedItems/>
    </cacheField>
    <cacheField name="Height (mm)" numFmtId="0">
      <sharedItems/>
    </cacheField>
    <cacheField name="Max Diameter (mm)" numFmtId="0">
      <sharedItems containsMixedTypes="1" containsNumber="1" containsInteger="1" minValue="148" maxValue="425"/>
    </cacheField>
    <cacheField name="Height of Crit Point #1 (mm)" numFmtId="165">
      <sharedItems containsSemiMixedTypes="0" containsString="0" containsNumber="1" minValue="6.9" maxValue="35.799999999999997"/>
    </cacheField>
    <cacheField name="Height of Crit Point #2 (mm)" numFmtId="0">
      <sharedItems/>
    </cacheField>
    <cacheField name="Height of Crit Point #3 (mm)" numFmtId="0">
      <sharedItems/>
    </cacheField>
    <cacheField name="Lip Form" numFmtId="0">
      <sharedItems/>
    </cacheField>
    <cacheField name="Rim Form" numFmtId="0">
      <sharedItems count="2">
        <s v="Inverted straight"/>
        <s v="Inverted flared"/>
      </sharedItems>
    </cacheField>
    <cacheField name="Rim treatment and decorations" numFmtId="0">
      <sharedItems/>
    </cacheField>
    <cacheField name="Rim Dec. Munsell" numFmtId="0">
      <sharedItems/>
    </cacheField>
    <cacheField name="Neck Treatment" numFmtId="0">
      <sharedItems/>
    </cacheField>
    <cacheField name="Body Treatment" numFmtId="0">
      <sharedItems/>
    </cacheField>
    <cacheField name="Base" numFmtId="0">
      <sharedItems/>
    </cacheField>
    <cacheField name="Appendages (feet, handles, etc.)" numFmtId="0">
      <sharedItems/>
    </cacheField>
    <cacheField name="Vessel Form" numFmtId="0">
      <sharedItems/>
    </cacheField>
    <cacheField name="Vessel Form #" numFmtId="1">
      <sharedItems containsSemiMixedTypes="0" containsString="0" containsNumber="1" containsInteger="1" minValue="8" maxValue="8"/>
    </cacheField>
    <cacheField name="Cross-References?" numFmtId="0">
      <sharedItems containsBlank="1"/>
    </cacheField>
    <cacheField name="Notes" numFmtId="0">
      <sharedItems containsBlank="1"/>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r:id="rId1" refreshedBy="Corey A Herrmann" refreshedDate="42583.96952280093" createdVersion="6" refreshedVersion="6" minRefreshableVersion="3" recordCount="28">
  <cacheSource type="worksheet">
    <worksheetSource ref="A2:BE30" sheet="Form 9 CCBs"/>
  </cacheSource>
  <cacheFields count="57">
    <cacheField name="Site Code and Full ID" numFmtId="0">
      <sharedItems/>
    </cacheField>
    <cacheField name="Context" numFmtId="164">
      <sharedItems containsMixedTypes="1" containsNumber="1" containsInteger="1" minValue="4" maxValue="90"/>
    </cacheField>
    <cacheField name="No. Artifact" numFmtId="164">
      <sharedItems containsMixedTypes="1" containsNumber="1" containsInteger="1" minValue="8" maxValue="446"/>
    </cacheField>
    <cacheField name="Drawing?" numFmtId="0">
      <sharedItems/>
    </cacheField>
    <cacheField name="Photo?" numFmtId="0">
      <sharedItems/>
    </cacheField>
    <cacheField name="Weight (g)" numFmtId="0">
      <sharedItems containsSemiMixedTypes="0" containsString="0" containsNumber="1" minValue="10.5" maxValue="177.5"/>
    </cacheField>
    <cacheField name="Thickness (mm)" numFmtId="165">
      <sharedItems containsSemiMixedTypes="0" containsString="0" containsNumber="1" minValue="4.0999999999999996" maxValue="7.8"/>
    </cacheField>
    <cacheField name="Texture" numFmtId="0">
      <sharedItems/>
    </cacheField>
    <cacheField name="Composition" numFmtId="0">
      <sharedItems/>
    </cacheField>
    <cacheField name="Porosity" numFmtId="0">
      <sharedItems/>
    </cacheField>
    <cacheField name="Break" numFmtId="0">
      <sharedItems/>
    </cacheField>
    <cacheField name="Firing" numFmtId="0">
      <sharedItems/>
    </cacheField>
    <cacheField name="Munsell color" numFmtId="0">
      <sharedItems/>
    </cacheField>
    <cacheField name="Other obs." numFmtId="0">
      <sharedItems containsBlank="1"/>
    </cacheField>
    <cacheField name="Exterior" numFmtId="0">
      <sharedItems/>
    </cacheField>
    <cacheField name="Ext. Munsell" numFmtId="0">
      <sharedItems/>
    </cacheField>
    <cacheField name="Interior" numFmtId="0">
      <sharedItems/>
    </cacheField>
    <cacheField name="Int. Munsell" numFmtId="0">
      <sharedItems/>
    </cacheField>
    <cacheField name="Other obs.2" numFmtId="0">
      <sharedItems containsBlank="1"/>
    </cacheField>
    <cacheField name="Exterior2" numFmtId="0">
      <sharedItems/>
    </cacheField>
    <cacheField name="Interior2" numFmtId="0">
      <sharedItems/>
    </cacheField>
    <cacheField name="Observations" numFmtId="0">
      <sharedItems/>
    </cacheField>
    <cacheField name="Ext. elements" numFmtId="0">
      <sharedItems/>
    </cacheField>
    <cacheField name="Ext. placement" numFmtId="0">
      <sharedItems/>
    </cacheField>
    <cacheField name="Ext. campos decorativos" numFmtId="0">
      <sharedItems count="9">
        <s v="None"/>
        <s v="Band, horizontal"/>
        <s v="Lines, diagonal"/>
        <s v="Possible line-break?"/>
        <s v="Lines/waves, horizontal"/>
        <s v="Punctate-hatched zone"/>
        <s v="Lateral S-curve (5)"/>
        <s v="Diagonal hatching"/>
        <s v="Lateral S-curve (3)"/>
      </sharedItems>
    </cacheField>
    <cacheField name="Ext. Munsell color(s)" numFmtId="0">
      <sharedItems/>
    </cacheField>
    <cacheField name="Int. elements" numFmtId="0">
      <sharedItems/>
    </cacheField>
    <cacheField name="Int. placement" numFmtId="0">
      <sharedItems/>
    </cacheField>
    <cacheField name="Int. campos decorativos" numFmtId="0">
      <sharedItems/>
    </cacheField>
    <cacheField name="Int. Munsell color(s)" numFmtId="0">
      <sharedItems/>
    </cacheField>
    <cacheField name="Border, Base or Other?" numFmtId="0">
      <sharedItems/>
    </cacheField>
    <cacheField name="Diameter(s) of critical point(s) (mm)" numFmtId="0">
      <sharedItems/>
    </cacheField>
    <cacheField name="Rim thickness (mm)" numFmtId="165">
      <sharedItems containsMixedTypes="1" containsNumber="1" minValue="4.5" maxValue="8.6999999999999993"/>
    </cacheField>
    <cacheField name="Lip thickness (mm)" numFmtId="165">
      <sharedItems containsSemiMixedTypes="0" containsString="0" containsNumber="1" minValue="3.3" maxValue="13.9"/>
    </cacheField>
    <cacheField name="Length of arc (mm)" numFmtId="0">
      <sharedItems containsSemiMixedTypes="0" containsString="0" containsNumber="1" containsInteger="1" minValue="10" maxValue="110"/>
    </cacheField>
    <cacheField name="Arc %" numFmtId="0">
      <sharedItems containsMixedTypes="1" containsNumber="1" minValue="3.5" maxValue="12"/>
    </cacheField>
    <cacheField name="Restricted?" numFmtId="0">
      <sharedItems/>
    </cacheField>
    <cacheField name="Vessel Class" numFmtId="0">
      <sharedItems/>
    </cacheField>
    <cacheField name="Horiz Silhouette" numFmtId="0">
      <sharedItems/>
    </cacheField>
    <cacheField name="Vert Silhouette" numFmtId="0">
      <sharedItems/>
    </cacheField>
    <cacheField name="Height (mm)" numFmtId="0">
      <sharedItems/>
    </cacheField>
    <cacheField name="Max Diameter (mm)" numFmtId="0">
      <sharedItems containsMixedTypes="1" containsNumber="1" containsInteger="1" minValue="230" maxValue="435"/>
    </cacheField>
    <cacheField name="Height of Crit Point #1 (mm)" numFmtId="165">
      <sharedItems containsMixedTypes="1" containsNumber="1" minValue="4.5999999999999996" maxValue="46.6"/>
    </cacheField>
    <cacheField name="Height of Crit Point #2 (mm)" numFmtId="0">
      <sharedItems containsMixedTypes="1" containsNumber="1" minValue="25.2" maxValue="27.7"/>
    </cacheField>
    <cacheField name="Height of Crit Point #3 (mm)" numFmtId="0">
      <sharedItems/>
    </cacheField>
    <cacheField name="Lip Form" numFmtId="0">
      <sharedItems count="4">
        <s v="Flat"/>
        <s v="Flat thickened"/>
        <s v="Flat, ext. thickening"/>
        <s v="Rounded"/>
      </sharedItems>
    </cacheField>
    <cacheField name="Rim Form" numFmtId="0">
      <sharedItems count="3">
        <s v="Everted straight"/>
        <s v="Inverted straight"/>
        <s v="Direct"/>
      </sharedItems>
    </cacheField>
    <cacheField name="Rim treatment and decorations" numFmtId="0">
      <sharedItems/>
    </cacheField>
    <cacheField name="Rim Dec. Munsell" numFmtId="0">
      <sharedItems/>
    </cacheField>
    <cacheField name="Neck Treatment" numFmtId="0">
      <sharedItems/>
    </cacheField>
    <cacheField name="Body Treatment" numFmtId="0">
      <sharedItems/>
    </cacheField>
    <cacheField name="Base" numFmtId="0">
      <sharedItems/>
    </cacheField>
    <cacheField name="Appendages (feet, handles, etc.)" numFmtId="0">
      <sharedItems/>
    </cacheField>
    <cacheField name="Vessel Form" numFmtId="0">
      <sharedItems/>
    </cacheField>
    <cacheField name="Vessel Form #" numFmtId="1">
      <sharedItems containsSemiMixedTypes="0" containsString="0" containsNumber="1" containsInteger="1" minValue="9" maxValue="9"/>
    </cacheField>
    <cacheField name="Cross-References?" numFmtId="0">
      <sharedItems containsBlank="1"/>
    </cacheField>
    <cacheField name="Notes" numFmtId="0">
      <sharedItems containsBlank="1"/>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r:id="rId1" refreshedBy="Corey A Herrmann" refreshedDate="42583.977590856484" createdVersion="6" refreshedVersion="6" minRefreshableVersion="3" recordCount="29">
  <cacheSource type="worksheet">
    <worksheetSource ref="A2:BE31" sheet="Form 10 Cuspidor"/>
  </cacheSource>
  <cacheFields count="57">
    <cacheField name="Site Code and Full ID" numFmtId="0">
      <sharedItems/>
    </cacheField>
    <cacheField name="Context" numFmtId="164">
      <sharedItems containsSemiMixedTypes="0" containsString="0" containsNumber="1" containsInteger="1" minValue="4" maxValue="90"/>
    </cacheField>
    <cacheField name="No. Artifact" numFmtId="164">
      <sharedItems containsMixedTypes="1" containsNumber="1" containsInteger="1" minValue="7" maxValue="621"/>
    </cacheField>
    <cacheField name="Drawing?" numFmtId="0">
      <sharedItems/>
    </cacheField>
    <cacheField name="Photo?" numFmtId="0">
      <sharedItems containsMixedTypes="1" containsNumber="1" containsInteger="1" minValue="4861" maxValue="4861"/>
    </cacheField>
    <cacheField name="Weight (g)" numFmtId="0">
      <sharedItems containsSemiMixedTypes="0" containsString="0" containsNumber="1" minValue="12.7" maxValue="248.5"/>
    </cacheField>
    <cacheField name="Thickness (mm)" numFmtId="0">
      <sharedItems containsMixedTypes="1" containsNumber="1" minValue="2.6" maxValue="7.2"/>
    </cacheField>
    <cacheField name="Texture" numFmtId="0">
      <sharedItems/>
    </cacheField>
    <cacheField name="Composition" numFmtId="0">
      <sharedItems/>
    </cacheField>
    <cacheField name="Porosity" numFmtId="0">
      <sharedItems/>
    </cacheField>
    <cacheField name="Break" numFmtId="0">
      <sharedItems/>
    </cacheField>
    <cacheField name="Firing" numFmtId="0">
      <sharedItems/>
    </cacheField>
    <cacheField name="Munsell color" numFmtId="0">
      <sharedItems/>
    </cacheField>
    <cacheField name="Other obs." numFmtId="0">
      <sharedItems containsBlank="1"/>
    </cacheField>
    <cacheField name="Exterior" numFmtId="0">
      <sharedItems/>
    </cacheField>
    <cacheField name="Ext. Munsell" numFmtId="0">
      <sharedItems/>
    </cacheField>
    <cacheField name="Interior" numFmtId="0">
      <sharedItems/>
    </cacheField>
    <cacheField name="Int. Munsell" numFmtId="0">
      <sharedItems/>
    </cacheField>
    <cacheField name="Other obs.2" numFmtId="0">
      <sharedItems containsBlank="1"/>
    </cacheField>
    <cacheField name="Exterior2" numFmtId="0">
      <sharedItems/>
    </cacheField>
    <cacheField name="Interior2" numFmtId="0">
      <sharedItems/>
    </cacheField>
    <cacheField name="Observations" numFmtId="0">
      <sharedItems/>
    </cacheField>
    <cacheField name="Ext. elements" numFmtId="0">
      <sharedItems/>
    </cacheField>
    <cacheField name="Ext. placement" numFmtId="0">
      <sharedItems/>
    </cacheField>
    <cacheField name="Ext. campos decorativos" numFmtId="0">
      <sharedItems/>
    </cacheField>
    <cacheField name="Ext. Munsell color(s)" numFmtId="0">
      <sharedItems/>
    </cacheField>
    <cacheField name="Int. elements" numFmtId="0">
      <sharedItems/>
    </cacheField>
    <cacheField name="Int. placement" numFmtId="0">
      <sharedItems/>
    </cacheField>
    <cacheField name="Int. campos decorativos" numFmtId="0">
      <sharedItems/>
    </cacheField>
    <cacheField name="Int. Munsell color(s)" numFmtId="0">
      <sharedItems/>
    </cacheField>
    <cacheField name="Border, Base or Other?" numFmtId="0">
      <sharedItems/>
    </cacheField>
    <cacheField name="Diameter(s) of critical point(s) (mm)" numFmtId="0">
      <sharedItems/>
    </cacheField>
    <cacheField name="Rim thickness (mm)" numFmtId="0">
      <sharedItems containsMixedTypes="1" containsNumber="1" minValue="3.5" maxValue="10.5"/>
    </cacheField>
    <cacheField name="Lip thickness (mm)" numFmtId="0">
      <sharedItems containsMixedTypes="1" containsNumber="1" minValue="2.7" maxValue="15.9"/>
    </cacheField>
    <cacheField name="Length of arc (mm)" numFmtId="0">
      <sharedItems containsMixedTypes="1" containsNumber="1" containsInteger="1" minValue="20" maxValue="200"/>
    </cacheField>
    <cacheField name="Arc %" numFmtId="0">
      <sharedItems containsMixedTypes="1" containsNumber="1" minValue="2.5" maxValue="19"/>
    </cacheField>
    <cacheField name="Restricted?" numFmtId="0">
      <sharedItems/>
    </cacheField>
    <cacheField name="Vessel Class" numFmtId="0">
      <sharedItems/>
    </cacheField>
    <cacheField name="Horiz Silhouette" numFmtId="0">
      <sharedItems/>
    </cacheField>
    <cacheField name="Vert Silhouette" numFmtId="0">
      <sharedItems/>
    </cacheField>
    <cacheField name="Height (mm)" numFmtId="0">
      <sharedItems/>
    </cacheField>
    <cacheField name="Max Diameter (mm)" numFmtId="0">
      <sharedItems containsMixedTypes="1" containsNumber="1" minValue="210" maxValue="470"/>
    </cacheField>
    <cacheField name="Height of Crit Point #1 (mm)" numFmtId="0">
      <sharedItems containsMixedTypes="1" containsNumber="1" minValue="5.4" maxValue="49.9"/>
    </cacheField>
    <cacheField name="Height of Crit Point #2 (mm)" numFmtId="0">
      <sharedItems containsMixedTypes="1" containsNumber="1" minValue="6.2" maxValue="19"/>
    </cacheField>
    <cacheField name="Height of Crit Point #3 (mm)" numFmtId="0">
      <sharedItems containsBlank="1"/>
    </cacheField>
    <cacheField name="Lip Form" numFmtId="0">
      <sharedItems count="11">
        <s v="Flat, ext. thickening"/>
        <s v="N/A"/>
        <s v="Rounded"/>
        <s v="Tapered int."/>
        <s v="Tapered"/>
        <s v="Beveled ext."/>
        <s v="Flat"/>
        <s v="NODATA"/>
        <s v="Flat, ext. thickening, beveled ext."/>
        <s v="Beveled int., ext. round-thickened"/>
        <s v="Ext. elaboration, rounded"/>
      </sharedItems>
    </cacheField>
    <cacheField name="Rim Form" numFmtId="0">
      <sharedItems count="3">
        <s v="Everted straight"/>
        <s v="N/A"/>
        <s v="Direct"/>
      </sharedItems>
    </cacheField>
    <cacheField name="Rim treatment and decorations" numFmtId="0">
      <sharedItems/>
    </cacheField>
    <cacheField name="Rim Dec. Munsell" numFmtId="0">
      <sharedItems/>
    </cacheField>
    <cacheField name="Neck Treatment" numFmtId="0">
      <sharedItems/>
    </cacheField>
    <cacheField name="Body Treatment" numFmtId="0">
      <sharedItems/>
    </cacheField>
    <cacheField name="Base" numFmtId="0">
      <sharedItems containsBlank="1"/>
    </cacheField>
    <cacheField name="Appendages (feet, handles, etc.)" numFmtId="0">
      <sharedItems containsBlank="1"/>
    </cacheField>
    <cacheField name="Vessel Form" numFmtId="0">
      <sharedItems/>
    </cacheField>
    <cacheField name="Vessel Form #" numFmtId="0">
      <sharedItems containsSemiMixedTypes="0" containsString="0" containsNumber="1" containsInteger="1" minValue="10" maxValue="10"/>
    </cacheField>
    <cacheField name="Cross-References?" numFmtId="0">
      <sharedItems containsBlank="1"/>
    </cacheField>
    <cacheField name="Notes" numFmtId="0">
      <sharedItems containsBlank="1"/>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r:id="rId1" refreshedBy="Corey A Herrmann" refreshedDate="42583.985185648147" createdVersion="6" refreshedVersion="6" minRefreshableVersion="3" recordCount="28">
  <cacheSource type="worksheet">
    <worksheetSource ref="A2:BE30" sheet="Form 12 Everted Neck Jars"/>
  </cacheSource>
  <cacheFields count="57">
    <cacheField name="Site Code and Full ID" numFmtId="0">
      <sharedItems/>
    </cacheField>
    <cacheField name="Context" numFmtId="164">
      <sharedItems containsSemiMixedTypes="0" containsString="0" containsNumber="1" containsInteger="1" minValue="4" maxValue="52"/>
    </cacheField>
    <cacheField name="No. Artifact" numFmtId="164">
      <sharedItems containsMixedTypes="1" containsNumber="1" containsInteger="1" minValue="5" maxValue="481"/>
    </cacheField>
    <cacheField name="Drawing?" numFmtId="0">
      <sharedItems/>
    </cacheField>
    <cacheField name="Photo?" numFmtId="0">
      <sharedItems containsMixedTypes="1" containsNumber="1" containsInteger="1" minValue="4960" maxValue="4980"/>
    </cacheField>
    <cacheField name="Weight (g)" numFmtId="0">
      <sharedItems containsSemiMixedTypes="0" containsString="0" containsNumber="1" minValue="13.5" maxValue="516.29999999999995"/>
    </cacheField>
    <cacheField name="Thickness (mm)" numFmtId="165">
      <sharedItems containsSemiMixedTypes="0" containsString="0" containsNumber="1" minValue="3.8" maxValue="10"/>
    </cacheField>
    <cacheField name="Texture" numFmtId="0">
      <sharedItems/>
    </cacheField>
    <cacheField name="Composition" numFmtId="0">
      <sharedItems/>
    </cacheField>
    <cacheField name="Porosity" numFmtId="0">
      <sharedItems/>
    </cacheField>
    <cacheField name="Break" numFmtId="0">
      <sharedItems/>
    </cacheField>
    <cacheField name="Firing" numFmtId="0">
      <sharedItems/>
    </cacheField>
    <cacheField name="Munsell color" numFmtId="0">
      <sharedItems/>
    </cacheField>
    <cacheField name="Other obs." numFmtId="0">
      <sharedItems containsBlank="1"/>
    </cacheField>
    <cacheField name="Exterior" numFmtId="0">
      <sharedItems/>
    </cacheField>
    <cacheField name="Ext. Munsell" numFmtId="0">
      <sharedItems/>
    </cacheField>
    <cacheField name="Interior" numFmtId="0">
      <sharedItems/>
    </cacheField>
    <cacheField name="Int. Munsell" numFmtId="0">
      <sharedItems/>
    </cacheField>
    <cacheField name="Other obs.2" numFmtId="0">
      <sharedItems containsBlank="1"/>
    </cacheField>
    <cacheField name="Exterior2" numFmtId="0">
      <sharedItems/>
    </cacheField>
    <cacheField name="Interior2" numFmtId="0">
      <sharedItems/>
    </cacheField>
    <cacheField name="Observations" numFmtId="0">
      <sharedItems/>
    </cacheField>
    <cacheField name="Ext. elements" numFmtId="0">
      <sharedItems count="14">
        <s v="Zig-zag W"/>
        <s v="None"/>
        <s v="Serrated zig-zag W (2)"/>
        <s v="Serrated zig-zag W"/>
        <s v="Parallel diagonal lines"/>
        <s v="Band, one horizontal"/>
        <s v="Lines, parallel curvilinear and parallel diagonal"/>
        <s v="Band, one horizontal; incised lines, parallel horizontal (3)"/>
        <s v="Band, one horizontal; incised lines, parallel horizontal (4)"/>
        <s v="Band, one horizontal; zig-zag W; coarse dashed incised lines (2)"/>
        <s v="Coarse dashed incised lines (3)"/>
        <s v="Coarse dashed incised lines (2); lines, diagonal"/>
        <s v="Lines, parallel diagonal"/>
        <s v="Dashed lines"/>
      </sharedItems>
    </cacheField>
    <cacheField name="Ext. placement" numFmtId="0">
      <sharedItems/>
    </cacheField>
    <cacheField name="Ext. campos decorativos" numFmtId="0">
      <sharedItems count="12">
        <s v="Zig-zag W"/>
        <s v="None"/>
        <s v="Serrated zig-zag W"/>
        <s v="Parallel diagonal lines"/>
        <s v="Line, horizontal"/>
        <s v="Border"/>
        <s v="Lateral S-curve (3); parallel diagonal lines"/>
        <s v="Serrated zig-zag W; line, horizontal; dashes"/>
        <s v="Parallel dashed rows"/>
        <s v="Parallel dashed rows; diagonal line (double herringbone?)"/>
        <s v="Line, diagonal"/>
        <s v="Dashed lines (5); line, horizontal"/>
      </sharedItems>
    </cacheField>
    <cacheField name="Ext. Munsell color(s)" numFmtId="0">
      <sharedItems/>
    </cacheField>
    <cacheField name="Int. elements" numFmtId="0">
      <sharedItems/>
    </cacheField>
    <cacheField name="Int. placement" numFmtId="0">
      <sharedItems/>
    </cacheField>
    <cacheField name="Int. campos decorativos" numFmtId="0">
      <sharedItems/>
    </cacheField>
    <cacheField name="Int. Munsell color(s)" numFmtId="0">
      <sharedItems/>
    </cacheField>
    <cacheField name="Border, Base or Other?" numFmtId="0">
      <sharedItems/>
    </cacheField>
    <cacheField name="Diameter(s) of critical point(s) (mm)" numFmtId="0">
      <sharedItems/>
    </cacheField>
    <cacheField name="Rim thickness (mm)" numFmtId="165">
      <sharedItems containsMixedTypes="1" containsNumber="1" minValue="5.2" maxValue="11.7"/>
    </cacheField>
    <cacheField name="Lip thickness (mm)" numFmtId="165">
      <sharedItems containsMixedTypes="1" containsNumber="1" minValue="2" maxValue="10.4"/>
    </cacheField>
    <cacheField name="Length of arc (mm)" numFmtId="0">
      <sharedItems containsMixedTypes="1" containsNumber="1" containsInteger="1" minValue="37" maxValue="165"/>
    </cacheField>
    <cacheField name="Arc %" numFmtId="0">
      <sharedItems containsMixedTypes="1" containsNumber="1" minValue="7" maxValue="100"/>
    </cacheField>
    <cacheField name="Restricted?" numFmtId="0">
      <sharedItems/>
    </cacheField>
    <cacheField name="Vessel Class" numFmtId="0">
      <sharedItems/>
    </cacheField>
    <cacheField name="Horiz Silhouette" numFmtId="0">
      <sharedItems/>
    </cacheField>
    <cacheField name="Vert Silhouette" numFmtId="0">
      <sharedItems/>
    </cacheField>
    <cacheField name="Height (mm)" numFmtId="0">
      <sharedItems/>
    </cacheField>
    <cacheField name="Max Diameter (mm)" numFmtId="0">
      <sharedItems containsMixedTypes="1" containsNumber="1" containsInteger="1" minValue="295" maxValue="295"/>
    </cacheField>
    <cacheField name="Height of Crit Point #1 (mm)" numFmtId="165">
      <sharedItems containsMixedTypes="1" containsNumber="1" minValue="3.3" maxValue="36.200000000000003"/>
    </cacheField>
    <cacheField name="Height of Crit Point #2 (mm)" numFmtId="0">
      <sharedItems containsMixedTypes="1" containsNumber="1" minValue="28.9" maxValue="30.1"/>
    </cacheField>
    <cacheField name="Height of Crit Point #3 (mm)" numFmtId="0">
      <sharedItems/>
    </cacheField>
    <cacheField name="Lip Form" numFmtId="0">
      <sharedItems count="6">
        <s v="Rounded"/>
        <s v="Tapered ext."/>
        <s v="Tapered"/>
        <s v="Flat"/>
        <s v="Tapered int."/>
        <s v="NODATA"/>
      </sharedItems>
    </cacheField>
    <cacheField name="Rim Form" numFmtId="0">
      <sharedItems count="2">
        <s v="Everted straight"/>
        <s v="Everted flared"/>
      </sharedItems>
    </cacheField>
    <cacheField name="Rim treatment and decorations" numFmtId="0">
      <sharedItems/>
    </cacheField>
    <cacheField name="Rim Dec. Munsell" numFmtId="0">
      <sharedItems/>
    </cacheField>
    <cacheField name="Neck Treatment" numFmtId="0">
      <sharedItems/>
    </cacheField>
    <cacheField name="Body Treatment" numFmtId="0">
      <sharedItems/>
    </cacheField>
    <cacheField name="Base" numFmtId="0">
      <sharedItems/>
    </cacheField>
    <cacheField name="Appendages (feet, handles, etc.)" numFmtId="0">
      <sharedItems/>
    </cacheField>
    <cacheField name="Vessel Form" numFmtId="0">
      <sharedItems/>
    </cacheField>
    <cacheField name="Vessel Form #" numFmtId="1">
      <sharedItems containsSemiMixedTypes="0" containsString="0" containsNumber="1" containsInteger="1" minValue="12" maxValue="12"/>
    </cacheField>
    <cacheField name="Cross-References?" numFmtId="0">
      <sharedItems containsBlank="1"/>
    </cacheField>
    <cacheField name="Note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81">
  <r>
    <s v="M3D2-008-004-049"/>
    <x v="0"/>
    <x v="0"/>
    <s v="No"/>
    <s v="No"/>
    <n v="7.7"/>
    <n v="3.9"/>
    <x v="0"/>
    <x v="0"/>
    <s v="Low"/>
    <s v="Medium"/>
    <s v="Incomplete"/>
    <s v="2.5YR 2.5/1"/>
    <s v="Mostly unfired, only a small interior fired to color of surfaces"/>
    <s v="Burnished (high)"/>
    <x v="0"/>
    <s v="Burnished (high)"/>
    <x v="0"/>
    <s v="None"/>
    <s v="None"/>
    <s v="Incised"/>
    <s v="None"/>
    <x v="0"/>
    <s v="None"/>
    <x v="0"/>
    <s v="N/A"/>
    <s v="Line, one horizontal; wavy line; curvilinear lines; line, one horizontal"/>
    <x v="0"/>
    <x v="0"/>
    <s v="N/A"/>
    <s v="Border"/>
    <x v="0"/>
    <n v="4.3"/>
    <n v="3.4"/>
    <n v="65"/>
    <n v="8"/>
    <s v="No"/>
    <s v="Simple"/>
    <s v="Conic"/>
    <s v="Spherical"/>
    <s v="NODATA"/>
    <x v="0"/>
    <x v="0"/>
    <s v="N/A"/>
    <s v="N/A"/>
    <s v="Tapered int."/>
    <s v="Everted flared"/>
    <s v="Incised"/>
    <s v="N/A"/>
    <s v="N/A"/>
    <s v="Slipped"/>
    <s v="N/A"/>
    <s v="N/A"/>
    <s v="Open Bowl"/>
    <n v="1"/>
    <s v="N/A"/>
    <s v="Open bowl with rim decorations."/>
  </r>
  <r>
    <s v="M3D2-008-005-008"/>
    <x v="1"/>
    <x v="1"/>
    <s v="No"/>
    <s v="No"/>
    <n v="22.8"/>
    <n v="2.8"/>
    <x v="0"/>
    <x v="1"/>
    <s v="Low"/>
    <s v="Medium"/>
    <s v="Incomplete"/>
    <s v="2.5YR 4/1"/>
    <s v="Mostly unfired, only a small interior fired to color of surfaces"/>
    <s v="Burnished (high)"/>
    <x v="1"/>
    <s v="Burnished (high)"/>
    <x v="1"/>
    <s v="None"/>
    <s v="None"/>
    <s v="Incised"/>
    <s v="None"/>
    <x v="0"/>
    <s v="None"/>
    <x v="0"/>
    <s v="N/A"/>
    <s v="Line, three horizontal"/>
    <x v="0"/>
    <x v="1"/>
    <s v="N/A"/>
    <s v="Border"/>
    <x v="1"/>
    <n v="4.5"/>
    <n v="2.5"/>
    <n v="103"/>
    <n v="10"/>
    <s v="No"/>
    <s v="Simple"/>
    <s v="Conic"/>
    <s v="Spherical"/>
    <s v="NODATA"/>
    <x v="1"/>
    <x v="0"/>
    <s v="N/A"/>
    <s v="N/A"/>
    <s v="Tapered int."/>
    <s v="Direct"/>
    <s v="Incised"/>
    <s v="N/A"/>
    <s v="N/A"/>
    <s v="Slipped"/>
    <s v="N/A"/>
    <s v="N/A"/>
    <s v="Open Bowl"/>
    <n v="1"/>
    <s v="N/A"/>
    <s v="Open bowl with rim decoration. Interior border is thickened slightly before tapering"/>
  </r>
  <r>
    <s v="M3D2-008-052-040, 120, 231"/>
    <x v="2"/>
    <x v="2"/>
    <s v="Yes"/>
    <s v="Want"/>
    <n v="29.2"/>
    <n v="4.7"/>
    <x v="0"/>
    <x v="2"/>
    <s v="Low"/>
    <s v="Medium"/>
    <s v="Incomplete"/>
    <s v="2.5YR 5/1"/>
    <s v="Platy paste structure"/>
    <s v="Burnished (high)"/>
    <x v="2"/>
    <s v="Burnished (high)"/>
    <x v="2"/>
    <s v="None"/>
    <s v="None"/>
    <s v="Incised"/>
    <s v="None"/>
    <x v="0"/>
    <s v="None"/>
    <x v="0"/>
    <s v="N/A"/>
    <s v="Line, one horizontal; wavy line; curvilinear lines; line, one horizontal"/>
    <x v="0"/>
    <x v="2"/>
    <s v="N/A"/>
    <s v="Border"/>
    <x v="2"/>
    <n v="5"/>
    <n v="2.8"/>
    <n v="125"/>
    <n v="20"/>
    <s v="No"/>
    <s v="Simple"/>
    <s v="Conic"/>
    <s v="Spherical"/>
    <s v="NODATA"/>
    <x v="2"/>
    <x v="0"/>
    <s v="N/A"/>
    <s v="N/A"/>
    <s v="Tapered int.; incurved modeling"/>
    <s v="Direct"/>
    <s v="Incised"/>
    <s v="N/A"/>
    <s v="N/A"/>
    <s v="N/A"/>
    <s v="N/A"/>
    <s v="N/A"/>
    <s v="Open Bowl"/>
    <n v="1"/>
    <s v="N/A"/>
    <s v="Open bowl with rim decoration and unique lip treatment, formed by pressing lip inward. Incisions atop it - grip?"/>
  </r>
  <r>
    <s v="M3D2-008-052-228"/>
    <x v="2"/>
    <x v="3"/>
    <s v="No"/>
    <s v="No"/>
    <n v="12.2"/>
    <n v="4.9000000000000004"/>
    <x v="0"/>
    <x v="3"/>
    <s v="Low"/>
    <s v="Medium"/>
    <s v="Complete"/>
    <s v="5YR 4/2"/>
    <m/>
    <s v="Burnished (medium)"/>
    <x v="3"/>
    <s v="Polished"/>
    <x v="3"/>
    <s v="Some gold mica (from paste?) visible on both surfaces"/>
    <s v="None"/>
    <s v="Incised"/>
    <s v="None"/>
    <x v="0"/>
    <s v="None"/>
    <x v="0"/>
    <s v="N/A"/>
    <s v="Line, one horizontal; wavy line; curvilinear lines; line, one horizontal"/>
    <x v="0"/>
    <x v="3"/>
    <s v="N/A"/>
    <s v="Border"/>
    <x v="3"/>
    <n v="5.0999999999999996"/>
    <n v="2.7"/>
    <n v="55"/>
    <n v="5"/>
    <s v="No"/>
    <s v="Simple"/>
    <s v="NODATA"/>
    <s v="Spherical"/>
    <s v="NODATA"/>
    <x v="3"/>
    <x v="0"/>
    <s v="N/A"/>
    <s v="N/A"/>
    <s v="Tapered int."/>
    <s v="Direct"/>
    <s v="Incised"/>
    <s v="N/A"/>
    <s v="N/A"/>
    <s v="N/A"/>
    <s v="N/A"/>
    <s v="N/A"/>
    <s v="Open Bowl"/>
    <n v="1"/>
    <s v="N/A"/>
    <s v="Open bowl with wave pattern decoration. This one is more vertical than others - possibly carinated below?"/>
  </r>
  <r>
    <s v="M3D2-008-004-431"/>
    <x v="0"/>
    <x v="4"/>
    <s v="No"/>
    <s v="No"/>
    <n v="13.1"/>
    <n v="5.0999999999999996"/>
    <x v="0"/>
    <x v="4"/>
    <s v="Low"/>
    <s v="Medium"/>
    <s v="Incomplete"/>
    <s v="7.5YR 6/6"/>
    <m/>
    <s v="Burnished (medium)"/>
    <x v="1"/>
    <s v="Slipped, burnished (medium)"/>
    <x v="4"/>
    <s v="Slip is thin and watery"/>
    <s v="None"/>
    <s v="Incised"/>
    <s v="None"/>
    <x v="0"/>
    <s v="None"/>
    <x v="0"/>
    <s v="N/A"/>
    <s v="Line, three horizontal"/>
    <x v="0"/>
    <x v="1"/>
    <s v="N/A"/>
    <s v="Border"/>
    <x v="4"/>
    <n v="5.3"/>
    <n v="3.3"/>
    <n v="67"/>
    <n v="7"/>
    <s v="No"/>
    <s v="Simple"/>
    <s v="NODATA"/>
    <s v="Spherical"/>
    <s v="NODATA"/>
    <x v="4"/>
    <x v="0"/>
    <s v="N/A"/>
    <s v="N/A"/>
    <s v="Thickened ext."/>
    <s v="Direct"/>
    <s v="Incised"/>
    <s v="N/A"/>
    <s v="N/A"/>
    <s v="N/A"/>
    <s v="N/A"/>
    <s v="N/A"/>
    <s v="Open Bowl"/>
    <n v="1"/>
    <s v="N/A"/>
    <m/>
  </r>
  <r>
    <s v="M3D2-008-004-456"/>
    <x v="0"/>
    <x v="5"/>
    <s v="No"/>
    <s v="No"/>
    <n v="15"/>
    <n v="4.3"/>
    <x v="0"/>
    <x v="5"/>
    <s v="Medium"/>
    <s v="Medium"/>
    <s v="Incomplete"/>
    <s v="7.5YR 4/2"/>
    <m/>
    <s v="Slipped; burnished (medium)"/>
    <x v="1"/>
    <s v="Slipped, burnished (high)"/>
    <x v="1"/>
    <s v="Slip is thin, esp. on exterior"/>
    <s v="Incised"/>
    <s v="Incised"/>
    <s v="None"/>
    <x v="1"/>
    <s v="Border"/>
    <x v="1"/>
    <s v="N/A"/>
    <s v="Line, three horizontal"/>
    <x v="0"/>
    <x v="1"/>
    <s v="N/A"/>
    <s v="Border"/>
    <x v="4"/>
    <n v="4.3"/>
    <n v="2.5"/>
    <n v="55"/>
    <n v="6"/>
    <s v="No"/>
    <s v="Simple"/>
    <s v="NODATA"/>
    <s v="Spherical"/>
    <s v="NODATA"/>
    <x v="5"/>
    <x v="0"/>
    <s v="N/A"/>
    <s v="N/A"/>
    <s v="Tapered int."/>
    <s v="Direct"/>
    <s v="Incised"/>
    <s v="N/A"/>
    <s v="N/A"/>
    <s v="N/A"/>
    <s v="N/A"/>
    <s v="N/A"/>
    <s v="Open Bowl"/>
    <n v="1"/>
    <s v="N/A"/>
    <m/>
  </r>
  <r>
    <s v="M3D2-008-019-164"/>
    <x v="3"/>
    <x v="6"/>
    <s v="No"/>
    <s v="No"/>
    <n v="12.5"/>
    <n v="5.2"/>
    <x v="0"/>
    <x v="5"/>
    <s v="Low"/>
    <s v="Medium"/>
    <s v="Incomplete"/>
    <s v="7.5YR 5/6"/>
    <m/>
    <s v="Slipped; burnished (medium)"/>
    <x v="1"/>
    <s v="Slipped, burnished (high)"/>
    <x v="1"/>
    <s v="Slip is thin, esp. on exterior"/>
    <s v="None"/>
    <s v="Incised"/>
    <s v="None"/>
    <x v="0"/>
    <s v="None"/>
    <x v="0"/>
    <s v="N/A"/>
    <s v="Line, two horizontal"/>
    <x v="0"/>
    <x v="4"/>
    <s v="N/A"/>
    <s v="Border"/>
    <x v="5"/>
    <n v="6.5"/>
    <n v="2.8"/>
    <n v="42"/>
    <n v="4"/>
    <s v="No"/>
    <s v="Simple"/>
    <s v="NODATA"/>
    <s v="Spherical"/>
    <s v="NODATA"/>
    <x v="6"/>
    <x v="0"/>
    <s v="N/A"/>
    <s v="N/A"/>
    <s v="Tapered int."/>
    <s v="Direct"/>
    <s v="Incised"/>
    <s v="N/A"/>
    <s v="N/A"/>
    <s v="N/A"/>
    <s v="N/A"/>
    <s v="N/A"/>
    <s v="Open Bowl"/>
    <n v="1"/>
    <s v="N/A"/>
    <m/>
  </r>
  <r>
    <s v="M3D2-008-034-92"/>
    <x v="4"/>
    <x v="7"/>
    <s v="No"/>
    <s v="No"/>
    <n v="11"/>
    <n v="4.3"/>
    <x v="0"/>
    <x v="4"/>
    <s v="Medium"/>
    <s v="Medium"/>
    <s v="Incomplete"/>
    <s v="2.5YR 5/6"/>
    <m/>
    <s v="Slipped; burnished (high)"/>
    <x v="4"/>
    <s v="Slipped; burnished (high)"/>
    <x v="5"/>
    <m/>
    <s v="None"/>
    <s v="Incised"/>
    <s v="None"/>
    <x v="0"/>
    <s v="None"/>
    <x v="0"/>
    <s v="N/A"/>
    <s v="Line, one horizontal"/>
    <x v="0"/>
    <x v="5"/>
    <s v="N/A"/>
    <s v="Border"/>
    <x v="5"/>
    <n v="5.9"/>
    <n v="2.9"/>
    <n v="27"/>
    <s v="NODATA"/>
    <s v="No"/>
    <s v="NODATA"/>
    <s v="NODATA"/>
    <s v="NODATA"/>
    <s v="NODATA"/>
    <x v="6"/>
    <x v="0"/>
    <s v="N/A"/>
    <s v="N/A"/>
    <s v="Tapered int."/>
    <s v="Everted flared"/>
    <s v="Incised"/>
    <s v="N/A"/>
    <s v="N/A"/>
    <s v="N/A"/>
    <s v="N/A"/>
    <s v="N/A"/>
    <s v="Open Bowl"/>
    <n v="1"/>
    <s v="N/A"/>
    <m/>
  </r>
  <r>
    <s v="M3D2-008-004-510"/>
    <x v="0"/>
    <x v="8"/>
    <s v="No"/>
    <s v="No"/>
    <n v="12.9"/>
    <n v="6.1"/>
    <x v="0"/>
    <x v="6"/>
    <s v="Medium"/>
    <s v="Medium"/>
    <s v="Incomplete"/>
    <s v="7.5YR 6/3"/>
    <s v="Very dark paste in core (7.5YR 3/1)"/>
    <s v="Burnished (medium)"/>
    <x v="5"/>
    <s v="Burnished (high)"/>
    <x v="6"/>
    <s v="Either watery slip, or burnishing greatly changes color"/>
    <s v="None"/>
    <s v="Incised"/>
    <s v="None"/>
    <x v="0"/>
    <s v="None"/>
    <x v="0"/>
    <s v="N/A"/>
    <s v="Line, three horizontal"/>
    <x v="0"/>
    <x v="1"/>
    <s v="N/A"/>
    <s v="Border"/>
    <x v="6"/>
    <n v="4.0999999999999996"/>
    <n v="3.2"/>
    <n v="40"/>
    <n v="6"/>
    <s v="No"/>
    <s v="Simple"/>
    <s v="Conic"/>
    <s v="Spherical"/>
    <s v="NODATA"/>
    <x v="7"/>
    <x v="1"/>
    <s v="N/A"/>
    <s v="N/A"/>
    <s v="Rounded"/>
    <s v="Everted flared"/>
    <s v="Incised"/>
    <s v="N/A"/>
    <s v="N/A"/>
    <s v="N/A"/>
    <s v="N/A"/>
    <s v="N/A"/>
    <s v="Open Bowl"/>
    <n v="1"/>
    <s v="N/A"/>
    <m/>
  </r>
  <r>
    <s v="M3D2-008-031-91"/>
    <x v="5"/>
    <x v="9"/>
    <s v="No"/>
    <s v="No"/>
    <n v="14.5"/>
    <n v="4.4000000000000004"/>
    <x v="0"/>
    <x v="2"/>
    <s v="Low"/>
    <s v="Medium"/>
    <s v="Complete"/>
    <s v="7.5YR 4/3"/>
    <m/>
    <s v="Burnished (high)"/>
    <x v="6"/>
    <s v="Burnished (medium)"/>
    <x v="7"/>
    <m/>
    <s v="None"/>
    <s v="Incised"/>
    <s v="None"/>
    <x v="0"/>
    <s v="None"/>
    <x v="0"/>
    <s v="N/A"/>
    <s v="Line, three horizontal"/>
    <x v="0"/>
    <x v="1"/>
    <s v="N/A"/>
    <s v="Border"/>
    <x v="7"/>
    <n v="5.2"/>
    <n v="2.5"/>
    <n v="49"/>
    <n v="5"/>
    <s v="No"/>
    <s v="Simple"/>
    <s v="Conic"/>
    <s v="Spherical"/>
    <s v="NODATA"/>
    <x v="8"/>
    <x v="0"/>
    <s v="N/A"/>
    <s v="N/A"/>
    <s v="Tapered int."/>
    <s v="Direct"/>
    <s v="Incised"/>
    <s v="N/A"/>
    <s v="N/A"/>
    <s v="N/A"/>
    <s v="N/A"/>
    <s v="N/A"/>
    <s v="Open Bowl"/>
    <n v="1"/>
    <s v="N/A"/>
    <m/>
  </r>
  <r>
    <s v="M3D2-008-006-50"/>
    <x v="6"/>
    <x v="10"/>
    <s v="No"/>
    <s v="No"/>
    <n v="20.9"/>
    <n v="7.2"/>
    <x v="0"/>
    <x v="2"/>
    <s v="Low"/>
    <s v="Hard"/>
    <s v="Incomplete"/>
    <s v="7.5YR 4/1"/>
    <s v="Almost entirely incompletely fired"/>
    <s v="Polished (medium)"/>
    <x v="5"/>
    <s v="Polished (medium)"/>
    <x v="8"/>
    <m/>
    <s v="None"/>
    <s v="Incised"/>
    <s v="None"/>
    <x v="0"/>
    <s v="None"/>
    <x v="0"/>
    <s v="N/A"/>
    <s v="Line, one horizontal"/>
    <x v="0"/>
    <x v="5"/>
    <s v="N/A"/>
    <s v="Border"/>
    <x v="4"/>
    <n v="7.2"/>
    <n v="2.9"/>
    <n v="56"/>
    <n v="6"/>
    <s v="No"/>
    <s v="Simple"/>
    <s v="Conic"/>
    <s v="Spherical"/>
    <s v="NODATA"/>
    <x v="4"/>
    <x v="0"/>
    <s v="N/A"/>
    <s v="N/A"/>
    <s v="Tapered int."/>
    <s v="Direct"/>
    <s v="Incised"/>
    <s v="N/A"/>
    <s v="N/A"/>
    <s v="N/A"/>
    <s v="N/A"/>
    <s v="N/A"/>
    <s v="Open Bowl"/>
    <n v="1"/>
    <s v="N/A"/>
    <m/>
  </r>
  <r>
    <s v="M3D2-008-004-430"/>
    <x v="0"/>
    <x v="11"/>
    <s v="No"/>
    <s v="No"/>
    <n v="14.3"/>
    <n v="4"/>
    <x v="0"/>
    <x v="7"/>
    <s v="Medium"/>
    <s v="Medium"/>
    <s v="Incomplete"/>
    <s v="7.5YR 6/3"/>
    <m/>
    <s v="Slipped; burnished (high)"/>
    <x v="6"/>
    <s v="Slipped; burnished (high)"/>
    <x v="9"/>
    <s v="Slip incompletely covers surfaces, leaving unslipped (but still burnished) portions"/>
    <s v="None"/>
    <s v="Incised"/>
    <s v="None"/>
    <x v="0"/>
    <s v="None"/>
    <x v="0"/>
    <s v="N/A"/>
    <s v="Line, three horizontal"/>
    <x v="0"/>
    <x v="1"/>
    <s v="N/A"/>
    <s v="Border"/>
    <x v="5"/>
    <n v="5.0999999999999996"/>
    <n v="2.9"/>
    <n v="9"/>
    <s v="NODATA"/>
    <s v="No"/>
    <s v="Simple"/>
    <s v="Simple"/>
    <s v="Spherical"/>
    <s v="NODATA"/>
    <x v="6"/>
    <x v="0"/>
    <s v="N/A"/>
    <s v="N/A"/>
    <s v="Rounded"/>
    <s v="Direct"/>
    <s v="Incised"/>
    <s v="N/A"/>
    <s v="N/A"/>
    <s v="N/A"/>
    <s v="N/A"/>
    <s v="N/A"/>
    <s v="Open Bowl"/>
    <n v="1"/>
    <s v="N/A"/>
    <s v="Good example of incomplete slip coverage (and really a good example that slip exists, at least for brownware)"/>
  </r>
  <r>
    <s v="M3D2-008-004-298"/>
    <x v="0"/>
    <x v="12"/>
    <s v="No"/>
    <s v="No"/>
    <n v="6.1"/>
    <n v="4.4000000000000004"/>
    <x v="0"/>
    <x v="2"/>
    <s v="Medium"/>
    <s v="Medium"/>
    <s v="Incomplete"/>
    <s v="5YR 4/6"/>
    <s v="Micaceous surfaces again"/>
    <s v="Slipped; burnished (high)"/>
    <x v="1"/>
    <s v="Slipped; burnished (high)"/>
    <x v="1"/>
    <m/>
    <s v="Incised"/>
    <s v="Incised"/>
    <s v="None"/>
    <x v="1"/>
    <s v="Border"/>
    <x v="1"/>
    <s v="N/A"/>
    <s v="Line, two horizontal"/>
    <x v="0"/>
    <x v="4"/>
    <s v="N/A"/>
    <s v="Border"/>
    <x v="5"/>
    <n v="4.7"/>
    <n v="2.7"/>
    <n v="20"/>
    <n v="2"/>
    <s v="No"/>
    <s v="Simple"/>
    <s v="NODATA"/>
    <s v="NODATA"/>
    <s v="NODATA"/>
    <x v="6"/>
    <x v="0"/>
    <s v="N/A"/>
    <s v="N/A"/>
    <s v="Tapered int."/>
    <s v="Direct"/>
    <s v="Incised"/>
    <s v="N/A"/>
    <s v="N/A"/>
    <s v="N/A"/>
    <s v="N/A"/>
    <s v="N/A"/>
    <s v="Open Bowl"/>
    <n v="1"/>
    <s v="N/A"/>
    <m/>
  </r>
  <r>
    <s v="M3D2-008-028-039"/>
    <x v="7"/>
    <x v="13"/>
    <s v="No"/>
    <s v="No"/>
    <n v="3.5"/>
    <n v="6.8"/>
    <x v="0"/>
    <x v="8"/>
    <s v="Low"/>
    <s v="Medium"/>
    <s v="Incomplete"/>
    <s v="7.5YR 5/4"/>
    <m/>
    <s v="Slipped; burnished (high)"/>
    <x v="7"/>
    <s v="Slipped; burnished (high)"/>
    <x v="1"/>
    <m/>
    <s v="None"/>
    <s v="Incised"/>
    <s v="None"/>
    <x v="0"/>
    <s v="None"/>
    <x v="0"/>
    <s v="N/A"/>
    <s v="Line, two horizontal"/>
    <x v="0"/>
    <x v="4"/>
    <s v="N/A"/>
    <s v="Border"/>
    <x v="5"/>
    <n v="5.8"/>
    <n v="2.5"/>
    <n v="28"/>
    <n v="3"/>
    <s v="No"/>
    <s v="Simple"/>
    <s v="NODATA"/>
    <s v="NODATA"/>
    <s v="NODATA"/>
    <x v="6"/>
    <x v="0"/>
    <s v="N/A"/>
    <s v="N/A"/>
    <s v="Tapered int."/>
    <s v="NODATA"/>
    <s v="Incised"/>
    <s v="N/A"/>
    <s v="N/A"/>
    <s v="N/A"/>
    <s v="N/A"/>
    <s v="N/A"/>
    <s v="Open Bowl"/>
    <n v="1"/>
    <s v="N/A"/>
    <m/>
  </r>
  <r>
    <s v="M3D2-008-019-166"/>
    <x v="3"/>
    <x v="14"/>
    <s v="No"/>
    <s v="No"/>
    <n v="6.2"/>
    <n v="4.5"/>
    <x v="0"/>
    <x v="4"/>
    <s v="Low"/>
    <s v="Medium"/>
    <s v="Incomplete"/>
    <s v="5YR 6/6"/>
    <m/>
    <s v="Slipped; smoothed"/>
    <x v="8"/>
    <s v="Slipped; smoothed"/>
    <x v="10"/>
    <m/>
    <s v="None"/>
    <s v="Incised"/>
    <s v="None"/>
    <x v="0"/>
    <s v="None"/>
    <x v="0"/>
    <s v="N/A"/>
    <s v="Line, one horizontal"/>
    <x v="0"/>
    <x v="5"/>
    <s v="N/A"/>
    <s v="Border"/>
    <x v="5"/>
    <n v="5.2"/>
    <n v="2.7"/>
    <n v="5"/>
    <n v="1"/>
    <s v="No"/>
    <s v="Composite"/>
    <s v="Cylindrical"/>
    <s v="NODATA"/>
    <s v="NODATA"/>
    <x v="6"/>
    <x v="0"/>
    <s v="N/A"/>
    <s v="N/A"/>
    <s v="Tapered int."/>
    <s v="Direct"/>
    <s v="Incised"/>
    <s v="N/A"/>
    <s v="N/A"/>
    <s v="N/A"/>
    <s v="N/A"/>
    <s v="N/A"/>
    <s v="Open Bowl"/>
    <n v="1"/>
    <s v="N/A"/>
    <m/>
  </r>
  <r>
    <s v="M3D2-008-049-256"/>
    <x v="8"/>
    <x v="15"/>
    <s v="No"/>
    <s v="No"/>
    <n v="5.0999999999999996"/>
    <n v="5.7"/>
    <x v="0"/>
    <x v="9"/>
    <s v="Low"/>
    <s v="Medium"/>
    <s v="Complete"/>
    <s v="5YR 6/6"/>
    <m/>
    <s v="Slipped; polished"/>
    <x v="1"/>
    <s v="Slipped; polished"/>
    <x v="1"/>
    <m/>
    <s v="None"/>
    <s v="Incised"/>
    <s v="None"/>
    <x v="0"/>
    <s v="None"/>
    <x v="0"/>
    <s v="N/A"/>
    <s v="Line, two horizontal"/>
    <x v="0"/>
    <x v="4"/>
    <s v="N/A"/>
    <s v="Border"/>
    <x v="5"/>
    <n v="4.5"/>
    <n v="2.4"/>
    <n v="15"/>
    <n v="2"/>
    <s v="No"/>
    <s v="NODATA"/>
    <s v="NODATA"/>
    <s v="NODATA"/>
    <s v="NODATA"/>
    <x v="6"/>
    <x v="0"/>
    <s v="N/A"/>
    <s v="N/A"/>
    <s v="Rounded"/>
    <s v="Everted straight"/>
    <s v="Incised"/>
    <s v="N/A"/>
    <s v="N/A"/>
    <s v="N/A"/>
    <s v="N/A"/>
    <s v="N/A"/>
    <s v="Open Bowl"/>
    <n v="1"/>
    <s v="N/A"/>
    <m/>
  </r>
  <r>
    <s v="M3D2-008-052-473"/>
    <x v="2"/>
    <x v="16"/>
    <s v="No"/>
    <s v="No"/>
    <n v="8.1"/>
    <n v="4.8"/>
    <x v="0"/>
    <x v="10"/>
    <s v="Low"/>
    <s v="Medium"/>
    <s v="Incomplete"/>
    <s v="2.5YR 5/6"/>
    <s v="Highly carbonaceous clay, almost entirely unfired/incomplete (5YR 2.5/1)"/>
    <s v="Slipped; burnished (high)"/>
    <x v="1"/>
    <s v="Slipped; burnished (high)"/>
    <x v="1"/>
    <m/>
    <s v="Incised"/>
    <s v="Incised"/>
    <s v="None"/>
    <x v="2"/>
    <s v="Border"/>
    <x v="2"/>
    <s v="N/A"/>
    <s v="Line, two horizontal"/>
    <x v="0"/>
    <x v="5"/>
    <s v="N/A"/>
    <s v="Border"/>
    <x v="5"/>
    <n v="6.2"/>
    <n v="2.7"/>
    <n v="30"/>
    <n v="3"/>
    <s v="No"/>
    <s v="NODATA"/>
    <s v="NODATA"/>
    <s v="NODATA"/>
    <s v="NODATA"/>
    <x v="6"/>
    <x v="0"/>
    <s v="N/A"/>
    <s v="N/A"/>
    <s v="Tapered int."/>
    <s v="Direct"/>
    <s v="Incised"/>
    <s v="N/A"/>
    <s v="N/A"/>
    <s v="N/A"/>
    <s v="N/A"/>
    <s v="N/A"/>
    <s v="Open Bowl"/>
    <n v="1"/>
    <s v="N/A"/>
    <m/>
  </r>
  <r>
    <s v="M3D2-008-004-443"/>
    <x v="0"/>
    <x v="17"/>
    <s v="No"/>
    <s v="No"/>
    <n v="10"/>
    <n v="4.3"/>
    <x v="0"/>
    <x v="2"/>
    <s v="Medium"/>
    <s v="Medium"/>
    <s v="Incomplete"/>
    <s v="2.5YR 5/4"/>
    <s v="Highly carbonaceous clay, almost entirely unfired/incomplete (5YR 2.5/1)"/>
    <s v="Slipped; burnished (high)"/>
    <x v="1"/>
    <s v="Slipped; burnished (high)"/>
    <x v="1"/>
    <m/>
    <s v="None"/>
    <s v="Incised"/>
    <s v="None"/>
    <x v="0"/>
    <s v="None"/>
    <x v="0"/>
    <s v="N/A"/>
    <s v="Lines, curvilinear; line, horizontal"/>
    <x v="0"/>
    <x v="6"/>
    <s v="N/A"/>
    <s v="Border"/>
    <x v="0"/>
    <n v="4.5"/>
    <n v="2.7"/>
    <n v="57"/>
    <n v="7.5"/>
    <s v="No"/>
    <s v="NODATA"/>
    <s v="Conic"/>
    <s v="Spherical"/>
    <s v="NODATA"/>
    <x v="0"/>
    <x v="0"/>
    <s v="N/A"/>
    <s v="N/A"/>
    <s v="Tapered int."/>
    <s v="Everted straight"/>
    <s v="Incised"/>
    <s v="N/A"/>
    <s v="N/A"/>
    <s v="N/A"/>
    <s v="N/A"/>
    <s v="N/A"/>
    <s v="Open Bowl"/>
    <n v="1"/>
    <s v="M3D2-008-004-305, 337"/>
    <m/>
  </r>
  <r>
    <s v="M3D2-008-052-491"/>
    <x v="2"/>
    <x v="18"/>
    <s v="No"/>
    <s v="No"/>
    <n v="11.4"/>
    <n v="5.4"/>
    <x v="0"/>
    <x v="2"/>
    <s v="Medium"/>
    <s v="Medium"/>
    <s v="Incomplete"/>
    <s v="5YR 6/4"/>
    <s v="Highly carbonaceous clay, almost entirely unfired/incomplete (5YR 3/1)"/>
    <s v="Slipped; burnished (high)"/>
    <x v="9"/>
    <s v="Slipped; burnished (high)"/>
    <x v="11"/>
    <m/>
    <s v="Incised"/>
    <s v="Incised"/>
    <s v="None"/>
    <x v="1"/>
    <s v="Border"/>
    <x v="1"/>
    <s v="N/A"/>
    <s v="Line, two horizontal"/>
    <x v="0"/>
    <x v="4"/>
    <s v="N/A"/>
    <s v="Border"/>
    <x v="8"/>
    <n v="5.9"/>
    <n v="3.7"/>
    <n v="32"/>
    <n v="5"/>
    <s v="No"/>
    <s v="NODATA"/>
    <s v="Conic"/>
    <s v="Spherical"/>
    <s v="NODATA"/>
    <x v="9"/>
    <x v="0"/>
    <s v="N/A"/>
    <s v="N/A"/>
    <s v="Rounded"/>
    <s v="Direct"/>
    <s v="Incised"/>
    <s v="N/A"/>
    <s v="N/A"/>
    <s v="N/A"/>
    <s v="N/A"/>
    <s v="N/A"/>
    <s v="Open Bowl"/>
    <n v="1"/>
    <s v="N/A"/>
    <m/>
  </r>
  <r>
    <s v="M3D2-008-047-275"/>
    <x v="9"/>
    <x v="19"/>
    <s v="No"/>
    <s v="No"/>
    <n v="9"/>
    <n v="4.5999999999999996"/>
    <x v="0"/>
    <x v="2"/>
    <s v="Low"/>
    <s v="Hard"/>
    <s v="Incomplete"/>
    <s v="5YR 6/3"/>
    <m/>
    <s v="Slipped; burnished (low)"/>
    <x v="10"/>
    <s v="Slipped: polished"/>
    <x v="12"/>
    <m/>
    <s v="Incised"/>
    <s v="Incised"/>
    <s v="None"/>
    <x v="1"/>
    <s v="Border"/>
    <x v="1"/>
    <s v="N/A"/>
    <s v="Line, two horizontal"/>
    <x v="0"/>
    <x v="4"/>
    <s v="N/A"/>
    <s v="Border"/>
    <x v="5"/>
    <n v="4.8"/>
    <n v="2.6"/>
    <n v="35"/>
    <n v="4"/>
    <s v="No"/>
    <s v="Simple"/>
    <s v="Conic"/>
    <s v="Spherical"/>
    <s v="NODATA"/>
    <x v="6"/>
    <x v="0"/>
    <s v="N/A"/>
    <s v="N/A"/>
    <s v="Rounded"/>
    <s v="Direct"/>
    <s v="Incised"/>
    <s v="N/A"/>
    <s v="N/A"/>
    <s v="N/A"/>
    <s v="N/A"/>
    <s v="N/A"/>
    <s v="Open Bowl"/>
    <n v="1"/>
    <s v="N/A"/>
    <m/>
  </r>
  <r>
    <s v="M3D2-008-004-205"/>
    <x v="0"/>
    <x v="20"/>
    <s v="No"/>
    <s v="No"/>
    <n v="5.8"/>
    <n v="4.3"/>
    <x v="0"/>
    <x v="11"/>
    <s v="Medium"/>
    <s v="Medium"/>
    <s v="Incomplete"/>
    <s v="10R 6/6"/>
    <m/>
    <s v="Smoothed; burnished (high)"/>
    <x v="11"/>
    <s v="Slipped; burnished (high)"/>
    <x v="6"/>
    <s v="Ext. border is only smoothed, and is lighter (10R 5/8) - burnishing darkens and yellows the surface slip slightly"/>
    <s v="None"/>
    <s v="Incised"/>
    <s v="None"/>
    <x v="0"/>
    <s v="None"/>
    <x v="0"/>
    <s v="N/A"/>
    <s v="Line, one horizontal; wavy line; curvilinear lines; line, one horizontal"/>
    <x v="0"/>
    <x v="0"/>
    <s v="N/A"/>
    <s v="Border"/>
    <x v="5"/>
    <n v="4.0999999999999996"/>
    <n v="2.6"/>
    <n v="37"/>
    <s v="NODATA"/>
    <s v="No"/>
    <s v="Simple"/>
    <s v="Conic"/>
    <s v="Spherical"/>
    <s v="NODATA"/>
    <x v="6"/>
    <x v="0"/>
    <s v="N/A"/>
    <s v="N/A"/>
    <s v="Tapered int."/>
    <s v="Direct"/>
    <s v="Incised"/>
    <s v="N/A"/>
    <s v="N/A"/>
    <s v="N/A"/>
    <s v="N/A"/>
    <s v="N/A"/>
    <s v="Open Bowl"/>
    <n v="1"/>
    <s v="N/A"/>
    <m/>
  </r>
  <r>
    <s v="M3D2-008-004-216"/>
    <x v="0"/>
    <x v="21"/>
    <s v="Yes"/>
    <s v="Want"/>
    <n v="26.3"/>
    <n v="4.5999999999999996"/>
    <x v="1"/>
    <x v="12"/>
    <s v="Medium"/>
    <s v="Hard"/>
    <s v="Incomplete"/>
    <s v="5YR 5/4"/>
    <s v="Difficult to note interior paste due to incomplete firing"/>
    <s v="Burnished (high)"/>
    <x v="12"/>
    <s v="Burnished (high)"/>
    <x v="13"/>
    <s v="Unslipped; incomplete firing of interior esp., leading to &quot;false blackware&quot; look"/>
    <s v="Incised"/>
    <s v="Incised"/>
    <s v="None"/>
    <x v="1"/>
    <s v="Border"/>
    <x v="1"/>
    <s v="N/A"/>
    <s v="Line, one horizontal; serrated line; line, one horizontal"/>
    <x v="0"/>
    <x v="7"/>
    <s v="N/A"/>
    <s v="Border"/>
    <x v="9"/>
    <n v="4.2"/>
    <n v="3.1"/>
    <n v="41"/>
    <n v="3.5"/>
    <s v="No"/>
    <s v="Simple"/>
    <s v="Simple"/>
    <s v="Spherical"/>
    <s v="NODATA"/>
    <x v="10"/>
    <x v="0"/>
    <s v="N/A"/>
    <s v="N/A"/>
    <s v="Tapered int."/>
    <s v="Direct"/>
    <s v="Incised"/>
    <s v="N/A"/>
    <s v="N/A"/>
    <s v="N/A"/>
    <s v="N/A"/>
    <s v="N/A"/>
    <s v="Open Bowl"/>
    <n v="1"/>
    <s v="N/A"/>
    <m/>
  </r>
  <r>
    <s v="M3D2-008-004-328"/>
    <x v="0"/>
    <x v="22"/>
    <s v="No"/>
    <s v="No"/>
    <n v="6.8"/>
    <n v="3.8"/>
    <x v="1"/>
    <x v="12"/>
    <s v="Medium"/>
    <s v="Medium"/>
    <s v="Incomplete"/>
    <s v="5YR 6/6"/>
    <m/>
    <s v="Slipped; burnished (high)"/>
    <x v="5"/>
    <s v="Slipped; burnished (high)"/>
    <x v="8"/>
    <m/>
    <s v="None"/>
    <s v="Incised"/>
    <s v="None"/>
    <x v="0"/>
    <s v="None"/>
    <x v="0"/>
    <s v="N/A"/>
    <s v="Line, one horizontal; wavy line; curvilinear lines; line, one horizontal"/>
    <x v="0"/>
    <x v="3"/>
    <s v="N/A"/>
    <s v="Border"/>
    <x v="5"/>
    <n v="5.6"/>
    <n v="3.6"/>
    <n v="22"/>
    <s v="NODATA"/>
    <s v="No"/>
    <s v="Simple"/>
    <s v="NODATA"/>
    <s v="Spherical"/>
    <s v="NODATA"/>
    <x v="6"/>
    <x v="0"/>
    <s v="N/A"/>
    <s v="N/A"/>
    <s v="Tapered int."/>
    <s v="Direct"/>
    <s v="Incised"/>
    <s v="N/A"/>
    <s v="N/A"/>
    <s v="N/A"/>
    <s v="N/A"/>
    <s v="N/A"/>
    <s v="Open Bowl"/>
    <n v="1"/>
    <s v="N/A"/>
    <m/>
  </r>
  <r>
    <s v="M3D2-008-049-258"/>
    <x v="8"/>
    <x v="23"/>
    <s v="No"/>
    <s v="No"/>
    <n v="7"/>
    <n v="5.0999999999999996"/>
    <x v="1"/>
    <x v="13"/>
    <s v="Low"/>
    <s v="Medium"/>
    <s v="Incomplete"/>
    <s v="5YR 4/3"/>
    <m/>
    <s v="Slipped; burnished (high)"/>
    <x v="13"/>
    <s v="Slipped; burnished (high)"/>
    <x v="14"/>
    <m/>
    <s v="None"/>
    <s v="Incised"/>
    <s v="None"/>
    <x v="0"/>
    <s v="None"/>
    <x v="0"/>
    <s v="N/A"/>
    <s v="Line, one horizontal"/>
    <x v="0"/>
    <x v="5"/>
    <s v="N/A"/>
    <s v="Border"/>
    <x v="10"/>
    <n v="4.5"/>
    <n v="2.8"/>
    <n v="29"/>
    <n v="4"/>
    <s v="No"/>
    <s v="Simple"/>
    <s v="NODATA"/>
    <s v="Spherical"/>
    <s v="NODATA"/>
    <x v="11"/>
    <x v="0"/>
    <s v="N/A"/>
    <s v="N/A"/>
    <s v="Rounded"/>
    <s v="Everted flared"/>
    <s v="Incised"/>
    <s v="N/A"/>
    <s v="N/A"/>
    <s v="N/A"/>
    <s v="N/A"/>
    <s v="N/A"/>
    <s v="Open Bowl"/>
    <n v="1"/>
    <s v="N/A"/>
    <m/>
  </r>
  <r>
    <s v="M3D2-008-004-073"/>
    <x v="0"/>
    <x v="24"/>
    <s v="No"/>
    <s v="No"/>
    <n v="12"/>
    <n v="4.0999999999999996"/>
    <x v="0"/>
    <x v="2"/>
    <s v="Low"/>
    <s v="Medium"/>
    <s v="Incomplete"/>
    <s v="2.5YR 5/4"/>
    <m/>
    <s v="Smoothed, polished"/>
    <x v="14"/>
    <s v="Smoothed, polished"/>
    <x v="15"/>
    <s v="Ext. surface has discoloration - deposition?"/>
    <s v="Incised"/>
    <s v="Incised"/>
    <s v="None"/>
    <x v="1"/>
    <s v="Border"/>
    <x v="1"/>
    <s v="N/A"/>
    <s v="Line, one horizontal; wavy line; curvilinear lines; line, one horizontal"/>
    <x v="0"/>
    <x v="2"/>
    <s v="N/A"/>
    <s v="Border"/>
    <x v="7"/>
    <n v="5"/>
    <n v="2.6"/>
    <n v="54"/>
    <n v="5.5"/>
    <s v="No"/>
    <s v="Simple"/>
    <s v="Conic"/>
    <s v="Spherical"/>
    <s v="NODATA"/>
    <x v="8"/>
    <x v="0"/>
    <s v="N/A"/>
    <s v="N/A"/>
    <s v="Rounded"/>
    <s v="Direct"/>
    <s v="Incised"/>
    <s v="N/A"/>
    <s v="N/A"/>
    <s v="N/A"/>
    <s v="N/A"/>
    <s v="N/A"/>
    <s v="Open Bowl"/>
    <n v="1"/>
    <s v="N/A"/>
    <m/>
  </r>
  <r>
    <s v="M3D2-008-051-039, 052-684"/>
    <x v="10"/>
    <x v="25"/>
    <s v="No"/>
    <s v="No"/>
    <n v="12.3"/>
    <n v="4.9000000000000004"/>
    <x v="0"/>
    <x v="14"/>
    <s v="Medium"/>
    <s v="Medium"/>
    <s v="Incomplete"/>
    <s v="2.5YR 4/2"/>
    <m/>
    <s v="Polished (medium)"/>
    <x v="6"/>
    <s v="Polished (medium)"/>
    <x v="7"/>
    <m/>
    <s v="None"/>
    <s v="Incised"/>
    <s v="None"/>
    <x v="0"/>
    <s v="None"/>
    <x v="0"/>
    <s v="N/A"/>
    <s v="Line, one horizontal; lines, diagonal parallel; line, one horizontal"/>
    <x v="0"/>
    <x v="8"/>
    <s v="N/A"/>
    <s v="Border"/>
    <x v="5"/>
    <n v="5.8"/>
    <n v="2.8"/>
    <n v="21"/>
    <s v="NODATA"/>
    <s v="No"/>
    <s v="NODATA"/>
    <s v="NODATA"/>
    <s v="NODATA"/>
    <s v="NODATA"/>
    <x v="6"/>
    <x v="0"/>
    <s v="N/A"/>
    <s v="N/A"/>
    <s v="Rounded"/>
    <s v="Direct"/>
    <s v="Incised"/>
    <s v="N/A"/>
    <s v="N/A"/>
    <s v="N/A"/>
    <s v="N/A"/>
    <s v="N/A"/>
    <s v="Open Bowl"/>
    <n v="1"/>
    <s v="N/A"/>
    <m/>
  </r>
  <r>
    <s v="M3D2-008-006-036"/>
    <x v="6"/>
    <x v="26"/>
    <s v="No"/>
    <s v="No"/>
    <n v="6.6"/>
    <n v="3.6"/>
    <x v="0"/>
    <x v="2"/>
    <s v="Low"/>
    <s v="Medium"/>
    <s v="Incomplete"/>
    <s v="2.5YR 5/4"/>
    <m/>
    <s v="Burnished (high)"/>
    <x v="15"/>
    <s v="Polished (medium)"/>
    <x v="3"/>
    <m/>
    <s v="Incised"/>
    <s v="Incised"/>
    <s v="None"/>
    <x v="1"/>
    <s v="Border"/>
    <x v="1"/>
    <s v="N/A"/>
    <s v="Line, one horizontal; wavy line; curvilinear lines; line, one horizontal"/>
    <x v="0"/>
    <x v="2"/>
    <s v="N/A"/>
    <s v="Border"/>
    <x v="5"/>
    <n v="4.0999999999999996"/>
    <n v="2.1"/>
    <n v="27"/>
    <s v="NODATA"/>
    <s v="No"/>
    <s v="NODATA"/>
    <s v="NODATA"/>
    <s v="Spherical"/>
    <s v="NODATA"/>
    <x v="6"/>
    <x v="0"/>
    <s v="N/A"/>
    <s v="N/A"/>
    <s v="Tapered int."/>
    <s v="Direct"/>
    <s v="Incised"/>
    <s v="N/A"/>
    <s v="N/A"/>
    <s v="N/A"/>
    <s v="N/A"/>
    <s v="N/A"/>
    <s v="Open Bowl"/>
    <n v="1"/>
    <s v="N/A"/>
    <m/>
  </r>
  <r>
    <s v="M3D2-008-048-215"/>
    <x v="11"/>
    <x v="27"/>
    <s v="No"/>
    <s v="No"/>
    <n v="2.9"/>
    <n v="3.7"/>
    <x v="0"/>
    <x v="4"/>
    <s v="Low"/>
    <s v="Medium"/>
    <s v="Incomplete"/>
    <s v="5YR 6/4"/>
    <m/>
    <s v="Smoothed; burnished (high)"/>
    <x v="16"/>
    <s v="Smoothed; burnished (high)"/>
    <x v="2"/>
    <m/>
    <s v="Incised"/>
    <s v="Incised"/>
    <s v="None"/>
    <x v="1"/>
    <s v="Border"/>
    <x v="1"/>
    <s v="N/A"/>
    <s v="Line, one horizontal; wavy line; curvilinear lines; line, one horizontal"/>
    <x v="0"/>
    <x v="2"/>
    <s v="N/A"/>
    <s v="Border"/>
    <x v="5"/>
    <n v="3.7"/>
    <n v="2.6"/>
    <n v="19"/>
    <s v="NODATA"/>
    <s v="No"/>
    <s v="NODATA"/>
    <s v="NODATA"/>
    <s v="Spherical"/>
    <s v="NODATA"/>
    <x v="6"/>
    <x v="0"/>
    <s v="N/A"/>
    <s v="N/A"/>
    <s v="Tapered int."/>
    <s v="Direct"/>
    <s v="Incised"/>
    <s v="N/A"/>
    <s v="N/A"/>
    <s v="N/A"/>
    <s v="N/A"/>
    <s v="N/A"/>
    <s v="Open Bowl"/>
    <n v="1"/>
    <s v="N/A"/>
    <m/>
  </r>
  <r>
    <s v="M3D2-008-009-020"/>
    <x v="12"/>
    <x v="28"/>
    <s v="No"/>
    <s v="No"/>
    <n v="11"/>
    <n v="6"/>
    <x v="0"/>
    <x v="4"/>
    <s v="Low"/>
    <s v="Medium"/>
    <s v="Incomplete"/>
    <s v="5YR 5/4"/>
    <m/>
    <s v="Slipped; burnished (high)"/>
    <x v="4"/>
    <s v="Slipped; burnished (high)"/>
    <x v="16"/>
    <m/>
    <s v="None"/>
    <s v="None"/>
    <s v="None"/>
    <x v="0"/>
    <s v="None"/>
    <x v="0"/>
    <s v="N/A"/>
    <s v="None"/>
    <x v="1"/>
    <x v="9"/>
    <s v="N/A"/>
    <s v="Border"/>
    <x v="5"/>
    <n v="5.4"/>
    <n v="3"/>
    <n v="30"/>
    <s v="NODATA"/>
    <s v="No"/>
    <s v="NODATA"/>
    <s v="NODATA"/>
    <s v="Spherical"/>
    <s v="NODATA"/>
    <x v="6"/>
    <x v="0"/>
    <s v="N/A"/>
    <s v="N/A"/>
    <s v="Tapered int."/>
    <s v="Direct"/>
    <s v="None"/>
    <s v="N/A"/>
    <s v="N/A"/>
    <s v="N/A"/>
    <s v="N/A"/>
    <s v="N/A"/>
    <s v="Open Bowl"/>
    <n v="1"/>
    <s v="N/A"/>
    <m/>
  </r>
  <r>
    <s v="M3D2-008-052-214"/>
    <x v="2"/>
    <x v="29"/>
    <s v="No"/>
    <s v="No"/>
    <n v="9.3000000000000007"/>
    <n v="5.2"/>
    <x v="0"/>
    <x v="12"/>
    <s v="Low"/>
    <s v="Medium"/>
    <s v="Complete"/>
    <s v="5YR 4/3"/>
    <m/>
    <s v="Slipped; burnished (high)"/>
    <x v="17"/>
    <s v="Slipped; burnished (high)"/>
    <x v="17"/>
    <m/>
    <s v="None"/>
    <s v="None"/>
    <s v="None"/>
    <x v="0"/>
    <s v="None"/>
    <x v="0"/>
    <s v="N/A"/>
    <s v="None"/>
    <x v="1"/>
    <x v="9"/>
    <s v="N/A"/>
    <s v="Border"/>
    <x v="5"/>
    <n v="5"/>
    <n v="2"/>
    <n v="31"/>
    <s v="NODATA"/>
    <s v="No"/>
    <s v="NODATA"/>
    <s v="NODATA"/>
    <s v="Spherical"/>
    <s v="NODATA"/>
    <x v="6"/>
    <x v="0"/>
    <s v="N/A"/>
    <s v="N/A"/>
    <s v="Tapered int."/>
    <s v="Everted flared"/>
    <s v="None"/>
    <s v="N/A"/>
    <s v="N/A"/>
    <s v="N/A"/>
    <s v="N/A"/>
    <s v="N/A"/>
    <s v="Open Bowl"/>
    <n v="1"/>
    <s v="N/A"/>
    <m/>
  </r>
  <r>
    <s v="M3D2-008-052-106"/>
    <x v="2"/>
    <x v="30"/>
    <s v="No"/>
    <s v="No"/>
    <n v="4.3"/>
    <n v="3.7"/>
    <x v="0"/>
    <x v="15"/>
    <s v="Low"/>
    <s v="Medium"/>
    <s v="Incomplete"/>
    <s v="10R 6/4"/>
    <m/>
    <s v="Slipped; burnished (high)"/>
    <x v="18"/>
    <s v="Slipped; burnished (high)"/>
    <x v="18"/>
    <m/>
    <s v="None"/>
    <s v="Incised"/>
    <s v="None"/>
    <x v="0"/>
    <s v="None"/>
    <x v="0"/>
    <s v="N/A"/>
    <s v="Line, one horizontal"/>
    <x v="0"/>
    <x v="5"/>
    <s v="N/A"/>
    <s v="Border"/>
    <x v="5"/>
    <n v="5.5"/>
    <n v="2"/>
    <n v="17"/>
    <s v="NODATA"/>
    <s v="No"/>
    <s v="NODATA"/>
    <s v="NODATA"/>
    <s v="Spherical"/>
    <s v="NODATA"/>
    <x v="6"/>
    <x v="0"/>
    <s v="N/A"/>
    <s v="N/A"/>
    <s v="Tapered int."/>
    <s v="Direct"/>
    <s v="Incised"/>
    <s v="N/A"/>
    <s v="N/A"/>
    <s v="N/A"/>
    <s v="N/A"/>
    <s v="N/A"/>
    <s v="Open Bowl"/>
    <n v="1"/>
    <s v="N/A"/>
    <m/>
  </r>
  <r>
    <s v="M3D2-008-031-097"/>
    <x v="5"/>
    <x v="31"/>
    <s v="No"/>
    <s v="No"/>
    <n v="9"/>
    <n v="3.9"/>
    <x v="0"/>
    <x v="16"/>
    <s v="Low"/>
    <s v="Medium"/>
    <s v="Incomplete"/>
    <s v="2.5YR 5/4"/>
    <m/>
    <s v="Slipped; burnished (high)"/>
    <x v="5"/>
    <s v="Slipped; burnished (high)"/>
    <x v="0"/>
    <m/>
    <s v="None"/>
    <s v="Incised"/>
    <s v="None"/>
    <x v="0"/>
    <s v="None"/>
    <x v="0"/>
    <s v="N/A"/>
    <s v="Line, one horizontal"/>
    <x v="0"/>
    <x v="5"/>
    <s v="N/A"/>
    <s v="Border"/>
    <x v="5"/>
    <n v="5"/>
    <n v="2.1"/>
    <n v="28"/>
    <s v="NODATA"/>
    <s v="No"/>
    <s v="Simple"/>
    <s v="Conic"/>
    <s v="Spherical"/>
    <s v="NODATA"/>
    <x v="6"/>
    <x v="0"/>
    <s v="N/A"/>
    <s v="N/A"/>
    <s v="Tapered int."/>
    <s v="Direct"/>
    <s v="Incised"/>
    <s v="N/A"/>
    <s v="N/A"/>
    <s v="N/A"/>
    <s v="N/A"/>
    <s v="N/A"/>
    <s v="Open Bowl"/>
    <n v="1"/>
    <s v="N/A"/>
    <m/>
  </r>
  <r>
    <s v="M3D2-008-015-222, 017-192"/>
    <x v="13"/>
    <x v="32"/>
    <s v="No"/>
    <s v="No"/>
    <n v="10.1"/>
    <n v="6.3"/>
    <x v="0"/>
    <x v="17"/>
    <s v="Medium"/>
    <s v="Medium"/>
    <s v="Incomplete"/>
    <s v="5YR 6/4"/>
    <m/>
    <s v="Slipped; burnished (high)"/>
    <x v="1"/>
    <s v="Slipped; burnished (high)"/>
    <x v="5"/>
    <m/>
    <s v="None"/>
    <s v="Incised"/>
    <s v="None"/>
    <x v="0"/>
    <s v="None"/>
    <x v="0"/>
    <s v="N/A"/>
    <s v="Line, one horizontal"/>
    <x v="0"/>
    <x v="5"/>
    <s v="N/A"/>
    <s v="Border"/>
    <x v="11"/>
    <n v="6.5"/>
    <n v="2.9"/>
    <n v="50"/>
    <n v="5"/>
    <s v="No"/>
    <s v="Composite"/>
    <s v="Conic"/>
    <s v="Spherical"/>
    <s v="NODATA"/>
    <x v="12"/>
    <x v="2"/>
    <s v="N/A"/>
    <s v="N/A"/>
    <s v="Tapered int."/>
    <s v="Direct"/>
    <s v="Incised"/>
    <s v="N/A"/>
    <s v="N/A"/>
    <s v="N/A"/>
    <s v="N/A"/>
    <s v="N/A"/>
    <s v="Open Bowl"/>
    <n v="1"/>
    <s v="N/A"/>
    <m/>
  </r>
  <r>
    <s v="M3D2-008-031-151"/>
    <x v="5"/>
    <x v="33"/>
    <s v="No"/>
    <s v="No"/>
    <n v="5.7"/>
    <n v="3.5"/>
    <x v="0"/>
    <x v="18"/>
    <s v="Medium"/>
    <s v="Medium"/>
    <s v="Incomplete"/>
    <s v="7.5YR 6/4"/>
    <m/>
    <s v="Slipped; burnished (high)"/>
    <x v="1"/>
    <s v="Slipped; burnished (high)"/>
    <x v="5"/>
    <m/>
    <s v="None"/>
    <s v="Incised"/>
    <s v="None"/>
    <x v="0"/>
    <s v="None"/>
    <x v="0"/>
    <s v="N/A"/>
    <s v="Line, two horizontal"/>
    <x v="0"/>
    <x v="10"/>
    <s v="N/A"/>
    <s v="Border"/>
    <x v="5"/>
    <n v="5.3"/>
    <n v="3"/>
    <n v="4"/>
    <s v="NODATA"/>
    <s v="No"/>
    <s v="Simple"/>
    <s v="Conic"/>
    <s v="Spherical"/>
    <s v="NODATA"/>
    <x v="6"/>
    <x v="0"/>
    <s v="N/A"/>
    <s v="N/A"/>
    <s v="Tapered int."/>
    <s v="Everted flared"/>
    <s v="Incised"/>
    <s v="N/A"/>
    <s v="N/A"/>
    <s v="N/A"/>
    <s v="N/A"/>
    <s v="N/A"/>
    <s v="Open Bowl"/>
    <n v="1"/>
    <s v="N/A"/>
    <m/>
  </r>
  <r>
    <s v="M3D2-008-052-224"/>
    <x v="2"/>
    <x v="34"/>
    <s v="No"/>
    <s v="No"/>
    <n v="9.9"/>
    <n v="4.7"/>
    <x v="1"/>
    <x v="19"/>
    <s v="Medium"/>
    <s v="Medium"/>
    <s v="Complete"/>
    <s v="5YR 4/2"/>
    <m/>
    <s v="Slipped; burnished (high)"/>
    <x v="19"/>
    <s v="Slipped; burnished (high)"/>
    <x v="2"/>
    <m/>
    <s v="None"/>
    <s v="Incised"/>
    <s v="None"/>
    <x v="0"/>
    <s v="None"/>
    <x v="0"/>
    <s v="N/A"/>
    <s v="Line, two horizontal"/>
    <x v="0"/>
    <x v="10"/>
    <s v="N/A"/>
    <s v="Border"/>
    <x v="5"/>
    <n v="5.4"/>
    <n v="2.6"/>
    <n v="20"/>
    <s v="NODATA"/>
    <s v="No"/>
    <s v="Simple"/>
    <s v="Conic"/>
    <s v="Spherical"/>
    <s v="NODATA"/>
    <x v="6"/>
    <x v="0"/>
    <s v="N/A"/>
    <s v="N/A"/>
    <s v="Rounded"/>
    <s v="Direct"/>
    <s v="Incised"/>
    <s v="N/A"/>
    <s v="N/A"/>
    <s v="N/A"/>
    <s v="N/A"/>
    <s v="N/A"/>
    <s v="Open Bowl"/>
    <n v="1"/>
    <s v="N/A"/>
    <m/>
  </r>
  <r>
    <s v="M3D2-008-049-143"/>
    <x v="8"/>
    <x v="35"/>
    <s v="No"/>
    <s v="No"/>
    <n v="4.5999999999999996"/>
    <n v="6.2"/>
    <x v="0"/>
    <x v="20"/>
    <s v="Medium"/>
    <s v="Medium"/>
    <s v="Complete"/>
    <s v="5YR 6/3"/>
    <m/>
    <s v="Slipped; burnished (high)"/>
    <x v="20"/>
    <s v="Slipped; polished"/>
    <x v="9"/>
    <m/>
    <s v="None"/>
    <s v="Incised"/>
    <s v="None"/>
    <x v="0"/>
    <s v="None"/>
    <x v="0"/>
    <s v="N/A"/>
    <s v="Line, two horizontal"/>
    <x v="0"/>
    <x v="10"/>
    <s v="N/A"/>
    <s v="Border"/>
    <x v="5"/>
    <n v="5.0999999999999996"/>
    <n v="2.5"/>
    <n v="33"/>
    <s v="NODATA"/>
    <s v="No"/>
    <s v="NODATA"/>
    <s v="NODATA"/>
    <s v="Spherical"/>
    <s v="NODATA"/>
    <x v="6"/>
    <x v="0"/>
    <s v="N/A"/>
    <s v="N/A"/>
    <s v="Rounded"/>
    <s v="Direct"/>
    <s v="Incised"/>
    <s v="N/A"/>
    <s v="N/A"/>
    <s v="N/A"/>
    <s v="N/A"/>
    <s v="N/A"/>
    <s v="Open Bowl"/>
    <n v="1"/>
    <s v="N/A"/>
    <m/>
  </r>
  <r>
    <s v="M3D2-008-017-177"/>
    <x v="14"/>
    <x v="36"/>
    <s v="No"/>
    <s v="No"/>
    <n v="3.9"/>
    <n v="4.4000000000000004"/>
    <x v="0"/>
    <x v="21"/>
    <s v="Medium"/>
    <s v="Medium"/>
    <s v="Incomplete"/>
    <s v="5YR 4/1"/>
    <s v="Interior almost entirely unfired"/>
    <s v="Smoothed; polished"/>
    <x v="9"/>
    <s v="Slipped; burnished (high)"/>
    <x v="19"/>
    <m/>
    <s v="Incised"/>
    <s v="Incised"/>
    <s v="None"/>
    <x v="3"/>
    <s v="Border"/>
    <x v="3"/>
    <s v="N/A"/>
    <s v="Line, two horizontal"/>
    <x v="0"/>
    <x v="10"/>
    <s v="N/A"/>
    <s v="Border"/>
    <x v="5"/>
    <n v="3.9"/>
    <n v="3.2"/>
    <n v="32"/>
    <s v="NODATA"/>
    <s v="No"/>
    <s v="NODATA"/>
    <s v="NODATA"/>
    <s v="Spherical"/>
    <s v="NODATA"/>
    <x v="6"/>
    <x v="0"/>
    <s v="N/A"/>
    <s v="N/A"/>
    <s v="Rounded"/>
    <s v="NODATA"/>
    <s v="Incised"/>
    <s v="N/A"/>
    <s v="N/A"/>
    <s v="N/A"/>
    <s v="N/A"/>
    <s v="N/A"/>
    <s v="Open Bowl"/>
    <n v="1"/>
    <s v="N/A"/>
    <m/>
  </r>
  <r>
    <s v="M3D2-008-050-064"/>
    <x v="15"/>
    <x v="37"/>
    <s v="No"/>
    <s v="No"/>
    <n v="6.6"/>
    <n v="3.8"/>
    <x v="1"/>
    <x v="22"/>
    <s v="Medium"/>
    <s v="Medium"/>
    <s v="Incomplete"/>
    <s v="5YR 6/3"/>
    <m/>
    <s v="Slipped; burnished (high)"/>
    <x v="12"/>
    <s v="Slipped; burnished (high)"/>
    <x v="12"/>
    <m/>
    <s v="Incised"/>
    <s v="Incised"/>
    <s v="None"/>
    <x v="1"/>
    <s v="Border"/>
    <x v="1"/>
    <s v="N/A"/>
    <s v="Line, two horizontal"/>
    <x v="0"/>
    <x v="10"/>
    <s v="N/A"/>
    <s v="Border"/>
    <x v="5"/>
    <n v="4.7"/>
    <n v="2.6"/>
    <n v="24"/>
    <s v="NODATA"/>
    <s v="No"/>
    <s v="NODATA"/>
    <s v="NODATA"/>
    <s v="Spherical"/>
    <s v="NODATA"/>
    <x v="6"/>
    <x v="0"/>
    <s v="N/A"/>
    <s v="N/A"/>
    <s v="Tapered int."/>
    <s v="Direct"/>
    <s v="Incised"/>
    <s v="N/A"/>
    <s v="N/A"/>
    <s v="N/A"/>
    <s v="N/A"/>
    <s v="N/A"/>
    <s v="Open Bowl"/>
    <n v="1"/>
    <s v="N/A"/>
    <m/>
  </r>
  <r>
    <s v="M3D2-008-004-061"/>
    <x v="0"/>
    <x v="38"/>
    <s v="No"/>
    <s v="No"/>
    <n v="11.2"/>
    <n v="7.2"/>
    <x v="1"/>
    <x v="23"/>
    <s v="Low"/>
    <s v="Hard"/>
    <s v="Incomplete"/>
    <s v="5YR 3/1"/>
    <s v="Interior almost entirely unfired"/>
    <s v="Burnished (high)"/>
    <x v="21"/>
    <s v="Burnished (medium)"/>
    <x v="20"/>
    <m/>
    <s v="None"/>
    <s v="Incised"/>
    <s v="None"/>
    <x v="0"/>
    <s v="None"/>
    <x v="0"/>
    <s v="N/A"/>
    <s v="Line, one horizontal"/>
    <x v="0"/>
    <x v="5"/>
    <s v="N/A"/>
    <s v="Border"/>
    <x v="5"/>
    <n v="3.9"/>
    <n v="3.5"/>
    <n v="21"/>
    <s v="NODATA"/>
    <s v="No"/>
    <s v="Simple"/>
    <s v="Simple"/>
    <s v="Spherical"/>
    <s v="NODATA"/>
    <x v="6"/>
    <x v="0"/>
    <s v="N/A"/>
    <s v="N/A"/>
    <s v="Rounded"/>
    <s v="Direct"/>
    <s v="Incised"/>
    <s v="N/A"/>
    <s v="N/A"/>
    <s v="N/A"/>
    <s v="N/A"/>
    <s v="N/A"/>
    <s v="Open Bowl"/>
    <n v="1"/>
    <s v="N/A"/>
    <m/>
  </r>
  <r>
    <s v="M3D2-008-004-351"/>
    <x v="0"/>
    <x v="39"/>
    <s v="No"/>
    <s v="No"/>
    <n v="13"/>
    <n v="4"/>
    <x v="1"/>
    <x v="24"/>
    <s v="Low"/>
    <s v="Medium"/>
    <s v="Complete"/>
    <s v="5YR 5/4"/>
    <m/>
    <s v="Slipped; burnished (high)"/>
    <x v="13"/>
    <s v="Slipped; burnished (high)"/>
    <x v="13"/>
    <s v="Lots of fire-clouding on both surfaces; interior entirely clouded"/>
    <s v="None"/>
    <s v="Carved"/>
    <s v="Impressed carving of one horizontal line"/>
    <x v="0"/>
    <s v="None"/>
    <x v="0"/>
    <s v="N/A"/>
    <s v="Line, one horizontal"/>
    <x v="0"/>
    <x v="5"/>
    <s v="N/A"/>
    <s v="Border"/>
    <x v="2"/>
    <n v="4.8"/>
    <n v="2.9"/>
    <n v="39"/>
    <n v="6"/>
    <s v="No"/>
    <s v="Simple"/>
    <s v="Conic"/>
    <s v="Spherical"/>
    <s v="NODATA"/>
    <x v="2"/>
    <x v="0"/>
    <s v="N/A"/>
    <s v="N/A"/>
    <s v="Rounded"/>
    <s v="Direct"/>
    <s v="Carved"/>
    <s v="N/A"/>
    <s v="N/A"/>
    <s v="N/A"/>
    <s v="N/A"/>
    <s v="N/A"/>
    <s v="Open Bowl"/>
    <n v="1"/>
    <s v="N/A"/>
    <m/>
  </r>
  <r>
    <s v="M3D2-008-052-103, 104, 226"/>
    <x v="2"/>
    <x v="40"/>
    <s v="Want"/>
    <s v="Want"/>
    <n v="43.5"/>
    <n v="5.8"/>
    <x v="0"/>
    <x v="25"/>
    <s v="Low"/>
    <s v="Hard"/>
    <s v="Incomplete"/>
    <s v="7.5YR 5/3"/>
    <s v="Reduced paste? Could be more completely fired than thought…"/>
    <s v="Slipped; polished"/>
    <x v="10"/>
    <s v="Slipped; burnished (very high)"/>
    <x v="15"/>
    <s v="Exterior surface is &quot;marbled&quot;, perhaps due to combination of firing, burnishing, and/or watery slip."/>
    <s v="Incised"/>
    <s v="Incised"/>
    <s v="None"/>
    <x v="3"/>
    <s v="Border"/>
    <x v="3"/>
    <s v="N/A"/>
    <s v="Line, one horizontal; wavy line; curvilinear lines; line, one horizontal"/>
    <x v="0"/>
    <x v="2"/>
    <s v="N/A"/>
    <s v="Border"/>
    <x v="4"/>
    <n v="5"/>
    <n v="3.3"/>
    <n v="97"/>
    <n v="10.5"/>
    <s v="No"/>
    <s v="Simple"/>
    <s v="Simple"/>
    <s v="Spherical"/>
    <s v="NODATA"/>
    <x v="4"/>
    <x v="0"/>
    <s v="N/A"/>
    <s v="N/A"/>
    <s v="Tapered"/>
    <s v="Direct"/>
    <s v="Incised"/>
    <s v="N/A"/>
    <s v="N/A"/>
    <s v="Slipped, burnished (high)"/>
    <s v="N/A"/>
    <s v="N/A"/>
    <s v="Open Bowl, Simple"/>
    <n v="1"/>
    <s v="M3D2-008-051-038"/>
    <s v="Marbling of exterior surface is worth clarification - does this come from reduction? Is it perhaps intentional?"/>
  </r>
  <r>
    <s v="M3D2-008-051-038"/>
    <x v="16"/>
    <x v="41"/>
    <s v="No"/>
    <s v="No"/>
    <n v="8.3000000000000007"/>
    <n v="5.3"/>
    <x v="0"/>
    <x v="25"/>
    <s v="Low"/>
    <s v="Hard"/>
    <s v="Incomplete"/>
    <s v="7.5YR 5/3"/>
    <m/>
    <s v="Slipped; polished"/>
    <x v="5"/>
    <s v="Slipped; burnished (very high)"/>
    <x v="14"/>
    <s v="Exterior surface is &quot;marbled&quot;, perhaps due to combination of firing, burnishing, and/or watery slip."/>
    <s v="Incised"/>
    <s v="Incised"/>
    <s v="None"/>
    <x v="3"/>
    <s v="Border"/>
    <x v="3"/>
    <s v="N/A"/>
    <s v="Line, one horizontal; wavy line; curvilinear lines; line, one horizontal"/>
    <x v="0"/>
    <x v="2"/>
    <s v="N/A"/>
    <s v="Border"/>
    <x v="4"/>
    <n v="5.0999999999999996"/>
    <n v="2.7"/>
    <n v="37"/>
    <n v="4"/>
    <s v="No"/>
    <s v="Simple"/>
    <s v="Simple"/>
    <s v="Spherical"/>
    <s v="NODATA"/>
    <x v="4"/>
    <x v="0"/>
    <s v="N/A"/>
    <s v="N/A"/>
    <s v="Tapered"/>
    <s v="Direct"/>
    <s v="Incised"/>
    <s v="N/A"/>
    <s v="N/A"/>
    <s v="Slipped, burnished (high)"/>
    <s v="N/A"/>
    <s v="N/A"/>
    <s v="Open Bowl, Simple"/>
    <n v="1"/>
    <s v="M3D2-008-052-103, 104, 226"/>
    <m/>
  </r>
  <r>
    <s v="M3D2-008-004-147"/>
    <x v="0"/>
    <x v="42"/>
    <s v="Want"/>
    <s v="Want"/>
    <n v="35.700000000000003"/>
    <n v="3.9"/>
    <x v="0"/>
    <x v="25"/>
    <s v="Low"/>
    <s v="Hard"/>
    <s v="Incomplete"/>
    <s v="5YR 6/2"/>
    <s v="Exterior surface has large rounded lump, which was slipped - large inclusion?"/>
    <s v="Slipped; burnished (high)"/>
    <x v="1"/>
    <s v="Slipped; burnished (very high)"/>
    <x v="21"/>
    <m/>
    <s v="None"/>
    <s v="Incised"/>
    <s v="&quot;Classic Chorrera&quot; motif"/>
    <x v="0"/>
    <s v="None"/>
    <x v="0"/>
    <s v="N/A"/>
    <s v="Line, one horizontal; motif undefined"/>
    <x v="2"/>
    <x v="11"/>
    <s v="N/A"/>
    <s v="Border"/>
    <x v="4"/>
    <n v="6"/>
    <n v="3.4"/>
    <n v="77"/>
    <n v="8"/>
    <s v="No"/>
    <s v="Simple"/>
    <s v="Simple"/>
    <s v="Spherical"/>
    <s v="NODATA"/>
    <x v="4"/>
    <x v="0"/>
    <s v="N/A"/>
    <s v="N/A"/>
    <s v="Tapered"/>
    <s v="Direct"/>
    <s v="Incised"/>
    <s v="N/A"/>
    <s v="N/A"/>
    <s v="Slipped, burnished (high)"/>
    <s v="N/A"/>
    <s v="N/A"/>
    <s v="Open Bowl, Simple"/>
    <n v="1"/>
    <s v="M3D2-008-004-209"/>
    <s v="Interior incised design is &quot;classic Chorrera&quot; - zig-zags and curves, quite irregular."/>
  </r>
  <r>
    <s v="M3D2-008-004-209"/>
    <x v="0"/>
    <x v="43"/>
    <s v="No"/>
    <s v="No"/>
    <n v="9.8000000000000007"/>
    <n v="4.5999999999999996"/>
    <x v="0"/>
    <x v="25"/>
    <s v="Low"/>
    <s v="Hard"/>
    <s v="Incomplete"/>
    <s v="5YR 6/2"/>
    <m/>
    <s v="Slipped; burnished (high)"/>
    <x v="1"/>
    <s v="Slipped; burnished (high)"/>
    <x v="17"/>
    <m/>
    <s v="None"/>
    <s v="Incised"/>
    <s v="&quot;Classic Chorrera&quot; motif"/>
    <x v="0"/>
    <s v="None"/>
    <x v="0"/>
    <s v="N/A"/>
    <s v="Line, one horizontal; motif undefined"/>
    <x v="2"/>
    <x v="11"/>
    <s v="N/A"/>
    <s v="Border"/>
    <x v="5"/>
    <n v="5.5"/>
    <n v="3"/>
    <n v="39"/>
    <n v="3"/>
    <s v="No"/>
    <s v="Simple"/>
    <s v="Simple"/>
    <s v="Spherical"/>
    <s v="NODATA"/>
    <x v="6"/>
    <x v="0"/>
    <s v="N/A"/>
    <s v="N/A"/>
    <s v="Tapered"/>
    <s v="Direct"/>
    <s v="Incised"/>
    <s v="N/A"/>
    <s v="N/A"/>
    <s v="Slipped, burnished (high)"/>
    <s v="N/A"/>
    <s v="N/A"/>
    <s v="Open Bowl, Simple"/>
    <n v="1"/>
    <s v="M3D2-008-004-147"/>
    <s v="See also DSCN1612 (from Casa del Alabado)"/>
  </r>
  <r>
    <s v="M3D2-008-004-118"/>
    <x v="0"/>
    <x v="44"/>
    <s v="Want"/>
    <s v="Want"/>
    <n v="39.799999999999997"/>
    <n v="4.4000000000000004"/>
    <x v="0"/>
    <x v="26"/>
    <s v="Low"/>
    <s v="Medium"/>
    <s v="Incomplete"/>
    <s v="5YR 6/3"/>
    <m/>
    <s v="Slipped; burnished (medium)"/>
    <x v="22"/>
    <s v="Slipped; burnished (high)"/>
    <x v="2"/>
    <s v="Burnishing occurred after modelling of rim and puncturing hole"/>
    <s v="Punctured"/>
    <s v="None"/>
    <s v="Puncture hole through border"/>
    <x v="4"/>
    <s v="Border"/>
    <x v="0"/>
    <s v="N/A"/>
    <s v="None"/>
    <x v="1"/>
    <x v="9"/>
    <s v="N/A"/>
    <s v="Border"/>
    <x v="5"/>
    <n v="5.5"/>
    <n v="3.5"/>
    <s v="NODATA"/>
    <s v="NODATA"/>
    <s v="No"/>
    <s v="Simple"/>
    <s v="NODATA"/>
    <s v="NODATA"/>
    <s v="NODATA"/>
    <x v="6"/>
    <x v="0"/>
    <s v="N/A"/>
    <s v="N/A"/>
    <s v="Tapered"/>
    <s v="Direct"/>
    <s v="None"/>
    <s v="N/A"/>
    <s v="N/A"/>
    <s v="Slipped, burnished (high)"/>
    <s v="N/A"/>
    <s v="N/A"/>
    <s v="Open Bowl, Simple"/>
    <n v="1"/>
    <m/>
    <s v="Elaboration/molding performed for hole makes rim sizing difficult. Possibly an irregularly shaped vertical silhouette owing to distinctive punctured hole. Is the hole for string/storage? Only one seen on comlete vessels. See also DSCN1612 (from Casa del Alabado)"/>
  </r>
  <r>
    <s v="M3D2-008-004-092"/>
    <x v="0"/>
    <x v="7"/>
    <s v="No"/>
    <s v="Want"/>
    <n v="26.3"/>
    <n v="4.2"/>
    <x v="0"/>
    <x v="27"/>
    <s v="Low"/>
    <s v="Medium"/>
    <s v="Incomplete"/>
    <s v="5YR 3/1"/>
    <s v="Possibly reduced firing"/>
    <s v="Smoothed; burnished (high)"/>
    <x v="23"/>
    <s v="Smoothed; burnished (high)"/>
    <x v="2"/>
    <m/>
    <s v="Incised"/>
    <s v="Incised"/>
    <s v="None"/>
    <x v="1"/>
    <s v="Border"/>
    <x v="1"/>
    <s v="N/A"/>
    <s v="Line, one horizontal; wavy line; curvilinear lines; line, one horizontal"/>
    <x v="0"/>
    <x v="2"/>
    <s v="N/A"/>
    <s v="Border"/>
    <x v="12"/>
    <n v="4.7"/>
    <n v="4.2"/>
    <n v="85"/>
    <n v="10"/>
    <s v="No"/>
    <s v="Simple"/>
    <s v="Conic"/>
    <s v="Spherical"/>
    <s v="NODATA"/>
    <x v="13"/>
    <x v="0"/>
    <s v="N/A"/>
    <s v="N/A"/>
    <s v="Rounded"/>
    <s v="Direct"/>
    <s v="Incised"/>
    <s v="N/A"/>
    <s v="N/A"/>
    <s v="Smoothed, burnished (high)"/>
    <s v="N/A"/>
    <s v="N/A"/>
    <s v="Open Bowl, Simple"/>
    <n v="1"/>
    <m/>
    <m/>
  </r>
  <r>
    <s v="M3D2-008-052-115"/>
    <x v="2"/>
    <x v="45"/>
    <s v="No"/>
    <s v="Want"/>
    <n v="21.7"/>
    <n v="5.4"/>
    <x v="0"/>
    <x v="25"/>
    <s v="Low"/>
    <s v="Hard"/>
    <s v="Incomplete"/>
    <s v="5YR 6/3"/>
    <s v="Partially reduced - good example of the difference between oxidized and reduced reactions of this paste"/>
    <s v="Burnished (very high)"/>
    <x v="2"/>
    <s v="Polished"/>
    <x v="22"/>
    <s v="Perfect example of the color change burnishing provides - darker and richer color"/>
    <s v="None"/>
    <s v="Incised"/>
    <s v="&quot;Clean&quot; version of the lateral S/wavy line pattern"/>
    <x v="0"/>
    <s v="None"/>
    <x v="0"/>
    <s v="N/A"/>
    <s v="Wavy line; curvilinear lines; line, one horizontal"/>
    <x v="0"/>
    <x v="3"/>
    <s v="N/A"/>
    <s v="Border"/>
    <x v="13"/>
    <n v="6.1"/>
    <n v="3.5"/>
    <n v="65"/>
    <n v="7.5"/>
    <s v="No"/>
    <s v="Simple"/>
    <s v="Simple"/>
    <s v="Spherical"/>
    <s v="NODATA"/>
    <x v="14"/>
    <x v="0"/>
    <s v="N/A"/>
    <s v="N/A"/>
    <s v="Rounded"/>
    <s v="Direct"/>
    <s v="Incised"/>
    <s v="N/A"/>
    <s v="N/A"/>
    <s v="Smoothed, burnished (high)"/>
    <s v="N/A"/>
    <s v="N/A"/>
    <s v="Open Bowl, Simple"/>
    <n v="1"/>
    <m/>
    <m/>
  </r>
  <r>
    <s v="M3D2-008-017-175"/>
    <x v="14"/>
    <x v="46"/>
    <s v="No"/>
    <s v="No"/>
    <n v="12.5"/>
    <n v="4.4000000000000004"/>
    <x v="0"/>
    <x v="28"/>
    <s v="Low"/>
    <s v="Medium"/>
    <s v="Incomplete"/>
    <s v="5YR 5/3"/>
    <s v="Generally low porosity but with pockets of large pores. Unfired central paste is unusally light (5YR 7/1)"/>
    <s v="Smoothed; polished (low)"/>
    <x v="24"/>
    <s v="Smoothed; polished (low)"/>
    <x v="23"/>
    <m/>
    <s v="None"/>
    <s v="Incised"/>
    <s v="&quot;Clean&quot; version of the lateral S/wavy line pattern"/>
    <x v="0"/>
    <s v="None"/>
    <x v="0"/>
    <s v="N/A"/>
    <s v="Line, one horizontal; wavy line; curvilinear lines; line, one horizontal"/>
    <x v="0"/>
    <x v="3"/>
    <s v="N/A"/>
    <s v="Border"/>
    <x v="0"/>
    <n v="4.7"/>
    <n v="3.9"/>
    <n v="44"/>
    <n v="5.5"/>
    <s v="No"/>
    <s v="Simple"/>
    <s v="Simple"/>
    <s v="Spherical"/>
    <s v="NODATA"/>
    <x v="0"/>
    <x v="0"/>
    <s v="N/A"/>
    <s v="N/A"/>
    <s v="Rounded"/>
    <s v="Direct"/>
    <s v="Incised"/>
    <s v="N/A"/>
    <s v="N/A"/>
    <s v="Smoothed, polished"/>
    <s v="N/A"/>
    <s v="N/A"/>
    <s v="Open Bowl, Simple"/>
    <n v="1"/>
    <m/>
    <m/>
  </r>
  <r>
    <s v="M3D2-008-052-233, 234"/>
    <x v="2"/>
    <x v="47"/>
    <s v="Want"/>
    <s v="Want"/>
    <n v="95.5"/>
    <n v="5.6"/>
    <x v="0"/>
    <x v="25"/>
    <s v="Low"/>
    <s v="Medium"/>
    <s v="Incomplete"/>
    <s v="5YR 6/4"/>
    <m/>
    <s v="Smoothed; polished (low)"/>
    <x v="25"/>
    <s v="Smoothed; burnished (very high)"/>
    <x v="24"/>
    <s v="Perhaps due to firing, interior looks more reductive, exterior looks oxidated - fired upside-down?"/>
    <s v="None"/>
    <s v="None"/>
    <s v="None"/>
    <x v="0"/>
    <s v="None"/>
    <x v="0"/>
    <s v="N/A"/>
    <s v="None"/>
    <x v="1"/>
    <x v="9"/>
    <s v="N/A"/>
    <s v="Border"/>
    <x v="14"/>
    <n v="7.5"/>
    <n v="3.6"/>
    <n v="115"/>
    <n v="12"/>
    <s v="No"/>
    <s v="Composite"/>
    <s v="Ellipsoid, vertical"/>
    <s v="Spherical"/>
    <s v="NODATA"/>
    <x v="15"/>
    <x v="3"/>
    <s v="N/A"/>
    <s v="N/A"/>
    <s v="Tapered int."/>
    <s v="Direct"/>
    <s v="Scalloped lip"/>
    <s v="N/A"/>
    <s v="N/A"/>
    <s v="Smoothed, polished"/>
    <s v="N/A"/>
    <s v="N/A"/>
    <s v="Annular Base Open Bowl"/>
    <s v="1AB"/>
    <m/>
    <s v="Unique scalloped rim, created by impressing clay at regualr intervals around the tapered rim. Evidence of a point of articulation at the base of the sherd - likely an annular base."/>
  </r>
  <r>
    <s v="M3D2-008-004-200"/>
    <x v="0"/>
    <x v="48"/>
    <s v="No"/>
    <s v="No"/>
    <n v="26.9"/>
    <n v="3.9"/>
    <x v="0"/>
    <x v="14"/>
    <s v="Low"/>
    <s v="Medium"/>
    <s v="Incomplete"/>
    <s v="2.5YR 4/3"/>
    <m/>
    <s v="Slipped; burnished (high)"/>
    <x v="1"/>
    <s v="Slipped; burnished (high)"/>
    <x v="1"/>
    <m/>
    <s v="Incised"/>
    <s v="Incised"/>
    <s v="Ext. incision does not follow the whole length"/>
    <x v="3"/>
    <s v="Border"/>
    <x v="3"/>
    <s v="N/A"/>
    <s v="Line, one horizontal"/>
    <x v="0"/>
    <x v="5"/>
    <s v="N/A"/>
    <s v="Border"/>
    <x v="15"/>
    <n v="5.0999999999999996"/>
    <n v="3.9"/>
    <n v="87"/>
    <n v="9.5"/>
    <s v="No"/>
    <s v="Simple"/>
    <s v="Simple"/>
    <s v="Spherical"/>
    <s v="NODATA"/>
    <x v="16"/>
    <x v="0"/>
    <s v="N/A"/>
    <s v="N/A"/>
    <s v="Rounded"/>
    <s v="Direct"/>
    <s v="Incised"/>
    <s v="N/A"/>
    <s v="N/A"/>
    <s v="Slipped, burnished (high)"/>
    <s v="N/A"/>
    <s v="N/A"/>
    <s v="Open Bowl, Simple"/>
    <n v="1"/>
    <m/>
    <m/>
  </r>
  <r>
    <s v="M3D2-008-049-129"/>
    <x v="8"/>
    <x v="49"/>
    <s v="No"/>
    <s v="No"/>
    <n v="17.399999999999999"/>
    <n v="4.5"/>
    <x v="0"/>
    <x v="25"/>
    <s v="Low"/>
    <s v="Medium"/>
    <s v="Incomplete"/>
    <s v="5YR 5/3"/>
    <m/>
    <s v="Slipped; burnished (high)"/>
    <x v="13"/>
    <s v="Slipped; burnished (high)"/>
    <x v="2"/>
    <m/>
    <s v="None"/>
    <s v="Impressed"/>
    <s v="Impressed carving of one horizontal line"/>
    <x v="0"/>
    <s v="None"/>
    <x v="0"/>
    <s v="N/A"/>
    <s v="Line, one horizontal"/>
    <x v="0"/>
    <x v="5"/>
    <s v="N/A"/>
    <s v="Border"/>
    <x v="6"/>
    <n v="5.6"/>
    <n v="4.5"/>
    <n v="38"/>
    <n v="5"/>
    <s v="No"/>
    <s v="Simple"/>
    <s v="Simple"/>
    <s v="Spherical"/>
    <s v="NODATA"/>
    <x v="7"/>
    <x v="0"/>
    <s v="N/A"/>
    <s v="N/A"/>
    <s v="Rounded"/>
    <s v="Direct"/>
    <s v="Impressed"/>
    <s v="N/A"/>
    <s v="N/A"/>
    <s v="Slipped, burnished (high)"/>
    <s v="N/A"/>
    <s v="N/A"/>
    <s v="Open Bowl, Simple"/>
    <n v="1"/>
    <m/>
    <m/>
  </r>
  <r>
    <s v="M3D2-008-006-051"/>
    <x v="6"/>
    <x v="50"/>
    <s v="Want"/>
    <s v="Want"/>
    <n v="22.6"/>
    <n v="4.7"/>
    <x v="0"/>
    <x v="29"/>
    <s v="Low"/>
    <s v="Medium"/>
    <s v="Incomplete"/>
    <s v="2.5YR 4/3"/>
    <m/>
    <s v="Smoothed; burnished (very high)"/>
    <x v="2"/>
    <s v="Smoothed; burnished (very high)"/>
    <x v="25"/>
    <m/>
    <s v="None"/>
    <s v="Incised"/>
    <m/>
    <x v="0"/>
    <s v="None"/>
    <x v="0"/>
    <s v="N/A"/>
    <s v="Line, one horizontal; lines, single herringbone; line, one horizontal"/>
    <x v="3"/>
    <x v="12"/>
    <s v="N/A"/>
    <s v="Border"/>
    <x v="0"/>
    <n v="5.9"/>
    <n v="4"/>
    <n v="20"/>
    <n v="3"/>
    <s v="No"/>
    <s v="Simple"/>
    <s v="Simple"/>
    <s v="Spherical"/>
    <s v="NODATA"/>
    <x v="0"/>
    <x v="0"/>
    <s v="N/A"/>
    <s v="N/A"/>
    <s v="Rounded"/>
    <s v="Direct"/>
    <s v="Modeled lip, wavy scalloped"/>
    <s v="N/A"/>
    <s v="N/A"/>
    <s v="Smoothed, burnished (high)"/>
    <s v="N/A"/>
    <s v="N/A"/>
    <s v="Open Bowl, Simple"/>
    <n v="1"/>
    <s v="M3D2-008-017-187, 189"/>
    <s v="Open bowl with herringbone incision motif and modeled lip that gives a wavy, scalloped-like appearance. Possibly the same vessel (at least the same technique) as those in 008-017."/>
  </r>
  <r>
    <s v="M3D2-008-017-187"/>
    <x v="14"/>
    <x v="51"/>
    <s v="No"/>
    <s v="Want"/>
    <n v="9.4"/>
    <n v="5.3"/>
    <x v="0"/>
    <x v="29"/>
    <s v="Low"/>
    <s v="Medium"/>
    <s v="Incomplete"/>
    <s v="2.5YR 4/3"/>
    <m/>
    <s v="Smoothed; burnished (very high)"/>
    <x v="2"/>
    <s v="Smoothed; burnished (very high)"/>
    <x v="25"/>
    <m/>
    <s v="None"/>
    <s v="Incised"/>
    <m/>
    <x v="0"/>
    <s v="None"/>
    <x v="0"/>
    <s v="N/A"/>
    <s v="Line, one horizontal; lines, single herringbone; line, one horizontal"/>
    <x v="3"/>
    <x v="12"/>
    <s v="N/A"/>
    <s v="Border"/>
    <x v="5"/>
    <n v="5.5"/>
    <n v="3.8"/>
    <n v="20"/>
    <n v="3"/>
    <s v="No"/>
    <s v="Simple"/>
    <s v="Simple"/>
    <s v="Spherical"/>
    <s v="NODATA"/>
    <x v="6"/>
    <x v="0"/>
    <s v="N/A"/>
    <s v="N/A"/>
    <s v="Rounded"/>
    <s v="Direct"/>
    <s v="Modeled lip, wavy scalloped"/>
    <s v="N/A"/>
    <s v="N/A"/>
    <s v="Smoothed, burnished (high)"/>
    <s v="N/A"/>
    <s v="N/A"/>
    <s v="Open Bowl, Simple"/>
    <n v="1"/>
    <s v="M3D2-008-006-051, M3D2-008-017-189"/>
    <s v="Open bowl with herringbone incision motif and modeled lip that gives a wavy, scalloped-like appearance. Possibly the same vessel (at least the same technique) as those in 008-006."/>
  </r>
  <r>
    <s v="M3D2-008-017-189"/>
    <x v="14"/>
    <x v="52"/>
    <s v="No"/>
    <s v="Want"/>
    <n v="5"/>
    <n v="4.8"/>
    <x v="0"/>
    <x v="29"/>
    <s v="Low"/>
    <s v="Medium"/>
    <s v="Incomplete"/>
    <s v="2.5YR 4/3"/>
    <m/>
    <s v="Smoothed; burnished (very high)"/>
    <x v="2"/>
    <s v="Smoothed; burnished (very high)"/>
    <x v="25"/>
    <m/>
    <s v="None"/>
    <s v="Incised"/>
    <m/>
    <x v="0"/>
    <s v="None"/>
    <x v="0"/>
    <s v="N/A"/>
    <s v="Line, one horizontal; lines, single herringbone; line, one horizontal"/>
    <x v="3"/>
    <x v="12"/>
    <s v="N/A"/>
    <s v="Border"/>
    <x v="5"/>
    <n v="5.5"/>
    <n v="3.6"/>
    <n v="34"/>
    <n v="4"/>
    <s v="No"/>
    <s v="Simple"/>
    <s v="Simple"/>
    <s v="Spherical"/>
    <s v="NODATA"/>
    <x v="6"/>
    <x v="0"/>
    <s v="N/A"/>
    <s v="N/A"/>
    <s v="Rounded"/>
    <s v="Direct"/>
    <s v="Modeled lip, wavy scalloped"/>
    <s v="N/A"/>
    <s v="N/A"/>
    <s v="Smoothed, burnished (high)"/>
    <s v="N/A"/>
    <s v="N/A"/>
    <s v="Open Bowl, Simple"/>
    <n v="1"/>
    <s v="M3D2-008-006-051, M3D2-008-017-187"/>
    <s v="Open bowl with herringbone incision motif and modeled lip that gives a wavy, scalloped-like appearance. Possibly the same vessel (at least the same technique) as those in 008-006."/>
  </r>
  <r>
    <s v="M3D2-008-004-278, 398, 437, 444"/>
    <x v="0"/>
    <x v="53"/>
    <s v="No"/>
    <s v="No"/>
    <n v="28.1"/>
    <n v="3.7"/>
    <x v="0"/>
    <x v="29"/>
    <s v="Low"/>
    <s v="Medium"/>
    <s v="Incomplete"/>
    <s v="7.5YR 6/3"/>
    <m/>
    <s v="Slipped; burnished (medium)"/>
    <x v="7"/>
    <s v="Slipped; burnished (high)"/>
    <x v="1"/>
    <m/>
    <s v="None"/>
    <s v="Incised"/>
    <m/>
    <x v="0"/>
    <s v="None"/>
    <x v="0"/>
    <s v="N/A"/>
    <s v="Line, two horizontal"/>
    <x v="0"/>
    <x v="10"/>
    <s v="N/A"/>
    <s v="Border"/>
    <x v="16"/>
    <n v="5.9"/>
    <n v="3.1"/>
    <n v="130"/>
    <n v="19"/>
    <s v="No"/>
    <s v="Simple"/>
    <s v="Conic"/>
    <s v="Spherical"/>
    <s v="NODATA"/>
    <x v="17"/>
    <x v="0"/>
    <s v="N/A"/>
    <s v="N/A"/>
    <s v="Tapered int."/>
    <s v="Direct"/>
    <s v="Incised int."/>
    <s v="N/A"/>
    <s v="N/A"/>
    <s v="Slipped, burnished (high)"/>
    <s v="N/A"/>
    <s v="N/A"/>
    <s v="Open Bowl"/>
    <n v="1"/>
    <m/>
    <m/>
  </r>
  <r>
    <s v="M3D2-008-006-040, 052"/>
    <x v="6"/>
    <x v="54"/>
    <s v="No"/>
    <s v="No"/>
    <n v="13.6"/>
    <n v="3.6"/>
    <x v="0"/>
    <x v="15"/>
    <s v="Low"/>
    <s v="Low"/>
    <s v="Incomplete"/>
    <s v="5YR 5/3"/>
    <m/>
    <s v="Slipped; burnished (medium)"/>
    <x v="26"/>
    <s v="Slipped; burnished (high)"/>
    <x v="6"/>
    <m/>
    <s v="Incised"/>
    <s v="Incised"/>
    <m/>
    <x v="1"/>
    <s v="Border"/>
    <x v="1"/>
    <s v="N/A"/>
    <s v="Line, one horizontal"/>
    <x v="0"/>
    <x v="5"/>
    <s v="N/A"/>
    <s v="Border"/>
    <x v="13"/>
    <n v="3.7"/>
    <n v="2.6"/>
    <n v="51"/>
    <n v="6"/>
    <s v="No"/>
    <s v="Simple"/>
    <s v="Simple"/>
    <s v="Spherical"/>
    <s v="NODATA"/>
    <x v="14"/>
    <x v="0"/>
    <s v="N/A"/>
    <s v="N/A"/>
    <s v="Tapered int."/>
    <s v="Direct"/>
    <s v="Incised int., ext."/>
    <s v="N/A"/>
    <s v="N/A"/>
    <s v="N/A"/>
    <s v="N/A"/>
    <s v="N/A"/>
    <s v="Open Bowl, Simple"/>
    <n v="1"/>
    <m/>
    <m/>
  </r>
  <r>
    <s v="M3D2-008-004-058"/>
    <x v="0"/>
    <x v="55"/>
    <s v="No"/>
    <s v="No"/>
    <n v="28.3"/>
    <n v="4.3"/>
    <x v="0"/>
    <x v="30"/>
    <s v="Low"/>
    <s v="Medium"/>
    <s v="Incomplete"/>
    <s v="5YR 4/1"/>
    <s v="Almost entirely incompletely fired - reduced?"/>
    <s v="Slipped; burnished (high)"/>
    <x v="5"/>
    <s v="Slipped; burnished (very high)"/>
    <x v="6"/>
    <s v="Fire-clouding present on exterior - reductive?"/>
    <s v="Incised"/>
    <s v="Incised"/>
    <m/>
    <x v="1"/>
    <s v="Border"/>
    <x v="1"/>
    <s v="N/A"/>
    <s v="Line, two horizontal"/>
    <x v="0"/>
    <x v="10"/>
    <s v="N/A"/>
    <s v="Border"/>
    <x v="10"/>
    <n v="5"/>
    <n v="3.3"/>
    <n v="90"/>
    <n v="12.5"/>
    <s v="No"/>
    <s v="Simple"/>
    <s v="Conic"/>
    <s v="Spherical"/>
    <s v="NODATA"/>
    <x v="11"/>
    <x v="0"/>
    <s v="N/A"/>
    <s v="N/A"/>
    <s v="Rounded"/>
    <s v="Direct"/>
    <s v="Incised int., ext."/>
    <s v="N/A"/>
    <s v="N/A"/>
    <s v="N/A"/>
    <s v="N/A"/>
    <s v="N/A"/>
    <s v="Open Bowl"/>
    <n v="1"/>
    <m/>
    <m/>
  </r>
  <r>
    <s v="M3D2-008-022-169"/>
    <x v="17"/>
    <x v="56"/>
    <s v="No"/>
    <s v="No"/>
    <n v="11.1"/>
    <n v="5.4"/>
    <x v="0"/>
    <x v="30"/>
    <s v="Low"/>
    <s v="Medium"/>
    <s v="Incomplete"/>
    <s v="2.5YR 6/2"/>
    <m/>
    <s v="Slipped; polished (low)"/>
    <x v="11"/>
    <s v="Slipped; burnished (very high)"/>
    <x v="6"/>
    <m/>
    <s v="Incised"/>
    <s v="Incised"/>
    <m/>
    <x v="3"/>
    <s v="Border"/>
    <x v="3"/>
    <s v="N/A"/>
    <s v="Line, one horizontal; wavy line; curvilinear lines; line, one horizontal"/>
    <x v="0"/>
    <x v="2"/>
    <s v="N/A"/>
    <s v="Border"/>
    <x v="12"/>
    <n v="5.5"/>
    <n v="3.4"/>
    <n v="63"/>
    <n v="7.5"/>
    <s v="No"/>
    <s v="Simple"/>
    <s v="Conic"/>
    <s v="Spherical"/>
    <s v="NODATA"/>
    <x v="13"/>
    <x v="0"/>
    <s v="N/A"/>
    <s v="N/A"/>
    <s v="Tapered int."/>
    <s v="Direct"/>
    <s v="Incised int., ext."/>
    <s v="N/A"/>
    <s v="N/A"/>
    <s v="N/A"/>
    <s v="N/A"/>
    <s v="N/A"/>
    <s v="Open Bowl"/>
    <n v="1"/>
    <m/>
    <m/>
  </r>
  <r>
    <s v="M3D2-008-004-068"/>
    <x v="0"/>
    <x v="57"/>
    <s v="No"/>
    <s v="No"/>
    <n v="9.8000000000000007"/>
    <n v="3.7"/>
    <x v="0"/>
    <x v="31"/>
    <s v="Low"/>
    <s v="Medium"/>
    <s v="Incomplete"/>
    <s v="2.5YR 5/3"/>
    <m/>
    <s v="Slipped; burnished (medium)"/>
    <x v="27"/>
    <s v="Slipped; burnished (medium)"/>
    <x v="6"/>
    <m/>
    <s v="Incised"/>
    <s v="Incised"/>
    <m/>
    <x v="3"/>
    <s v="Border"/>
    <x v="3"/>
    <s v="N/A"/>
    <s v="Wavy line; curvilinear lines; line, one horizontal"/>
    <x v="0"/>
    <x v="2"/>
    <s v="N/A"/>
    <s v="Border"/>
    <x v="2"/>
    <n v="5"/>
    <n v="3.1"/>
    <n v="60"/>
    <n v="9"/>
    <s v="No"/>
    <s v="Simple"/>
    <s v="Simple"/>
    <s v="Spherical"/>
    <s v="NODATA"/>
    <x v="2"/>
    <x v="0"/>
    <s v="N/A"/>
    <s v="N/A"/>
    <s v="Rounded"/>
    <s v="Direct"/>
    <s v="Incised int., ext."/>
    <s v="N/A"/>
    <s v="N/A"/>
    <s v="N/A"/>
    <s v="N/A"/>
    <s v="N/A"/>
    <s v="Open Bowl"/>
    <n v="1"/>
    <m/>
    <m/>
  </r>
  <r>
    <s v="M3D2-008-052-220"/>
    <x v="2"/>
    <x v="58"/>
    <s v="Want"/>
    <s v="Want"/>
    <n v="12.6"/>
    <n v="4.4000000000000004"/>
    <x v="0"/>
    <x v="32"/>
    <s v="Low"/>
    <s v="Medium"/>
    <s v="Incomplete"/>
    <s v="2.5YR 4/1"/>
    <m/>
    <s v="Slipped; burnished (medium)"/>
    <x v="28"/>
    <s v="Slipped; burnished (very high)"/>
    <x v="6"/>
    <m/>
    <s v="Incised"/>
    <s v="Incised"/>
    <m/>
    <x v="1"/>
    <s v="Border"/>
    <x v="1"/>
    <s v="N/A"/>
    <s v="Line, one curvilinear; zig zag W, curvilinear; dots, below zig zags"/>
    <x v="0"/>
    <x v="13"/>
    <s v="N/A"/>
    <s v="Border"/>
    <x v="5"/>
    <n v="4.4000000000000004"/>
    <n v="3.4"/>
    <n v="19"/>
    <s v="NODATA"/>
    <s v="No"/>
    <s v="Simple"/>
    <s v="Simple"/>
    <s v="Spherical"/>
    <s v="NODATA"/>
    <x v="6"/>
    <x v="0"/>
    <s v="N/A"/>
    <s v="N/A"/>
    <s v="Rounded"/>
    <s v="Direct"/>
    <s v="Incised int., ext."/>
    <s v="N/A"/>
    <s v="N/A"/>
    <s v="N/A"/>
    <s v="N/A"/>
    <s v="N/A"/>
    <s v="Open Bowl"/>
    <n v="1"/>
    <m/>
    <m/>
  </r>
  <r>
    <s v="M3D2-008-042-004"/>
    <x v="18"/>
    <x v="59"/>
    <s v="No"/>
    <s v="Want"/>
    <n v="8"/>
    <n v="4.8"/>
    <x v="0"/>
    <x v="33"/>
    <s v="Low"/>
    <s v="Medium"/>
    <s v="Incomplete"/>
    <s v="2.5YR 6/4"/>
    <m/>
    <s v="Scraped"/>
    <x v="7"/>
    <s v="Smoothed, polished (low)"/>
    <x v="26"/>
    <m/>
    <s v="Incised"/>
    <s v="Incised, impressed"/>
    <m/>
    <x v="1"/>
    <s v="Border"/>
    <x v="1"/>
    <s v="N/A"/>
    <s v="Line, one horizontal; X-pattern; impressed band, one horizontal"/>
    <x v="0"/>
    <x v="14"/>
    <s v="N/A"/>
    <s v="Border"/>
    <x v="17"/>
    <n v="4.3"/>
    <n v="3.1"/>
    <n v="63"/>
    <n v="5.5"/>
    <s v="No"/>
    <s v="Simple"/>
    <s v="Conic"/>
    <s v="Spherical"/>
    <s v="NODATA"/>
    <x v="18"/>
    <x v="0"/>
    <s v="N/A"/>
    <s v="N/A"/>
    <s v="Tapered int."/>
    <s v="Direct"/>
    <s v="Incised int., ext."/>
    <s v="N/A"/>
    <s v="N/A"/>
    <s v="N/A"/>
    <s v="N/A"/>
    <s v="N/A"/>
    <s v="Open Bowl"/>
    <n v="1"/>
    <m/>
    <m/>
  </r>
  <r>
    <s v="M3D2-008-006-044"/>
    <x v="6"/>
    <x v="60"/>
    <s v="No"/>
    <s v="No"/>
    <n v="15.9"/>
    <n v="5.4"/>
    <x v="0"/>
    <x v="34"/>
    <s v="Low"/>
    <s v="Medium"/>
    <s v="Incomplete"/>
    <s v="2.5YR 6/6"/>
    <m/>
    <s v="Smoothed; burnished (medium)"/>
    <x v="10"/>
    <s v="Smoothed; burnished (medium)"/>
    <x v="15"/>
    <m/>
    <s v="None"/>
    <s v="Incised"/>
    <m/>
    <x v="0"/>
    <s v="None"/>
    <x v="0"/>
    <s v="N/A"/>
    <s v="Line, two horizontal"/>
    <x v="0"/>
    <x v="10"/>
    <s v="N/A"/>
    <s v="Border"/>
    <x v="5"/>
    <n v="6.5"/>
    <n v="3.1"/>
    <n v="23"/>
    <s v="NODATA"/>
    <s v="No"/>
    <s v="Simple"/>
    <s v="Conic"/>
    <s v="Spherical"/>
    <s v="NODATA"/>
    <x v="6"/>
    <x v="0"/>
    <s v="N/A"/>
    <s v="N/A"/>
    <s v="Tapered ext."/>
    <s v="Direct"/>
    <s v="Incised int."/>
    <s v="N/A"/>
    <s v="N/A"/>
    <s v="N/A"/>
    <s v="N/A"/>
    <s v="N/A"/>
    <s v="Open Bowl"/>
    <n v="1"/>
    <m/>
    <m/>
  </r>
  <r>
    <s v="M3D2-008-006-057"/>
    <x v="6"/>
    <x v="61"/>
    <s v="No"/>
    <s v="No"/>
    <n v="24.5"/>
    <n v="4.5"/>
    <x v="0"/>
    <x v="30"/>
    <s v="Low"/>
    <s v="Medium"/>
    <s v="Incomplete"/>
    <s v="2.5YR 4/3"/>
    <m/>
    <s v="Slipped; burnished (high)"/>
    <x v="5"/>
    <s v="Slipped; burnished (high)"/>
    <x v="0"/>
    <m/>
    <s v="Incised"/>
    <s v="Incised"/>
    <m/>
    <x v="1"/>
    <s v="Border"/>
    <x v="1"/>
    <s v="N/A"/>
    <s v="Line, two horizontal"/>
    <x v="0"/>
    <x v="10"/>
    <s v="N/A"/>
    <s v="Border"/>
    <x v="6"/>
    <n v="4.5"/>
    <n v="2.8"/>
    <n v="51"/>
    <n v="7"/>
    <s v="No"/>
    <s v="Simple"/>
    <s v="Simple"/>
    <s v="Spherical"/>
    <s v="NODATA"/>
    <x v="7"/>
    <x v="0"/>
    <s v="N/A"/>
    <s v="N/A"/>
    <s v="Rounded"/>
    <s v="Direct"/>
    <s v="Incised int., ext."/>
    <s v="N/A"/>
    <s v="N/A"/>
    <s v="N/A"/>
    <s v="N/A"/>
    <s v="N/A"/>
    <s v="Open Bowl"/>
    <n v="1"/>
    <m/>
    <m/>
  </r>
  <r>
    <s v="M3D2-008-049-143"/>
    <x v="8"/>
    <x v="35"/>
    <s v="No"/>
    <s v="No"/>
    <n v="17.2"/>
    <n v="3.4"/>
    <x v="0"/>
    <x v="35"/>
    <s v="Low"/>
    <s v="Medium"/>
    <s v="Complete"/>
    <s v="7.5YR 5/2"/>
    <m/>
    <s v="Smoothed; burnished (high)"/>
    <x v="29"/>
    <s v="Slipped; burnished (high)"/>
    <x v="27"/>
    <m/>
    <s v="Incised"/>
    <s v="Incised"/>
    <m/>
    <x v="1"/>
    <s v="Border"/>
    <x v="1"/>
    <s v="N/A"/>
    <s v="Line, two horizontal"/>
    <x v="0"/>
    <x v="10"/>
    <s v="N/A"/>
    <s v="Border"/>
    <x v="4"/>
    <n v="5.3"/>
    <n v="2.7"/>
    <n v="38"/>
    <n v="4"/>
    <s v="No"/>
    <s v="Simple"/>
    <s v="Simple"/>
    <s v="Spherical"/>
    <s v="NODATA"/>
    <x v="4"/>
    <x v="0"/>
    <s v="N/A"/>
    <s v="N/A"/>
    <s v="Tapered int."/>
    <s v="Direct"/>
    <s v="Incised int., ext."/>
    <s v="N/A"/>
    <s v="N/A"/>
    <s v="N/A"/>
    <s v="N/A"/>
    <s v="N/A"/>
    <s v="Open Bowl"/>
    <n v="1"/>
    <m/>
    <m/>
  </r>
  <r>
    <s v="M3D2-008-006-042"/>
    <x v="6"/>
    <x v="62"/>
    <s v="No"/>
    <s v="Want"/>
    <n v="7.5"/>
    <n v="5"/>
    <x v="0"/>
    <x v="25"/>
    <s v="Low"/>
    <s v="Medium"/>
    <s v="Incomplete"/>
    <s v="2.5YR 6/6"/>
    <m/>
    <s v="Smoothed; polished (low)"/>
    <x v="10"/>
    <s v="Smoothed; polished (low)"/>
    <x v="15"/>
    <s v="Some &quot;marbling&quot; on both surfaces"/>
    <s v="None"/>
    <s v="Incised, impressed"/>
    <s v="Unique dotted-line S-curves, flanking a central incised S curve"/>
    <x v="0"/>
    <s v="None"/>
    <x v="0"/>
    <s v="N/A"/>
    <s v="Line, one horizontal; lateral S curve; dotted lateral S curve; impressed band, one horizontal"/>
    <x v="0"/>
    <x v="15"/>
    <s v="N/A"/>
    <s v="Border"/>
    <x v="10"/>
    <n v="5"/>
    <n v="2.9"/>
    <n v="45"/>
    <n v="6.5"/>
    <s v="No"/>
    <s v="Simple"/>
    <s v="Simple"/>
    <s v="Spherical"/>
    <s v="NODATA"/>
    <x v="11"/>
    <x v="0"/>
    <s v="N/A"/>
    <s v="N/A"/>
    <s v="Tapered ext."/>
    <s v="Direct"/>
    <s v="Incised int."/>
    <s v="N/A"/>
    <s v="N/A"/>
    <s v="N/A"/>
    <s v="N/A"/>
    <s v="N/A"/>
    <s v="Open Bowl"/>
    <n v="1"/>
    <m/>
    <m/>
  </r>
  <r>
    <s v="M3D2-008-004-280"/>
    <x v="0"/>
    <x v="63"/>
    <s v="No"/>
    <s v="No"/>
    <n v="8.8000000000000007"/>
    <n v="4.5"/>
    <x v="0"/>
    <x v="30"/>
    <s v="Low"/>
    <s v="Medium"/>
    <s v="Incomplete"/>
    <s v="2.5YR 5/6"/>
    <m/>
    <s v="Slipped; burnished (high)"/>
    <x v="10"/>
    <s v="Slipped; burnished (high)"/>
    <x v="15"/>
    <m/>
    <s v="Incised"/>
    <s v="Incised"/>
    <m/>
    <x v="1"/>
    <s v="Border"/>
    <x v="1"/>
    <s v="N/A"/>
    <s v="Line, one horizontal; wavy line; curvilinear lines; line, one horizontal"/>
    <x v="0"/>
    <x v="2"/>
    <s v="N/A"/>
    <s v="Border"/>
    <x v="5"/>
    <n v="4.7"/>
    <n v="3.3"/>
    <n v="20"/>
    <n v="3"/>
    <s v="No"/>
    <s v="Simple"/>
    <s v="Simple"/>
    <s v="Spherical"/>
    <s v="NODATA"/>
    <x v="6"/>
    <x v="0"/>
    <s v="N/A"/>
    <s v="N/A"/>
    <s v="Rounded"/>
    <s v="Direct"/>
    <s v="Incised int., ext."/>
    <s v="N/A"/>
    <s v="N/A"/>
    <s v="N/A"/>
    <s v="N/A"/>
    <s v="N/A"/>
    <s v="Open Bowl"/>
    <n v="1"/>
    <m/>
    <m/>
  </r>
  <r>
    <s v="M3D2-008-019-165"/>
    <x v="3"/>
    <x v="64"/>
    <s v="No"/>
    <s v="No"/>
    <n v="5.0999999999999996"/>
    <n v="4.8"/>
    <x v="0"/>
    <x v="25"/>
    <s v="Low"/>
    <s v="Medium"/>
    <s v="Incomplete"/>
    <s v="2.5YR 5/6"/>
    <m/>
    <s v="Smoothed; burnished (high)"/>
    <x v="10"/>
    <s v="Smoothed; burnished (high)"/>
    <x v="23"/>
    <m/>
    <s v="Incised"/>
    <s v="Incised"/>
    <m/>
    <x v="1"/>
    <s v="Border"/>
    <x v="1"/>
    <s v="N/A"/>
    <s v="Line, one horizontal; wavy line; curvilinear lines; line, one horizontal"/>
    <x v="0"/>
    <x v="2"/>
    <s v="N/A"/>
    <s v="Border"/>
    <x v="5"/>
    <n v="4.9000000000000004"/>
    <n v="3.2"/>
    <n v="20"/>
    <s v="NODATA"/>
    <s v="No"/>
    <s v="Simple"/>
    <s v="NODATA"/>
    <s v="Spherical"/>
    <s v="NODATA"/>
    <x v="6"/>
    <x v="0"/>
    <s v="N/A"/>
    <s v="N/A"/>
    <s v="Rounded"/>
    <s v="Direct"/>
    <s v="Incised int., ext."/>
    <s v="N/A"/>
    <s v="N/A"/>
    <s v="N/A"/>
    <s v="N/A"/>
    <s v="N/A"/>
    <s v="Open Bowl"/>
    <n v="1"/>
    <m/>
    <m/>
  </r>
  <r>
    <s v="M3D2-008-019-175, 180"/>
    <x v="3"/>
    <x v="65"/>
    <s v="No"/>
    <s v="No"/>
    <n v="11.1"/>
    <n v="6"/>
    <x v="0"/>
    <x v="36"/>
    <s v="Low"/>
    <s v="Medium"/>
    <s v="Incomplete"/>
    <s v="5YR 5/3"/>
    <m/>
    <s v="Smoothed; burnished (high)"/>
    <x v="30"/>
    <s v="Smoothed; burnished (high)"/>
    <x v="28"/>
    <m/>
    <s v="None"/>
    <s v="Incised"/>
    <m/>
    <x v="0"/>
    <s v="None"/>
    <x v="0"/>
    <s v="N/A"/>
    <s v="Wavy line; curvilinear lines; line, one horizontal"/>
    <x v="0"/>
    <x v="0"/>
    <s v="N/A"/>
    <s v="Border"/>
    <x v="0"/>
    <n v="6"/>
    <n v="3.2"/>
    <n v="39"/>
    <n v="5"/>
    <s v="No"/>
    <s v="Simple"/>
    <s v="Simple"/>
    <s v="Spherical"/>
    <s v="NODATA"/>
    <x v="0"/>
    <x v="0"/>
    <s v="N/A"/>
    <s v="N/A"/>
    <s v="Tapered ext."/>
    <s v="Direct"/>
    <s v="Incised int."/>
    <s v="N/A"/>
    <s v="N/A"/>
    <s v="N/A"/>
    <s v="N/A"/>
    <s v="N/A"/>
    <s v="Open Bowl"/>
    <n v="1"/>
    <m/>
    <m/>
  </r>
  <r>
    <s v="M3D2-008-006-067"/>
    <x v="6"/>
    <x v="66"/>
    <s v="No"/>
    <s v="Want"/>
    <n v="11.6"/>
    <n v="5.0999999999999996"/>
    <x v="0"/>
    <x v="26"/>
    <s v="Low"/>
    <s v="Medium"/>
    <s v="Incomplete"/>
    <s v="5YR 4/1"/>
    <m/>
    <s v="Slipped; burnished (medium)"/>
    <x v="14"/>
    <s v="Slipped; burnished (medium)"/>
    <x v="22"/>
    <m/>
    <s v="Incised"/>
    <s v="Incised"/>
    <s v="&quot;Clean&quot; version of the lateral S/wavy line pattern, but only with curvilinear additions under wavy line"/>
    <x v="1"/>
    <s v="Border"/>
    <x v="1"/>
    <s v="N/A"/>
    <s v="Line, one horizontal; wavy line; curvilinear lines; line, one horizontal"/>
    <x v="0"/>
    <x v="0"/>
    <s v="N/A"/>
    <s v="Border"/>
    <x v="0"/>
    <n v="4.5999999999999996"/>
    <n v="2.2999999999999998"/>
    <n v="38"/>
    <n v="5"/>
    <s v="No"/>
    <s v="Simple"/>
    <s v="Simple"/>
    <s v="Spherical"/>
    <s v="NODATA"/>
    <x v="0"/>
    <x v="0"/>
    <s v="N/A"/>
    <s v="N/A"/>
    <s v="Tapered ext."/>
    <s v="Direct"/>
    <s v="Incised int., ext."/>
    <s v="N/A"/>
    <s v="N/A"/>
    <s v="N/A"/>
    <s v="N/A"/>
    <s v="N/A"/>
    <s v="Open Bowl"/>
    <n v="1"/>
    <m/>
    <m/>
  </r>
  <r>
    <s v="M3D2-008-052-125"/>
    <x v="2"/>
    <x v="67"/>
    <s v="No"/>
    <s v="No"/>
    <n v="16.3"/>
    <n v="4.9000000000000004"/>
    <x v="1"/>
    <x v="37"/>
    <s v="Medium"/>
    <s v="Medium"/>
    <s v="Incomplete"/>
    <s v="5YR 5/4"/>
    <m/>
    <s v="Slipped; burnished (high)"/>
    <x v="1"/>
    <s v="Slipped; burnished (high)"/>
    <x v="1"/>
    <m/>
    <s v="None"/>
    <s v="Incised, impressed"/>
    <m/>
    <x v="0"/>
    <s v="None"/>
    <x v="0"/>
    <s v="N/A"/>
    <s v="Line, one horizontal; impressed band, one horizontal"/>
    <x v="0"/>
    <x v="10"/>
    <s v="N/A"/>
    <s v="Border"/>
    <x v="4"/>
    <n v="4.9000000000000004"/>
    <n v="3.6"/>
    <n v="35"/>
    <n v="4"/>
    <s v="No"/>
    <s v="Simple"/>
    <s v="Simple"/>
    <s v="Spherical"/>
    <s v="NODATA"/>
    <x v="4"/>
    <x v="0"/>
    <s v="N/A"/>
    <s v="N/A"/>
    <s v="Rounded"/>
    <s v="Direct"/>
    <s v="Incised int."/>
    <s v="N/A"/>
    <s v="N/A"/>
    <s v="N/A"/>
    <s v="N/A"/>
    <s v="N/A"/>
    <s v="Open Bowl"/>
    <n v="1"/>
    <m/>
    <m/>
  </r>
  <r>
    <s v="M3D2-008-015-223"/>
    <x v="19"/>
    <x v="68"/>
    <s v="No"/>
    <s v="No"/>
    <n v="7.9"/>
    <n v="4.0999999999999996"/>
    <x v="0"/>
    <x v="25"/>
    <s v="Low"/>
    <s v="Medium"/>
    <s v="Complete"/>
    <s v="5YR 5/2"/>
    <m/>
    <s v="Slipped; burnished (low)"/>
    <x v="23"/>
    <s v="Slipped; burnished (high)"/>
    <x v="29"/>
    <m/>
    <s v="None"/>
    <s v="Incised"/>
    <m/>
    <x v="0"/>
    <s v="None"/>
    <x v="0"/>
    <s v="N/A"/>
    <s v="Line, one horizontal"/>
    <x v="0"/>
    <x v="5"/>
    <s v="N/A"/>
    <s v="Border"/>
    <x v="5"/>
    <n v="4.5"/>
    <n v="3.8"/>
    <n v="18"/>
    <s v="NODATA"/>
    <s v="No"/>
    <s v="Simple"/>
    <s v="NODATA"/>
    <s v="Spherical"/>
    <s v="NODATA"/>
    <x v="6"/>
    <x v="0"/>
    <s v="N/A"/>
    <s v="N/A"/>
    <s v="Rounded"/>
    <s v="Direct"/>
    <s v="Incised int."/>
    <s v="N/A"/>
    <s v="N/A"/>
    <s v="N/A"/>
    <s v="N/A"/>
    <s v="N/A"/>
    <s v="Open Bowl"/>
    <n v="1"/>
    <m/>
    <m/>
  </r>
  <r>
    <s v="M3D2-008-015-096"/>
    <x v="19"/>
    <x v="69"/>
    <s v="No"/>
    <s v="No"/>
    <n v="8.1999999999999993"/>
    <n v="4.5999999999999996"/>
    <x v="0"/>
    <x v="38"/>
    <s v="Low"/>
    <s v="Medium"/>
    <s v="Incomplete"/>
    <s v="2.5YR 6/4"/>
    <m/>
    <s v="Smoothed"/>
    <x v="31"/>
    <s v="Slipped"/>
    <x v="28"/>
    <m/>
    <s v="None"/>
    <s v="Incised"/>
    <m/>
    <x v="0"/>
    <s v="None"/>
    <x v="0"/>
    <s v="N/A"/>
    <s v="Line, two horizontal"/>
    <x v="0"/>
    <x v="10"/>
    <s v="N/A"/>
    <s v="Border"/>
    <x v="5"/>
    <n v="4.7"/>
    <n v="2.9"/>
    <n v="41"/>
    <s v="NODATA"/>
    <s v="No"/>
    <s v="Simple"/>
    <s v="NODATA"/>
    <s v="Spherical"/>
    <s v="NODATA"/>
    <x v="6"/>
    <x v="0"/>
    <s v="N/A"/>
    <s v="N/A"/>
    <s v="Rounded"/>
    <s v="Direct"/>
    <s v="Incised int."/>
    <s v="N/A"/>
    <s v="N/A"/>
    <s v="N/A"/>
    <s v="N/A"/>
    <s v="N/A"/>
    <s v="Open Bowl"/>
    <n v="1"/>
    <m/>
    <m/>
  </r>
  <r>
    <s v="M3D2-008-017-171"/>
    <x v="14"/>
    <x v="70"/>
    <s v="No"/>
    <s v="No"/>
    <n v="10.7"/>
    <n v="5.0999999999999996"/>
    <x v="1"/>
    <x v="38"/>
    <s v="Low"/>
    <s v="Medium"/>
    <s v="Incomplete"/>
    <s v="5YR 6/4"/>
    <m/>
    <s v="Slipped; burnished (low)"/>
    <x v="10"/>
    <s v="Slipped; burnished (low)"/>
    <x v="8"/>
    <m/>
    <s v="Incised"/>
    <s v="Incised, impressed"/>
    <m/>
    <x v="1"/>
    <s v="Border"/>
    <x v="1"/>
    <s v="N/A"/>
    <s v="Line, one horizontal; impressed band, one horizontal"/>
    <x v="0"/>
    <x v="10"/>
    <s v="N/A"/>
    <s v="Border"/>
    <x v="10"/>
    <n v="5"/>
    <n v="2.9"/>
    <n v="35"/>
    <n v="4"/>
    <s v="No"/>
    <s v="Simple"/>
    <s v="Simple"/>
    <s v="Spherical"/>
    <s v="NODATA"/>
    <x v="11"/>
    <x v="0"/>
    <s v="N/A"/>
    <s v="N/A"/>
    <s v="Rounded"/>
    <s v="Direct"/>
    <s v="Incised int., ext."/>
    <s v="N/A"/>
    <s v="N/A"/>
    <s v="N/A"/>
    <s v="N/A"/>
    <s v="N/A"/>
    <s v="Open Bowl"/>
    <n v="1"/>
    <m/>
    <m/>
  </r>
  <r>
    <s v="M3D2-008-051-031"/>
    <x v="16"/>
    <x v="71"/>
    <s v="No"/>
    <s v="Want"/>
    <n v="4.7"/>
    <n v="4.0999999999999996"/>
    <x v="1"/>
    <x v="15"/>
    <s v="Medium"/>
    <s v="Medium"/>
    <s v="Incomplete"/>
    <s v="2.5YR 6/3"/>
    <m/>
    <s v="Slipped; burnished (high)"/>
    <x v="5"/>
    <s v="Slipped; burnished (high)"/>
    <x v="6"/>
    <m/>
    <s v="Incised"/>
    <s v="Incised"/>
    <m/>
    <x v="5"/>
    <s v="Border"/>
    <x v="3"/>
    <s v="N/A"/>
    <s v="Line, one horizontal; two semicircles in parallel with upper row connected; dashes"/>
    <x v="0"/>
    <x v="16"/>
    <s v="N/A"/>
    <s v="Border"/>
    <x v="8"/>
    <n v="4.5"/>
    <n v="4"/>
    <n v="28"/>
    <n v="4"/>
    <s v="No"/>
    <s v="Simple"/>
    <s v="Conic"/>
    <s v="Spherical"/>
    <s v="NODATA"/>
    <x v="9"/>
    <x v="0"/>
    <s v="N/A"/>
    <s v="N/A"/>
    <s v="Rounded"/>
    <s v="Direct"/>
    <s v="Incised int., ext."/>
    <s v="N/A"/>
    <s v="N/A"/>
    <s v="N/A"/>
    <s v="N/A"/>
    <s v="N/A"/>
    <s v="Open Bowl"/>
    <n v="1"/>
    <m/>
    <m/>
  </r>
  <r>
    <s v="M3D2-008-004-241, 249, 291"/>
    <x v="0"/>
    <x v="72"/>
    <s v="No"/>
    <s v="No"/>
    <n v="13.6"/>
    <n v="3.9"/>
    <x v="0"/>
    <x v="39"/>
    <s v="Low"/>
    <s v="Medium"/>
    <s v="Incomplete"/>
    <s v="10R 4/4"/>
    <m/>
    <s v="Slipped; burnished (low)"/>
    <x v="11"/>
    <s v="Slipped; burnished (low)"/>
    <x v="8"/>
    <m/>
    <s v="None"/>
    <s v="Incised"/>
    <m/>
    <x v="0"/>
    <s v="None"/>
    <x v="0"/>
    <s v="N/A"/>
    <s v="Line, one horizontal"/>
    <x v="0"/>
    <x v="5"/>
    <s v="N/A"/>
    <s v="Border"/>
    <x v="8"/>
    <n v="5.2"/>
    <n v="3.4"/>
    <n v="40"/>
    <n v="5.5"/>
    <s v="No"/>
    <s v="Simple"/>
    <s v="Conic"/>
    <s v="Spherical"/>
    <s v="NODATA"/>
    <x v="9"/>
    <x v="0"/>
    <s v="N/A"/>
    <s v="N/A"/>
    <s v="Rounded"/>
    <s v="Direct"/>
    <s v="Incised int."/>
    <s v="N/A"/>
    <s v="N/A"/>
    <s v="N/A"/>
    <s v="N/A"/>
    <s v="N/A"/>
    <s v="Open Bowl"/>
    <n v="1"/>
    <m/>
    <m/>
  </r>
  <r>
    <s v="M3D2-008-004-310"/>
    <x v="0"/>
    <x v="73"/>
    <s v="No"/>
    <s v="No"/>
    <n v="14.3"/>
    <n v="5.0999999999999996"/>
    <x v="0"/>
    <x v="25"/>
    <s v="Low"/>
    <s v="Low"/>
    <s v="Incomplete"/>
    <s v="2.5YR 4/1"/>
    <m/>
    <s v="Slipped; burnished (low)"/>
    <x v="10"/>
    <s v="Slipped; burnished (low)"/>
    <x v="10"/>
    <m/>
    <s v="None"/>
    <s v="Incised"/>
    <m/>
    <x v="0"/>
    <s v="None"/>
    <x v="0"/>
    <s v="N/A"/>
    <s v="Line, one horizontal"/>
    <x v="0"/>
    <x v="5"/>
    <s v="N/A"/>
    <s v="Border"/>
    <x v="13"/>
    <n v="4.7"/>
    <n v="2.1"/>
    <n v="38"/>
    <n v="4.5"/>
    <s v="No"/>
    <s v="Simple"/>
    <s v="Conic"/>
    <s v="Spherical"/>
    <s v="NODATA"/>
    <x v="14"/>
    <x v="0"/>
    <s v="N/A"/>
    <s v="N/A"/>
    <s v="Tapered int."/>
    <s v="Direct"/>
    <s v="Incised int."/>
    <s v="N/A"/>
    <s v="N/A"/>
    <s v="N/A"/>
    <s v="N/A"/>
    <s v="N/A"/>
    <s v="Open Bowl"/>
    <n v="1"/>
    <m/>
    <m/>
  </r>
  <r>
    <s v="M3D2-008-017-201"/>
    <x v="14"/>
    <x v="74"/>
    <s v="No"/>
    <s v="No"/>
    <n v="24.1"/>
    <n v="4.7"/>
    <x v="0"/>
    <x v="25"/>
    <s v="Low"/>
    <s v="Medium"/>
    <s v="Incomplete"/>
    <s v="2.5YR 5/3"/>
    <m/>
    <s v="Smoothed; burnished (low)"/>
    <x v="14"/>
    <s v="Slipped; burnished (high)"/>
    <x v="7"/>
    <m/>
    <s v="Incised"/>
    <s v="Incised"/>
    <m/>
    <x v="1"/>
    <s v="Border"/>
    <x v="1"/>
    <s v="N/A"/>
    <s v="Line, one horizontal"/>
    <x v="0"/>
    <x v="5"/>
    <s v="N/A"/>
    <s v="Border"/>
    <x v="18"/>
    <n v="5.6"/>
    <n v="3.5"/>
    <n v="57"/>
    <n v="7"/>
    <s v="No"/>
    <s v="Simple"/>
    <s v="Simple"/>
    <s v="Spherical"/>
    <s v="NODATA"/>
    <x v="19"/>
    <x v="0"/>
    <s v="N/A"/>
    <s v="N/A"/>
    <s v="Tapered int."/>
    <s v="Direct"/>
    <s v="Incised int., ext."/>
    <s v="N/A"/>
    <s v="N/A"/>
    <s v="N/A"/>
    <s v="N/A"/>
    <s v="N/A"/>
    <s v="Open Bowl"/>
    <n v="1"/>
    <m/>
    <m/>
  </r>
  <r>
    <s v="M3D2-008-049-128, 050-055"/>
    <x v="20"/>
    <x v="75"/>
    <s v="No"/>
    <s v="No"/>
    <n v="24.7"/>
    <n v="4.9000000000000004"/>
    <x v="0"/>
    <x v="40"/>
    <s v="Low"/>
    <s v="Medium"/>
    <s v="Incomplete"/>
    <s v="2.5YR 5/3"/>
    <m/>
    <s v="Smoothed; burnished (low)"/>
    <x v="15"/>
    <s v="Slipped; burnished (high)"/>
    <x v="30"/>
    <m/>
    <s v="None"/>
    <s v="Impressed"/>
    <m/>
    <x v="0"/>
    <s v="None"/>
    <x v="0"/>
    <s v="N/A"/>
    <s v="Band, one horizontal"/>
    <x v="0"/>
    <x v="5"/>
    <s v="N/A"/>
    <s v="Border"/>
    <x v="11"/>
    <n v="6"/>
    <n v="3.1"/>
    <n v="81"/>
    <n v="7"/>
    <s v="No"/>
    <s v="Simple"/>
    <s v="Simple"/>
    <s v="Spherical"/>
    <s v="NODATA"/>
    <x v="12"/>
    <x v="0"/>
    <s v="N/A"/>
    <s v="N/A"/>
    <s v="Rounded"/>
    <s v="Direct"/>
    <s v="Impressed int."/>
    <s v="N/A"/>
    <s v="N/A"/>
    <s v="N/A"/>
    <s v="N/A"/>
    <s v="N/A"/>
    <s v="Open Bowl"/>
    <n v="1"/>
    <m/>
    <m/>
  </r>
  <r>
    <s v="M3D2-008-006-059, 063"/>
    <x v="6"/>
    <x v="76"/>
    <s v="No"/>
    <s v="No"/>
    <n v="7.9"/>
    <n v="4.5999999999999996"/>
    <x v="0"/>
    <x v="25"/>
    <s v="Low"/>
    <s v="Medium"/>
    <s v="Incomplete"/>
    <s v="5YR 4/1"/>
    <m/>
    <s v="Smoothed"/>
    <x v="32"/>
    <s v="Smoothed"/>
    <x v="2"/>
    <m/>
    <s v="Incised"/>
    <s v="Incised"/>
    <m/>
    <x v="1"/>
    <s v="Border"/>
    <x v="1"/>
    <s v="N/A"/>
    <s v="Line, two horizontal"/>
    <x v="0"/>
    <x v="10"/>
    <s v="N/A"/>
    <s v="Border"/>
    <x v="5"/>
    <n v="5.2"/>
    <n v="2.8"/>
    <n v="30"/>
    <s v="NODATA"/>
    <s v="No"/>
    <s v="Simple"/>
    <s v="Simple"/>
    <s v="Spherical"/>
    <s v="NODATA"/>
    <x v="6"/>
    <x v="0"/>
    <s v="N/A"/>
    <s v="N/A"/>
    <s v="NODATA"/>
    <s v="Direct"/>
    <s v="Incised int., ext."/>
    <s v="N/A"/>
    <s v="N/A"/>
    <s v="N/A"/>
    <s v="N/A"/>
    <s v="N/A"/>
    <s v="Open Bowl"/>
    <n v="1"/>
    <m/>
    <m/>
  </r>
  <r>
    <s v="M3D2-008-034-083"/>
    <x v="4"/>
    <x v="77"/>
    <s v="No"/>
    <s v="No"/>
    <n v="9.1999999999999993"/>
    <n v="2.4"/>
    <x v="0"/>
    <x v="25"/>
    <s v="Low"/>
    <s v="Medium"/>
    <s v="Incomplete"/>
    <s v="5YR 6/4"/>
    <m/>
    <s v="Slipped; smoothed"/>
    <x v="10"/>
    <s v="Slipped; burnished (medium)"/>
    <x v="31"/>
    <m/>
    <s v="None"/>
    <s v="Incised"/>
    <m/>
    <x v="0"/>
    <s v="None"/>
    <x v="0"/>
    <s v="N/A"/>
    <s v="Line, two horizontal"/>
    <x v="0"/>
    <x v="17"/>
    <s v="N/A"/>
    <s v="Border"/>
    <x v="19"/>
    <n v="4.7"/>
    <n v="2.6"/>
    <n v="45"/>
    <n v="8"/>
    <s v="No"/>
    <s v="Simple"/>
    <s v="Simple"/>
    <s v="Spherical"/>
    <s v="NODATA"/>
    <x v="20"/>
    <x v="0"/>
    <s v="N/A"/>
    <s v="N/A"/>
    <s v="NODATA"/>
    <s v="Direct"/>
    <s v="Incised int."/>
    <s v="N/A"/>
    <s v="N/A"/>
    <s v="N/A"/>
    <s v="N/A"/>
    <s v="N/A"/>
    <s v="Open Bowl"/>
    <n v="1"/>
    <m/>
    <m/>
  </r>
  <r>
    <s v="M3D2-008-031-096"/>
    <x v="5"/>
    <x v="69"/>
    <s v="No"/>
    <s v="No"/>
    <n v="8.3000000000000007"/>
    <n v="6"/>
    <x v="0"/>
    <x v="25"/>
    <s v="Low"/>
    <s v="Medium"/>
    <s v="Incomplete"/>
    <s v="7.5YR 6/4"/>
    <m/>
    <s v="Smoothed; burnished (low)"/>
    <x v="16"/>
    <s v="Smoothed; burnished (low)"/>
    <x v="23"/>
    <m/>
    <s v="None"/>
    <s v="Incised"/>
    <m/>
    <x v="0"/>
    <s v="None"/>
    <x v="0"/>
    <s v="N/A"/>
    <s v="Line, two horizontal"/>
    <x v="0"/>
    <x v="10"/>
    <s v="N/A"/>
    <s v="Border"/>
    <x v="10"/>
    <n v="4.8"/>
    <n v="2"/>
    <n v="45"/>
    <n v="6.5"/>
    <s v="No"/>
    <s v="Simple"/>
    <s v="Conic"/>
    <s v="Spherical"/>
    <s v="NODATA"/>
    <x v="11"/>
    <x v="0"/>
    <s v="N/A"/>
    <s v="N/A"/>
    <s v="Tapered"/>
    <s v="Direct"/>
    <s v="Incised int."/>
    <s v="N/A"/>
    <s v="N/A"/>
    <s v="N/A"/>
    <s v="N/A"/>
    <s v="N/A"/>
    <s v="Open Bowl"/>
    <n v="1"/>
    <m/>
    <m/>
  </r>
  <r>
    <s v="M3D2-008-006-068"/>
    <x v="6"/>
    <x v="57"/>
    <s v="No"/>
    <s v="Want"/>
    <n v="5.5"/>
    <n v="4.0999999999999996"/>
    <x v="0"/>
    <x v="41"/>
    <s v="Low"/>
    <s v="Medium"/>
    <s v="Incomplete"/>
    <s v="5YR 6/1"/>
    <m/>
    <s v="Slipped; smoothed"/>
    <x v="5"/>
    <s v="Slipped; burnished (high)"/>
    <x v="32"/>
    <m/>
    <s v="Incised"/>
    <s v="Incised, impressed"/>
    <m/>
    <x v="1"/>
    <s v="Border"/>
    <x v="1"/>
    <s v="N/A"/>
    <s v="Line, one horizontal; lateral S curve; dotted lateral S curve; impressed band, one horizontal"/>
    <x v="0"/>
    <x v="10"/>
    <s v="N/A"/>
    <s v="Border"/>
    <x v="5"/>
    <n v="4.4000000000000004"/>
    <n v="2"/>
    <n v="26"/>
    <s v="NODATA"/>
    <s v="No"/>
    <s v="Simple"/>
    <s v="NODATA"/>
    <s v="NODATA"/>
    <s v="NODATA"/>
    <x v="6"/>
    <x v="0"/>
    <s v="N/A"/>
    <s v="N/A"/>
    <s v="Tapered"/>
    <s v="Direct"/>
    <s v="Incised ext., incised and impressed int."/>
    <s v="N/A"/>
    <s v="N/A"/>
    <s v="N/A"/>
    <s v="N/A"/>
    <s v="N/A"/>
    <s v="Open Bowl"/>
    <n v="1"/>
    <s v="M3D2-008-031-095"/>
    <m/>
  </r>
  <r>
    <s v="M3D2-008-031-095"/>
    <x v="5"/>
    <x v="78"/>
    <s v="No"/>
    <s v="Want"/>
    <n v="6.1"/>
    <n v="4.5999999999999996"/>
    <x v="0"/>
    <x v="26"/>
    <s v="Low"/>
    <s v="Medium"/>
    <s v="Incomplete"/>
    <s v="2.5YR 5/1"/>
    <m/>
    <s v="Slipped; polished (low)"/>
    <x v="10"/>
    <s v="Slipped; polished (low)"/>
    <x v="33"/>
    <m/>
    <s v="Incised"/>
    <s v="Incised, impressed"/>
    <m/>
    <x v="1"/>
    <s v="Border"/>
    <x v="1"/>
    <s v="N/A"/>
    <s v="Line, one horizontal; lateral S curve; dotted lateral S curve; impressed band, one horizontal"/>
    <x v="0"/>
    <x v="10"/>
    <s v="N/A"/>
    <s v="Border"/>
    <x v="5"/>
    <n v="4"/>
    <n v="2.2999999999999998"/>
    <n v="14"/>
    <s v="NODATA"/>
    <s v="No"/>
    <s v="Simple"/>
    <s v="NODATA"/>
    <s v="NODATA"/>
    <s v="NODATA"/>
    <x v="6"/>
    <x v="0"/>
    <s v="N/A"/>
    <s v="N/A"/>
    <s v="Tapered"/>
    <s v="Direct"/>
    <s v="Incised ext., incised and impressed int."/>
    <s v="N/A"/>
    <s v="N/A"/>
    <s v="N/A"/>
    <s v="N/A"/>
    <s v="N/A"/>
    <s v="Open Bowl"/>
    <n v="1"/>
    <s v="M3D2-008-006-068"/>
    <m/>
  </r>
  <r>
    <s v="M3D2-008-052-098, 218, 226"/>
    <x v="2"/>
    <x v="79"/>
    <s v="Want"/>
    <s v="Want"/>
    <n v="23.9"/>
    <n v="4.2"/>
    <x v="0"/>
    <x v="42"/>
    <s v="Low"/>
    <s v="Medium"/>
    <s v="Incomplete"/>
    <s v="5YR 5/4"/>
    <m/>
    <s v="Slipped; burnished (high)"/>
    <x v="12"/>
    <s v="Slipped; burnished (high)"/>
    <x v="16"/>
    <m/>
    <s v="None"/>
    <s v="None"/>
    <s v="None"/>
    <x v="0"/>
    <s v="None"/>
    <x v="0"/>
    <s v="N/A"/>
    <s v="None"/>
    <x v="1"/>
    <x v="9"/>
    <s v="N/A"/>
    <s v="Border"/>
    <x v="5"/>
    <n v="4.4000000000000004"/>
    <n v="2.5"/>
    <s v="NODATA"/>
    <s v="NODATA"/>
    <s v="No"/>
    <s v="Simple"/>
    <s v="NODATA"/>
    <s v="Zoomorphic?"/>
    <s v="NODATA"/>
    <x v="6"/>
    <x v="0"/>
    <s v="N/A"/>
    <s v="N/A"/>
    <s v="Tapered"/>
    <s v="Everted straight"/>
    <s v="Modeled lip, folded inward"/>
    <s v="N/A"/>
    <s v="N/A"/>
    <s v="N/A"/>
    <s v="N/A"/>
    <s v="N/A"/>
    <s v="Open Bowl?"/>
    <n v="1"/>
    <m/>
    <s v="Possible &quot;bat bowl&quot; wings of sorts? Or merely a carefully molded lip treatment?"/>
  </r>
  <r>
    <s v="M3D2-008-008-043"/>
    <x v="0"/>
    <x v="80"/>
    <s v="Yes"/>
    <s v="Want"/>
    <n v="60.9"/>
    <n v="4.3"/>
    <x v="0"/>
    <x v="43"/>
    <s v="Medium"/>
    <s v="Medium"/>
    <s v="Complete"/>
    <s v="7.5YR 4/2"/>
    <m/>
    <s v="Burnished (high)"/>
    <x v="11"/>
    <s v="Burnished (high)"/>
    <x v="34"/>
    <s v="Fire-clouding present on interior - reductive?"/>
    <s v="Incised"/>
    <s v="Incised"/>
    <s v="None"/>
    <x v="1"/>
    <s v="Border"/>
    <x v="1"/>
    <s v="N/A"/>
    <s v="Line, one horizontal; two semicircles in parallel with upper row connected; dashes"/>
    <x v="0"/>
    <x v="16"/>
    <s v="N/A"/>
    <s v="Border"/>
    <x v="12"/>
    <n v="4.3"/>
    <n v="2.4"/>
    <n v="130"/>
    <n v="16"/>
    <s v="No"/>
    <s v="Simple"/>
    <s v="Simple"/>
    <s v="Spherical"/>
    <s v="NODATA"/>
    <x v="13"/>
    <x v="4"/>
    <s v="N/A"/>
    <s v="N/A"/>
    <s v="Tapered int."/>
    <s v="Direct"/>
    <s v="Incised"/>
    <s v="N/A"/>
    <s v="N/A"/>
    <s v="Slipped"/>
    <s v="Annular 5.5mm thick"/>
    <s v="NODATA"/>
    <s v="Open Bowl with Annular Base"/>
    <s v="1AB"/>
    <s v="N/A"/>
    <s v="Open bowl with rim decorations. Highly polished serving vessel - part of an annular base present but not enough for most measurements"/>
  </r>
  <r>
    <s v="M3D2-008-004-454"/>
    <x v="0"/>
    <x v="81"/>
    <s v="No"/>
    <s v="No"/>
    <n v="7.2"/>
    <n v="3.8"/>
    <x v="0"/>
    <x v="20"/>
    <s v="Low"/>
    <s v="Medium"/>
    <s v="Complete"/>
    <s v="2.5YR 6/6"/>
    <m/>
    <s v="Smoothed; burnished (low)"/>
    <x v="10"/>
    <s v="Smoothed; burnished (low)"/>
    <x v="15"/>
    <m/>
    <s v="None"/>
    <s v="Incised"/>
    <s v="None"/>
    <x v="0"/>
    <s v="None"/>
    <x v="0"/>
    <s v="N/A"/>
    <s v="Line, two horizontal"/>
    <x v="0"/>
    <x v="10"/>
    <s v="N/A"/>
    <s v="Border"/>
    <x v="5"/>
    <n v="4.9000000000000004"/>
    <n v="2.6"/>
    <n v="30"/>
    <s v="NODATA"/>
    <s v="No"/>
    <s v="Simple"/>
    <s v="Conic"/>
    <s v="Spherical"/>
    <s v="NODATA"/>
    <x v="6"/>
    <x v="0"/>
    <s v="N/A"/>
    <s v="N/A"/>
    <s v="Rounded"/>
    <s v="Direct"/>
    <s v="Incised"/>
    <s v="N/A"/>
    <s v="N/A"/>
    <s v="N/A"/>
    <s v="N/A"/>
    <s v="N/A"/>
    <s v="Plate/Open Bowl"/>
    <n v="2"/>
    <s v="N/A"/>
    <m/>
  </r>
  <r>
    <s v="M3D2-008-017-186"/>
    <x v="14"/>
    <x v="82"/>
    <s v="No"/>
    <s v="No"/>
    <n v="7.3"/>
    <n v="4.5999999999999996"/>
    <x v="0"/>
    <x v="25"/>
    <s v="Low"/>
    <s v="Medium"/>
    <s v="Incomplete"/>
    <s v="5YR 4/3"/>
    <m/>
    <s v="Smoothed; burnished (medium)"/>
    <x v="12"/>
    <s v="Smoothed; burnished (medium)"/>
    <x v="19"/>
    <m/>
    <s v="None"/>
    <s v="Incised"/>
    <s v="None"/>
    <x v="0"/>
    <s v="None"/>
    <x v="0"/>
    <s v="N/A"/>
    <s v="Line, two horizontal"/>
    <x v="0"/>
    <x v="10"/>
    <s v="N/A"/>
    <s v="Border"/>
    <x v="20"/>
    <n v="4.5999999999999996"/>
    <n v="2.5"/>
    <n v="42"/>
    <n v="9"/>
    <s v="No"/>
    <s v="Simple"/>
    <s v="Conic"/>
    <s v="Spherical"/>
    <s v="NODATA"/>
    <x v="21"/>
    <x v="0"/>
    <s v="N/A"/>
    <s v="N/A"/>
    <s v="Tapered ext."/>
    <s v="Direct"/>
    <s v="Incised int."/>
    <s v="N/A"/>
    <s v="N/A"/>
    <s v="N/A"/>
    <s v="N/A"/>
    <s v="N/A"/>
    <s v="Plate?"/>
    <n v="2"/>
    <m/>
    <m/>
  </r>
  <r>
    <s v="M3D2-008-048-251"/>
    <x v="11"/>
    <x v="83"/>
    <s v="Want"/>
    <s v="Want"/>
    <n v="35.6"/>
    <n v="4"/>
    <x v="0"/>
    <x v="44"/>
    <s v="Medium"/>
    <s v="Medium"/>
    <s v="Incomplete"/>
    <s v="7.5YR 6/3"/>
    <m/>
    <s v="Scraped"/>
    <x v="33"/>
    <s v="Smoothed"/>
    <x v="35"/>
    <m/>
    <s v="None"/>
    <s v="None"/>
    <s v="None"/>
    <x v="0"/>
    <s v="None"/>
    <x v="0"/>
    <s v="N/A"/>
    <s v="None"/>
    <x v="1"/>
    <x v="9"/>
    <s v="N/A"/>
    <s v="Border and Base"/>
    <x v="21"/>
    <n v="4.8"/>
    <n v="3.4"/>
    <n v="60"/>
    <n v="9"/>
    <s v="No"/>
    <s v="Composite"/>
    <s v="Conic"/>
    <s v="Spherical"/>
    <n v="21.5"/>
    <x v="22"/>
    <x v="5"/>
    <s v="N/A"/>
    <s v="N/A"/>
    <s v="Tapered ext."/>
    <s v="Everted straight"/>
    <s v="None"/>
    <s v="N/A"/>
    <s v="N/A"/>
    <s v="N/A"/>
    <s v="Annular"/>
    <s v="N/A"/>
    <s v="Plate with Annular Base"/>
    <s v="2AB"/>
    <m/>
    <s v="Complete vertical profile of a small annular base plate. Notably, undecorated - a grinding or prep piece?"/>
  </r>
  <r>
    <s v="M3D2-008-022-178"/>
    <x v="17"/>
    <x v="84"/>
    <s v="No"/>
    <s v="No"/>
    <n v="13.3"/>
    <n v="7.1"/>
    <x v="0"/>
    <x v="44"/>
    <s v="Low"/>
    <s v="Medium"/>
    <s v="Incomplete"/>
    <s v="2.5YR 4/2"/>
    <m/>
    <s v="Scraped"/>
    <x v="16"/>
    <s v="Scraped"/>
    <x v="36"/>
    <m/>
    <s v="None"/>
    <s v="None"/>
    <s v="None"/>
    <x v="0"/>
    <s v="None"/>
    <x v="0"/>
    <s v="N/A"/>
    <s v="None"/>
    <x v="1"/>
    <x v="9"/>
    <s v="N/A"/>
    <s v="Border"/>
    <x v="0"/>
    <n v="6.8"/>
    <n v="3"/>
    <n v="42"/>
    <n v="5"/>
    <s v="No"/>
    <s v="Simple"/>
    <s v="Conic"/>
    <s v="Spherical"/>
    <s v="NODATA"/>
    <x v="0"/>
    <x v="4"/>
    <s v="N/A"/>
    <s v="N/A"/>
    <s v="Tapered ext."/>
    <s v="Everted straight"/>
    <s v="None"/>
    <s v="N/A"/>
    <s v="N/A"/>
    <s v="N/A"/>
    <s v="N/A"/>
    <s v="N/A"/>
    <s v="Plate"/>
    <n v="2"/>
    <m/>
    <m/>
  </r>
  <r>
    <s v="M3D2-008-052-121"/>
    <x v="2"/>
    <x v="85"/>
    <s v="No"/>
    <s v="No"/>
    <n v="53"/>
    <n v="12.1"/>
    <x v="2"/>
    <x v="45"/>
    <s v="Medium"/>
    <s v="Low"/>
    <s v="Incomplete"/>
    <s v="5YR 4/3"/>
    <m/>
    <s v="Smoothed"/>
    <x v="34"/>
    <s v="Slipped"/>
    <x v="8"/>
    <m/>
    <s v="Painted"/>
    <s v="None"/>
    <s v="Some bands present"/>
    <x v="6"/>
    <s v="Body"/>
    <x v="1"/>
    <s v="10R 5/4"/>
    <s v="None"/>
    <x v="1"/>
    <x v="9"/>
    <s v="N/A"/>
    <s v="Border"/>
    <x v="10"/>
    <n v="13.3"/>
    <n v="6.8"/>
    <n v="50"/>
    <n v="8"/>
    <s v="No"/>
    <s v="Simple"/>
    <s v="Conic"/>
    <s v="Spherical"/>
    <s v="NODATA"/>
    <x v="11"/>
    <x v="4"/>
    <s v="N/A"/>
    <s v="N/A"/>
    <s v="Tapered ext."/>
    <s v="Everted straight"/>
    <s v="Painted lip and int."/>
    <s v="10R 5/6"/>
    <s v="N/A"/>
    <s v="N/A"/>
    <s v="N/A"/>
    <s v="N/A"/>
    <s v="Plate"/>
    <n v="2"/>
    <m/>
    <s v="Vertical for a plate - potentially a coarse cooking bowl? Still decorated…"/>
  </r>
  <r>
    <s v="M3D2-008-004-051"/>
    <x v="0"/>
    <x v="50"/>
    <s v="Want"/>
    <s v="Want"/>
    <n v="11.8"/>
    <n v="4.7"/>
    <x v="0"/>
    <x v="46"/>
    <s v="Low"/>
    <s v="Medium"/>
    <s v="Incomplete"/>
    <s v="5YR 6/6"/>
    <m/>
    <s v="Slipped; polished (high)"/>
    <x v="35"/>
    <s v="Slipped; polished (high)"/>
    <x v="37"/>
    <m/>
    <s v="None"/>
    <s v="None"/>
    <s v="None"/>
    <x v="0"/>
    <s v="None"/>
    <x v="0"/>
    <s v="N/A"/>
    <s v="None"/>
    <x v="1"/>
    <x v="9"/>
    <s v="N/A"/>
    <s v="Border"/>
    <x v="15"/>
    <n v="4.5999999999999996"/>
    <n v="2.9"/>
    <n v="48"/>
    <n v="5.5"/>
    <s v="No"/>
    <s v="Simple"/>
    <s v="Conic"/>
    <s v="Spherical"/>
    <s v="NODATA"/>
    <x v="16"/>
    <x v="4"/>
    <s v="N/A"/>
    <s v="N/A"/>
    <s v="Rounded"/>
    <s v="Everted straight"/>
    <s v="Painted lip and int."/>
    <s v="10R 4/8"/>
    <s v="N/A"/>
    <s v="N/A"/>
    <s v="N/A"/>
    <s v="N/A"/>
    <s v="Plate"/>
    <n v="2"/>
    <m/>
    <s v="Nicely made plate rim sherd."/>
  </r>
  <r>
    <s v="M3D2-008-031-156"/>
    <x v="5"/>
    <x v="86"/>
    <s v="Want"/>
    <s v="Want"/>
    <n v="3.8"/>
    <n v="2"/>
    <x v="0"/>
    <x v="30"/>
    <s v="Low"/>
    <s v="Medium"/>
    <s v="Complete"/>
    <s v="2.5YR 3/1"/>
    <s v="Quartz and biotite?"/>
    <s v="Smoothed"/>
    <x v="36"/>
    <s v="Polished (high)"/>
    <x v="9"/>
    <s v="Partial blackening on both surfaces"/>
    <s v="None"/>
    <s v="None"/>
    <s v="None"/>
    <x v="0"/>
    <s v="None"/>
    <x v="0"/>
    <s v="N/A"/>
    <s v="None"/>
    <x v="1"/>
    <x v="9"/>
    <s v="N/A"/>
    <s v="Border and Base"/>
    <x v="22"/>
    <n v="2.1"/>
    <n v="1.5"/>
    <n v="33"/>
    <n v="26"/>
    <s v="No"/>
    <s v="Adornment"/>
    <s v="Hyperbolic"/>
    <s v="Spherical"/>
    <n v="33.700000000000003"/>
    <x v="23"/>
    <x v="6"/>
    <s v="N/A"/>
    <s v="N/A"/>
    <s v="Tapered int."/>
    <s v="Everted flared"/>
    <s v="None"/>
    <s v="N/A"/>
    <s v="N/A"/>
    <s v="N/A"/>
    <s v="Everted straight"/>
    <s v="N/A"/>
    <s v="Orejera"/>
    <s v="3B"/>
    <m/>
    <m/>
  </r>
  <r>
    <s v="M3D2-008-031-148, 154"/>
    <x v="5"/>
    <x v="87"/>
    <s v="Want"/>
    <s v="Want"/>
    <n v="2.4"/>
    <n v="2.4"/>
    <x v="0"/>
    <x v="30"/>
    <s v="Low"/>
    <s v="Medium"/>
    <s v="Complete"/>
    <s v="2.5YR 4/1"/>
    <s v="Quartz and biotite?"/>
    <s v="Slipped; polished (high)"/>
    <x v="26"/>
    <s v="Slipped; polished (high)"/>
    <x v="6"/>
    <m/>
    <s v="None"/>
    <s v="None"/>
    <s v="None"/>
    <x v="0"/>
    <s v="None"/>
    <x v="0"/>
    <s v="N/A"/>
    <s v="None"/>
    <x v="1"/>
    <x v="9"/>
    <s v="N/A"/>
    <s v="Border and Base"/>
    <x v="23"/>
    <n v="1.2"/>
    <n v="1.3"/>
    <n v="17"/>
    <n v="12"/>
    <s v="No"/>
    <s v="Adornment"/>
    <s v="Hyperbolic"/>
    <s v="Spherical"/>
    <n v="28.3"/>
    <x v="24"/>
    <x v="7"/>
    <s v="N/A"/>
    <s v="N/A"/>
    <s v="Tapered int."/>
    <s v="Everted flared"/>
    <s v="None"/>
    <s v="N/A"/>
    <s v="N/A"/>
    <s v="N/A"/>
    <s v="Direct"/>
    <s v="N/A"/>
    <s v="Orejera"/>
    <s v="3B"/>
    <m/>
    <m/>
  </r>
  <r>
    <s v="M3D2-008-031-149"/>
    <x v="5"/>
    <x v="88"/>
    <s v="Want"/>
    <s v="Want"/>
    <n v="1.6"/>
    <n v="2.2000000000000002"/>
    <x v="0"/>
    <x v="30"/>
    <s v="Low"/>
    <s v="Medium"/>
    <s v="Complete"/>
    <s v="2.5YR 3/1"/>
    <s v="Quartz and biotite?"/>
    <s v="Slipped; polished (high)"/>
    <x v="26"/>
    <s v="Slipped; polished (high)"/>
    <x v="6"/>
    <m/>
    <s v="None"/>
    <s v="None"/>
    <s v="None"/>
    <x v="0"/>
    <s v="None"/>
    <x v="0"/>
    <s v="N/A"/>
    <s v="None"/>
    <x v="1"/>
    <x v="9"/>
    <s v="N/A"/>
    <s v="Border and Base"/>
    <x v="22"/>
    <n v="1.7"/>
    <n v="1.2"/>
    <n v="10"/>
    <n v="7"/>
    <s v="No"/>
    <s v="Adornment"/>
    <s v="Hyperbolic"/>
    <s v="Spherical"/>
    <n v="20.100000000000001"/>
    <x v="23"/>
    <x v="8"/>
    <s v="N/A"/>
    <s v="N/A"/>
    <s v="Tapered int."/>
    <s v="Everted flared"/>
    <s v="None"/>
    <s v="N/A"/>
    <s v="N/A"/>
    <s v="N/A"/>
    <s v="Direct"/>
    <s v="N/A"/>
    <s v="Orejera"/>
    <s v="3B"/>
    <m/>
    <m/>
  </r>
  <r>
    <s v="M3D2-008-048-217"/>
    <x v="11"/>
    <x v="89"/>
    <s v="Want"/>
    <s v="Want"/>
    <n v="1.3"/>
    <n v="1.9"/>
    <x v="0"/>
    <x v="30"/>
    <s v="Low"/>
    <s v="Medium"/>
    <s v="Complete"/>
    <s v="2.5YR 5/2"/>
    <m/>
    <s v="Smoothed"/>
    <x v="37"/>
    <s v="Slipped; polished"/>
    <x v="14"/>
    <m/>
    <s v="None"/>
    <s v="None"/>
    <s v="None"/>
    <x v="0"/>
    <s v="None"/>
    <x v="0"/>
    <s v="N/A"/>
    <s v="None"/>
    <x v="1"/>
    <x v="9"/>
    <s v="N/A"/>
    <s v="Border and Base"/>
    <x v="24"/>
    <n v="1.9"/>
    <n v="1.3"/>
    <n v="10"/>
    <n v="10"/>
    <s v="No"/>
    <s v="Adornment"/>
    <s v="Cylindrical"/>
    <s v="Spherical"/>
    <n v="30"/>
    <x v="25"/>
    <x v="0"/>
    <s v="N/A"/>
    <s v="N/A"/>
    <s v="Tapered int."/>
    <s v="Everted flared"/>
    <s v="None"/>
    <s v="5YR 4/3"/>
    <s v="N/A"/>
    <s v="N/A"/>
    <s v="N/A"/>
    <s v="N/A"/>
    <s v="Orejera"/>
    <s v="3A"/>
    <m/>
    <m/>
  </r>
  <r>
    <s v="M3D2-008-048-283"/>
    <x v="11"/>
    <x v="90"/>
    <s v="Want"/>
    <s v="Want"/>
    <n v="2.9"/>
    <n v="3.9"/>
    <x v="1"/>
    <x v="47"/>
    <s v="Low"/>
    <s v="Medium"/>
    <s v="Complete"/>
    <s v="5YR 7/3"/>
    <m/>
    <s v="Slipped; polished (low)"/>
    <x v="4"/>
    <s v="Slipped; polished (high)"/>
    <x v="6"/>
    <m/>
    <s v="None"/>
    <s v="None"/>
    <s v="None"/>
    <x v="0"/>
    <s v="None"/>
    <x v="0"/>
    <s v="N/A"/>
    <s v="None"/>
    <x v="1"/>
    <x v="9"/>
    <s v="N/A"/>
    <s v="Border"/>
    <x v="25"/>
    <n v="4.9000000000000004"/>
    <n v="2.1"/>
    <n v="18"/>
    <n v="12"/>
    <s v="No"/>
    <s v="Adornment"/>
    <s v="Hyperbolic"/>
    <s v="Spherical"/>
    <s v="NODATA"/>
    <x v="23"/>
    <x v="0"/>
    <s v="N/A"/>
    <s v="N/A"/>
    <s v="Tapered int."/>
    <s v="Everted flared"/>
    <s v="None"/>
    <s v="N/A"/>
    <s v="N/A"/>
    <s v="N/A"/>
    <s v="N/A"/>
    <s v="N/A"/>
    <s v="Orejera"/>
    <s v="3B"/>
    <m/>
    <s v="Noticeably thicker (2x). Still similar diameter and shape to expected form, leading me to believe it's still an orejera frag and not a different vessel form."/>
  </r>
  <r>
    <s v="M3D2-008-048-221"/>
    <x v="11"/>
    <x v="91"/>
    <s v="Want"/>
    <s v="Want"/>
    <n v="1.4"/>
    <n v="2"/>
    <x v="0"/>
    <x v="25"/>
    <s v="Low"/>
    <s v="Medium"/>
    <s v="Incomplete"/>
    <s v="2.5YR 6/4"/>
    <m/>
    <s v="Smoothed; scraped"/>
    <x v="38"/>
    <s v="Slipped; polished (high)"/>
    <x v="1"/>
    <m/>
    <s v="None"/>
    <s v="None"/>
    <s v="None"/>
    <x v="0"/>
    <s v="None"/>
    <x v="0"/>
    <s v="N/A"/>
    <s v="None"/>
    <x v="1"/>
    <x v="9"/>
    <s v="N/A"/>
    <s v="Border"/>
    <x v="26"/>
    <n v="1.7"/>
    <n v="1.1000000000000001"/>
    <n v="18"/>
    <n v="12.5"/>
    <s v="No"/>
    <s v="Adornment"/>
    <s v="Cylindrical"/>
    <s v="Spherical"/>
    <s v="NODATA"/>
    <x v="24"/>
    <x v="0"/>
    <s v="N/A"/>
    <s v="N/A"/>
    <s v="Tapered int."/>
    <s v="Everted straight"/>
    <s v="None"/>
    <s v="N/A"/>
    <s v="N/A"/>
    <s v="N/A"/>
    <s v="N/A"/>
    <s v="N/A"/>
    <s v="Orejera"/>
    <s v="3A"/>
    <m/>
    <m/>
  </r>
  <r>
    <s v="M3D2-008-015-220"/>
    <x v="19"/>
    <x v="58"/>
    <s v="Want"/>
    <s v="Want"/>
    <n v="1.3"/>
    <n v="1.9"/>
    <x v="0"/>
    <x v="25"/>
    <s v="Low"/>
    <s v="Medium"/>
    <s v="Incomplete"/>
    <s v="2.5YR 5/1"/>
    <m/>
    <s v="Slipped; polished (high)"/>
    <x v="26"/>
    <s v="Slipped; polished (high)"/>
    <x v="6"/>
    <m/>
    <s v="None"/>
    <s v="None"/>
    <s v="None"/>
    <x v="0"/>
    <s v="None"/>
    <x v="0"/>
    <s v="N/A"/>
    <s v="None"/>
    <x v="1"/>
    <x v="9"/>
    <s v="N/A"/>
    <s v="Border"/>
    <x v="27"/>
    <n v="1.6"/>
    <n v="1.6"/>
    <n v="11"/>
    <n v="7"/>
    <s v="No"/>
    <s v="Adornment"/>
    <s v="Cylindrical"/>
    <s v="Spherical"/>
    <n v="21.4"/>
    <x v="26"/>
    <x v="0"/>
    <s v="N/A"/>
    <s v="N/A"/>
    <s v="Tapered"/>
    <s v="Everted flared"/>
    <s v="None"/>
    <s v="N/A"/>
    <s v="N/A"/>
    <s v="N/A"/>
    <s v="N/A"/>
    <s v="N/A"/>
    <s v="Orejera"/>
    <s v="3A"/>
    <m/>
    <m/>
  </r>
  <r>
    <s v="M3D2-008-016-009"/>
    <x v="21"/>
    <x v="92"/>
    <s v="No"/>
    <s v="No"/>
    <n v="1.8"/>
    <n v="2.1"/>
    <x v="0"/>
    <x v="25"/>
    <s v="Low"/>
    <s v="Medium"/>
    <s v="Incomplete"/>
    <s v="2.5YR 3/2"/>
    <m/>
    <s v="Slipped; polished (low)"/>
    <x v="27"/>
    <s v="Slipped; polished (high)"/>
    <x v="29"/>
    <m/>
    <s v="None"/>
    <s v="None"/>
    <s v="None"/>
    <x v="0"/>
    <s v="None"/>
    <x v="0"/>
    <s v="N/A"/>
    <s v="None"/>
    <x v="1"/>
    <x v="9"/>
    <s v="N/A"/>
    <s v="Border"/>
    <x v="28"/>
    <n v="1.9"/>
    <n v="1"/>
    <n v="5"/>
    <n v="10"/>
    <s v="No"/>
    <s v="Adornment"/>
    <s v="Cylindrical"/>
    <s v="Spherical"/>
    <n v="27.8"/>
    <x v="27"/>
    <x v="0"/>
    <s v="N/A"/>
    <s v="N/A"/>
    <s v="Tapered int."/>
    <s v="Everted flared"/>
    <s v="None"/>
    <s v="N/A"/>
    <s v="N/A"/>
    <s v="N/A"/>
    <s v="N/A"/>
    <s v="N/A"/>
    <s v="Orejera"/>
    <s v="3A"/>
    <m/>
    <m/>
  </r>
  <r>
    <s v="M3D2-008-016-ORE1"/>
    <x v="21"/>
    <x v="93"/>
    <s v="No"/>
    <s v="No"/>
    <n v="0.5"/>
    <n v="1.8"/>
    <x v="0"/>
    <x v="25"/>
    <s v="Low"/>
    <s v="Medium"/>
    <s v="Incomplete"/>
    <s v="2.5YR 3/2"/>
    <m/>
    <s v="Slipped; polished (high)"/>
    <x v="39"/>
    <s v="Slipped; polished (high)"/>
    <x v="7"/>
    <m/>
    <s v="None"/>
    <s v="None"/>
    <s v="None"/>
    <x v="0"/>
    <s v="None"/>
    <x v="0"/>
    <s v="N/A"/>
    <s v="None"/>
    <x v="1"/>
    <x v="9"/>
    <s v="N/A"/>
    <s v="Border"/>
    <x v="25"/>
    <n v="1.5"/>
    <n v="0.8"/>
    <n v="16"/>
    <n v="11"/>
    <s v="No"/>
    <s v="Adornment"/>
    <s v="Cylindrical"/>
    <s v="Spherical"/>
    <s v="NODATA"/>
    <x v="23"/>
    <x v="0"/>
    <s v="N/A"/>
    <s v="N/A"/>
    <s v="Tapered int."/>
    <s v="Everted flared"/>
    <s v="None"/>
    <s v="N/A"/>
    <s v="N/A"/>
    <s v="N/A"/>
    <s v="N/A"/>
    <s v="N/A"/>
    <s v="Orejera"/>
    <n v="3"/>
    <m/>
    <m/>
  </r>
  <r>
    <s v="M3D2-008-016-010"/>
    <x v="21"/>
    <x v="94"/>
    <s v="No"/>
    <s v="No"/>
    <n v="0.8"/>
    <n v="2"/>
    <x v="0"/>
    <x v="48"/>
    <s v="Low"/>
    <s v="Medium"/>
    <s v="Incomplete"/>
    <s v="5YR 5/4"/>
    <m/>
    <s v="Slipped; polished (low)"/>
    <x v="2"/>
    <s v="Slipped; polished (low)"/>
    <x v="6"/>
    <m/>
    <s v="None"/>
    <s v="None"/>
    <s v="None"/>
    <x v="0"/>
    <s v="None"/>
    <x v="0"/>
    <s v="N/A"/>
    <s v="None"/>
    <x v="1"/>
    <x v="9"/>
    <s v="N/A"/>
    <s v="Base"/>
    <x v="29"/>
    <n v="1.6"/>
    <n v="1.9"/>
    <n v="16"/>
    <n v="15"/>
    <s v="No"/>
    <s v="Adornment"/>
    <s v="Cylindrical"/>
    <s v="Spherical"/>
    <s v="NODATA"/>
    <x v="6"/>
    <x v="0"/>
    <s v="N/A"/>
    <s v="N/A"/>
    <s v="NODATA"/>
    <s v="NODATA"/>
    <s v="None"/>
    <s v="N/A"/>
    <s v="N/A"/>
    <s v="N/A"/>
    <s v="N/A"/>
    <s v="N/A"/>
    <s v="Orejera"/>
    <s v="3A"/>
    <m/>
    <m/>
  </r>
  <r>
    <s v="M3D2-008-017-203"/>
    <x v="14"/>
    <x v="95"/>
    <s v="No"/>
    <s v="No"/>
    <n v="1.3"/>
    <n v="2.2999999999999998"/>
    <x v="0"/>
    <x v="25"/>
    <s v="Low"/>
    <s v="Medium"/>
    <s v="Incomplete"/>
    <s v="2.5YR 4/2"/>
    <m/>
    <s v="Slipped; polished (high)"/>
    <x v="1"/>
    <s v="Slipped; polished (high)"/>
    <x v="6"/>
    <m/>
    <s v="None"/>
    <s v="None"/>
    <s v="None"/>
    <x v="0"/>
    <s v="None"/>
    <x v="0"/>
    <s v="N/A"/>
    <s v="None"/>
    <x v="1"/>
    <x v="9"/>
    <s v="N/A"/>
    <s v="Border"/>
    <x v="30"/>
    <n v="2.2000000000000002"/>
    <n v="0.9"/>
    <n v="17"/>
    <n v="8"/>
    <s v="No"/>
    <s v="Adornment"/>
    <s v="Cylindrical"/>
    <s v="Spherical"/>
    <s v="NODATA"/>
    <x v="26"/>
    <x v="0"/>
    <s v="N/A"/>
    <s v="N/A"/>
    <s v="Tapered int."/>
    <s v="Everted flared"/>
    <s v="None"/>
    <s v="N/A"/>
    <s v="N/A"/>
    <s v="N/A"/>
    <s v="N/A"/>
    <s v="N/A"/>
    <s v="Orejera"/>
    <s v="3A"/>
    <m/>
    <m/>
  </r>
  <r>
    <s v="M3D2-008-017-208"/>
    <x v="14"/>
    <x v="96"/>
    <s v="No"/>
    <s v="No"/>
    <n v="1.2"/>
    <n v="1.9"/>
    <x v="0"/>
    <x v="25"/>
    <s v="Low"/>
    <s v="Medium"/>
    <s v="Incomplete"/>
    <s v="2.5YR 5/1"/>
    <m/>
    <s v="Smoothed"/>
    <x v="40"/>
    <s v="Slipped; smoothed"/>
    <x v="19"/>
    <m/>
    <s v="None"/>
    <s v="None"/>
    <s v="None"/>
    <x v="0"/>
    <s v="None"/>
    <x v="0"/>
    <s v="N/A"/>
    <s v="None"/>
    <x v="1"/>
    <x v="9"/>
    <s v="N/A"/>
    <s v="Base"/>
    <x v="31"/>
    <n v="1.9"/>
    <n v="1.3"/>
    <n v="14"/>
    <n v="12"/>
    <s v="No"/>
    <s v="Adornment"/>
    <s v="Cylindrical"/>
    <s v="Spherical"/>
    <s v="NODATA"/>
    <x v="6"/>
    <x v="0"/>
    <s v="N/A"/>
    <s v="N/A"/>
    <s v="NODATA"/>
    <s v="NODATA"/>
    <s v="None"/>
    <s v="N/A"/>
    <s v="N/A"/>
    <s v="N/A"/>
    <s v="N/A"/>
    <s v="N/A"/>
    <s v="Orejera"/>
    <s v="3A"/>
    <m/>
    <m/>
  </r>
  <r>
    <s v="M3D2-008-019-183"/>
    <x v="3"/>
    <x v="97"/>
    <s v="No"/>
    <s v="No"/>
    <n v="2.1"/>
    <n v="2.8"/>
    <x v="0"/>
    <x v="25"/>
    <s v="Low"/>
    <s v="Medium"/>
    <s v="Incomplete"/>
    <s v="5YR 5/2"/>
    <m/>
    <s v="Slipped; polished (low)"/>
    <x v="41"/>
    <s v="Slipped; polished (low)"/>
    <x v="9"/>
    <m/>
    <s v="None"/>
    <s v="None"/>
    <s v="None"/>
    <x v="0"/>
    <s v="None"/>
    <x v="0"/>
    <s v="N/A"/>
    <s v="None"/>
    <x v="1"/>
    <x v="9"/>
    <s v="N/A"/>
    <s v="Border"/>
    <x v="32"/>
    <n v="2.6"/>
    <n v="1.1000000000000001"/>
    <n v="16"/>
    <n v="17"/>
    <s v="No"/>
    <s v="Adornment"/>
    <s v="Cylindrical"/>
    <s v="Spherical"/>
    <n v="23.3"/>
    <x v="28"/>
    <x v="0"/>
    <s v="N/A"/>
    <s v="N/A"/>
    <s v="Tapered int."/>
    <s v="Everted flared"/>
    <s v="None"/>
    <s v="N/A"/>
    <s v="N/A"/>
    <s v="N/A"/>
    <s v="N/A"/>
    <s v="N/A"/>
    <s v="Orejera"/>
    <s v="3A"/>
    <m/>
    <m/>
  </r>
  <r>
    <s v="M3D2-008-028-261"/>
    <x v="7"/>
    <x v="98"/>
    <s v="No"/>
    <s v="No"/>
    <n v="0.9"/>
    <n v="1.9"/>
    <x v="0"/>
    <x v="25"/>
    <s v="Low"/>
    <s v="Medium"/>
    <s v="Incomplete"/>
    <s v="2.5YR 3/1"/>
    <m/>
    <s v="Slipped; polished (high)"/>
    <x v="26"/>
    <s v="Slipped; polished (high)"/>
    <x v="38"/>
    <m/>
    <s v="None"/>
    <s v="None"/>
    <s v="None"/>
    <x v="0"/>
    <s v="None"/>
    <x v="0"/>
    <s v="N/A"/>
    <s v="None"/>
    <x v="1"/>
    <x v="9"/>
    <s v="N/A"/>
    <s v="Border"/>
    <x v="33"/>
    <n v="1.7"/>
    <n v="1.2"/>
    <n v="10"/>
    <n v="9"/>
    <s v="No"/>
    <s v="Adornment"/>
    <s v="Cylindrical"/>
    <s v="Spherical"/>
    <s v="NODATA"/>
    <x v="6"/>
    <x v="0"/>
    <s v="N/A"/>
    <s v="N/A"/>
    <s v="NODATA"/>
    <s v="NODATA"/>
    <s v="None"/>
    <s v="N/A"/>
    <s v="N/A"/>
    <s v="N/A"/>
    <s v="N/A"/>
    <s v="N/A"/>
    <s v="Orejera"/>
    <s v="3A"/>
    <m/>
    <m/>
  </r>
  <r>
    <s v="M3D2-008-034-104"/>
    <x v="4"/>
    <x v="99"/>
    <s v="No"/>
    <s v="No"/>
    <n v="0.7"/>
    <n v="2"/>
    <x v="0"/>
    <x v="49"/>
    <s v="Low"/>
    <s v="Medium"/>
    <s v="Incomplete"/>
    <s v="2.5YR 6/4"/>
    <m/>
    <s v="Smoothed"/>
    <x v="31"/>
    <s v="Slipped; polished (high)"/>
    <x v="6"/>
    <m/>
    <s v="None"/>
    <s v="None"/>
    <s v="None"/>
    <x v="0"/>
    <s v="None"/>
    <x v="0"/>
    <s v="N/A"/>
    <s v="None"/>
    <x v="1"/>
    <x v="9"/>
    <s v="N/A"/>
    <s v="Border"/>
    <x v="34"/>
    <n v="1.7"/>
    <n v="0.6"/>
    <n v="9"/>
    <n v="7"/>
    <s v="No"/>
    <s v="Adornment"/>
    <s v="Cylindrical"/>
    <s v="Spherical"/>
    <s v="NODATA"/>
    <x v="29"/>
    <x v="0"/>
    <s v="N/A"/>
    <s v="N/A"/>
    <s v="Tapered int."/>
    <s v="Everted flared"/>
    <s v="None"/>
    <s v="N/A"/>
    <s v="N/A"/>
    <s v="N/A"/>
    <s v="N/A"/>
    <s v="N/A"/>
    <s v="Orejera"/>
    <s v="3A"/>
    <m/>
    <m/>
  </r>
  <r>
    <s v="M3D2-008-047-ORE1"/>
    <x v="9"/>
    <x v="100"/>
    <s v="No"/>
    <s v="No"/>
    <n v="0.4"/>
    <n v="1.8"/>
    <x v="0"/>
    <x v="20"/>
    <s v="Low"/>
    <s v="Medium"/>
    <s v="Incomplete"/>
    <s v="5YR 4/1"/>
    <m/>
    <s v="Smoothed"/>
    <x v="21"/>
    <s v="Slipped; polished (high)"/>
    <x v="14"/>
    <m/>
    <s v="None"/>
    <s v="None"/>
    <s v="None"/>
    <x v="0"/>
    <s v="None"/>
    <x v="0"/>
    <s v="N/A"/>
    <s v="None"/>
    <x v="1"/>
    <x v="9"/>
    <s v="N/A"/>
    <s v="Border"/>
    <x v="35"/>
    <n v="1.5"/>
    <n v="1.3"/>
    <n v="14"/>
    <n v="12"/>
    <s v="No"/>
    <s v="Adornment"/>
    <s v="Cylindrical"/>
    <s v="Spherical"/>
    <s v="NODATA"/>
    <x v="25"/>
    <x v="0"/>
    <s v="N/A"/>
    <s v="N/A"/>
    <s v="Tapered int."/>
    <s v="Everted flared"/>
    <s v="None"/>
    <s v="N/A"/>
    <s v="N/A"/>
    <s v="N/A"/>
    <s v="N/A"/>
    <s v="N/A"/>
    <s v="Orejera"/>
    <s v="3A"/>
    <m/>
    <m/>
  </r>
  <r>
    <s v="M3D2-008-047-ORE2"/>
    <x v="9"/>
    <x v="101"/>
    <s v="No"/>
    <s v="No"/>
    <n v="0.8"/>
    <n v="2.2999999999999998"/>
    <x v="0"/>
    <x v="25"/>
    <s v="Low"/>
    <s v="Medium"/>
    <s v="Incomplete"/>
    <s v="5YR 5/2"/>
    <m/>
    <s v="Smoothed"/>
    <x v="24"/>
    <s v="Polished (high)"/>
    <x v="39"/>
    <m/>
    <s v="None"/>
    <s v="None"/>
    <s v="None"/>
    <x v="0"/>
    <s v="None"/>
    <x v="0"/>
    <s v="N/A"/>
    <s v="None"/>
    <x v="1"/>
    <x v="9"/>
    <s v="N/A"/>
    <s v="Base"/>
    <x v="36"/>
    <n v="1.8"/>
    <n v="1"/>
    <n v="8"/>
    <n v="8"/>
    <s v="No"/>
    <s v="Adornment"/>
    <s v="Cylindrical"/>
    <s v="Spherical"/>
    <s v="NODATA"/>
    <x v="6"/>
    <x v="0"/>
    <s v="N/A"/>
    <s v="N/A"/>
    <s v="NODATA"/>
    <s v="NODATA"/>
    <s v="None"/>
    <s v="N/A"/>
    <s v="N/A"/>
    <s v="N/A"/>
    <s v="N/A"/>
    <s v="N/A"/>
    <s v="Orejera"/>
    <s v="3A"/>
    <m/>
    <m/>
  </r>
  <r>
    <s v="M3D2-008-047-ORE3"/>
    <x v="9"/>
    <x v="102"/>
    <s v="No"/>
    <s v="No"/>
    <n v="0.5"/>
    <n v="1.7"/>
    <x v="0"/>
    <x v="20"/>
    <s v="Low"/>
    <s v="Medium"/>
    <s v="Complete"/>
    <s v="5YR 6/2"/>
    <m/>
    <s v="Smoothed"/>
    <x v="40"/>
    <s v="Slipped; polished (high)"/>
    <x v="8"/>
    <m/>
    <s v="None"/>
    <s v="None"/>
    <s v="None"/>
    <x v="0"/>
    <s v="None"/>
    <x v="0"/>
    <s v="N/A"/>
    <s v="None"/>
    <x v="1"/>
    <x v="9"/>
    <s v="N/A"/>
    <s v="Border"/>
    <x v="37"/>
    <n v="1.6"/>
    <n v="1.1000000000000001"/>
    <n v="21"/>
    <n v="15"/>
    <s v="No"/>
    <s v="Adornment"/>
    <s v="NODATA"/>
    <s v="Spherical"/>
    <s v="NODATA"/>
    <x v="24"/>
    <x v="0"/>
    <s v="N/A"/>
    <s v="N/A"/>
    <s v="Tapered int."/>
    <s v="Everted flared"/>
    <s v="None"/>
    <s v="N/A"/>
    <s v="N/A"/>
    <s v="N/A"/>
    <s v="N/A"/>
    <s v="N/A"/>
    <s v="Orejera"/>
    <n v="3"/>
    <m/>
    <m/>
  </r>
  <r>
    <s v="M3D2-008-047-ORE4"/>
    <x v="9"/>
    <x v="103"/>
    <s v="No"/>
    <s v="No"/>
    <n v="0.4"/>
    <n v="2.5"/>
    <x v="0"/>
    <x v="25"/>
    <s v="Low"/>
    <s v="Medium"/>
    <s v="Incomplete"/>
    <s v="2.5YR 4/1"/>
    <m/>
    <s v="Slipped; polished (high)"/>
    <x v="42"/>
    <s v="Slipped; polished (high)"/>
    <x v="7"/>
    <m/>
    <s v="None"/>
    <s v="None"/>
    <s v="None"/>
    <x v="0"/>
    <s v="None"/>
    <x v="0"/>
    <s v="N/A"/>
    <s v="None"/>
    <x v="1"/>
    <x v="9"/>
    <s v="N/A"/>
    <s v="Base"/>
    <x v="36"/>
    <n v="1.6"/>
    <n v="1.2"/>
    <n v="14"/>
    <n v="15"/>
    <s v="No"/>
    <s v="Adornment"/>
    <s v="Cylindrical"/>
    <s v="Spherical"/>
    <s v="NODATA"/>
    <x v="6"/>
    <x v="0"/>
    <s v="N/A"/>
    <s v="N/A"/>
    <s v="NODATA"/>
    <s v="NODATA"/>
    <s v="None"/>
    <s v="N/A"/>
    <s v="N/A"/>
    <s v="N/A"/>
    <s v="N/A"/>
    <s v="N/A"/>
    <s v="Orejera"/>
    <n v="3"/>
    <m/>
    <m/>
  </r>
  <r>
    <s v="M3D2-008-047-ORE5"/>
    <x v="9"/>
    <x v="104"/>
    <s v="No"/>
    <s v="No"/>
    <n v="0.4"/>
    <n v="2.4"/>
    <x v="0"/>
    <x v="25"/>
    <s v="Low"/>
    <s v="Medium"/>
    <s v="Incomplete"/>
    <s v="5YR 4/1"/>
    <m/>
    <s v="Polished (high)"/>
    <x v="23"/>
    <s v="Slipped; polished (high)"/>
    <x v="14"/>
    <m/>
    <s v="None"/>
    <s v="None"/>
    <s v="None"/>
    <x v="0"/>
    <s v="None"/>
    <x v="0"/>
    <s v="N/A"/>
    <s v="None"/>
    <x v="1"/>
    <x v="9"/>
    <s v="N/A"/>
    <s v="Border"/>
    <x v="35"/>
    <n v="1.7"/>
    <n v="0.7"/>
    <n v="12"/>
    <n v="10"/>
    <s v="No"/>
    <s v="Adornment"/>
    <s v="NODATA"/>
    <s v="Spherical"/>
    <s v="NODATA"/>
    <x v="25"/>
    <x v="0"/>
    <s v="N/A"/>
    <s v="N/A"/>
    <s v="Tapered int."/>
    <s v="Everted flared"/>
    <s v="None"/>
    <s v="N/A"/>
    <s v="N/A"/>
    <s v="N/A"/>
    <s v="N/A"/>
    <s v="N/A"/>
    <s v="Orejera"/>
    <n v="3"/>
    <m/>
    <m/>
  </r>
  <r>
    <s v="M3D2-008-047-ORE6"/>
    <x v="9"/>
    <x v="105"/>
    <s v="No"/>
    <s v="No"/>
    <n v="0.7"/>
    <n v="2.4"/>
    <x v="0"/>
    <x v="49"/>
    <s v="Low"/>
    <s v="Medium"/>
    <s v="Incomplete"/>
    <s v="5YR 4/1"/>
    <m/>
    <s v="Slipped; polished (high)"/>
    <x v="20"/>
    <s v="Slipped; polished (high)"/>
    <x v="40"/>
    <m/>
    <s v="None"/>
    <s v="None"/>
    <s v="None"/>
    <x v="0"/>
    <s v="None"/>
    <x v="0"/>
    <s v="N/A"/>
    <s v="None"/>
    <x v="1"/>
    <x v="9"/>
    <s v="N/A"/>
    <s v="Border"/>
    <x v="38"/>
    <n v="1.7"/>
    <n v="0.6"/>
    <n v="10"/>
    <n v="6"/>
    <s v="No"/>
    <s v="Adornment"/>
    <s v="Cylindrical"/>
    <s v="Spherical"/>
    <s v="NODATA"/>
    <x v="30"/>
    <x v="0"/>
    <s v="N/A"/>
    <s v="N/A"/>
    <s v="Tapered int."/>
    <s v="Everted flared"/>
    <s v="None"/>
    <s v="N/A"/>
    <s v="N/A"/>
    <s v="N/A"/>
    <s v="N/A"/>
    <s v="N/A"/>
    <s v="Orejera"/>
    <n v="3"/>
    <m/>
    <m/>
  </r>
  <r>
    <s v="M3D2-008-047-ORE7"/>
    <x v="9"/>
    <x v="106"/>
    <s v="No"/>
    <s v="No"/>
    <n v="0.6"/>
    <n v="1.8"/>
    <x v="0"/>
    <x v="25"/>
    <s v="Low"/>
    <s v="Medium"/>
    <s v="Incomplete"/>
    <s v="5YR 3/1"/>
    <m/>
    <s v="Slipped; polished (high)"/>
    <x v="42"/>
    <s v="Slipped; polished (high)"/>
    <x v="7"/>
    <m/>
    <s v="None"/>
    <s v="None"/>
    <s v="None"/>
    <x v="0"/>
    <s v="None"/>
    <x v="0"/>
    <s v="N/A"/>
    <s v="None"/>
    <x v="1"/>
    <x v="9"/>
    <s v="N/A"/>
    <s v="Base"/>
    <x v="29"/>
    <n v="1.5"/>
    <n v="0.8"/>
    <n v="12"/>
    <n v="11"/>
    <s v="No"/>
    <s v="Adornment"/>
    <s v="Cylindrical"/>
    <s v="Spherical"/>
    <s v="NODATA"/>
    <x v="6"/>
    <x v="0"/>
    <s v="N/A"/>
    <s v="N/A"/>
    <s v="NODATA"/>
    <s v="NODATA"/>
    <s v="None"/>
    <s v="N/A"/>
    <s v="N/A"/>
    <s v="N/A"/>
    <s v="N/A"/>
    <s v="N/A"/>
    <s v="Orejera"/>
    <n v="3"/>
    <m/>
    <m/>
  </r>
  <r>
    <s v="M3D2-008-048-ORE8"/>
    <x v="11"/>
    <x v="107"/>
    <s v="No"/>
    <s v="No"/>
    <n v="0.4"/>
    <n v="1.7"/>
    <x v="0"/>
    <x v="25"/>
    <s v="Low"/>
    <s v="Medium"/>
    <s v="Incomplete"/>
    <s v="2.5YR 5/3"/>
    <m/>
    <s v="Slipped; polished (low)"/>
    <x v="5"/>
    <s v="Slipped; polished (low)"/>
    <x v="8"/>
    <m/>
    <s v="None"/>
    <s v="None"/>
    <s v="None"/>
    <x v="0"/>
    <s v="None"/>
    <x v="0"/>
    <s v="N/A"/>
    <s v="None"/>
    <x v="1"/>
    <x v="9"/>
    <s v="N/A"/>
    <s v="Border"/>
    <x v="5"/>
    <n v="1.6"/>
    <n v="1.1000000000000001"/>
    <n v="7"/>
    <s v="NODATA"/>
    <s v="No"/>
    <s v="Adornment"/>
    <s v="Cylindrical"/>
    <s v="Spherical"/>
    <s v="NODATA"/>
    <x v="6"/>
    <x v="0"/>
    <s v="N/A"/>
    <s v="N/A"/>
    <s v="NODATA"/>
    <s v="NODATA"/>
    <s v="None"/>
    <s v="N/A"/>
    <s v="N/A"/>
    <s v="N/A"/>
    <s v="N/A"/>
    <s v="N/A"/>
    <s v="Orejera"/>
    <n v="3"/>
    <m/>
    <m/>
  </r>
  <r>
    <s v="M3D2-008-048-ORE9"/>
    <x v="11"/>
    <x v="108"/>
    <s v="No"/>
    <s v="No"/>
    <n v="0.6"/>
    <n v="2.4"/>
    <x v="0"/>
    <x v="25"/>
    <s v="Low"/>
    <s v="Medium"/>
    <s v="Incomplete"/>
    <s v="2.5YR 4/1"/>
    <m/>
    <s v="Slipped; polished (low)"/>
    <x v="1"/>
    <s v="Slipped; polished (high)"/>
    <x v="8"/>
    <m/>
    <s v="None"/>
    <s v="None"/>
    <s v="None"/>
    <x v="0"/>
    <s v="None"/>
    <x v="0"/>
    <s v="N/A"/>
    <s v="None"/>
    <x v="1"/>
    <x v="9"/>
    <s v="N/A"/>
    <s v="Base"/>
    <x v="39"/>
    <n v="1.3"/>
    <n v="1.3"/>
    <n v="13"/>
    <n v="10"/>
    <s v="No"/>
    <s v="Adornment"/>
    <s v="Cylindrical"/>
    <s v="Spherical"/>
    <s v="NODATA"/>
    <x v="6"/>
    <x v="0"/>
    <s v="N/A"/>
    <s v="N/A"/>
    <s v="Flat"/>
    <s v="Direct"/>
    <s v="None"/>
    <s v="N/A"/>
    <s v="N/A"/>
    <s v="N/A"/>
    <s v="N/A"/>
    <s v="N/A"/>
    <s v="Orejera"/>
    <s v="3A"/>
    <m/>
    <m/>
  </r>
  <r>
    <s v="M3D2-008-048-ORE10"/>
    <x v="11"/>
    <x v="109"/>
    <s v="No"/>
    <s v="No"/>
    <n v="0.8"/>
    <n v="1.7"/>
    <x v="0"/>
    <x v="25"/>
    <s v="Low"/>
    <s v="Medium"/>
    <s v="Incomplete"/>
    <s v="2.5YR 2.5/1"/>
    <m/>
    <s v="Slipped; polished (high)"/>
    <x v="43"/>
    <s v="Slipped; polished (high)"/>
    <x v="38"/>
    <m/>
    <s v="None"/>
    <s v="None"/>
    <s v="None"/>
    <x v="0"/>
    <s v="None"/>
    <x v="0"/>
    <s v="N/A"/>
    <s v="None"/>
    <x v="1"/>
    <x v="9"/>
    <s v="N/A"/>
    <s v="Base"/>
    <x v="40"/>
    <n v="1.6"/>
    <n v="1.1000000000000001"/>
    <n v="11"/>
    <n v="14"/>
    <s v="No"/>
    <s v="Adornment"/>
    <s v="Cylindrical"/>
    <s v="Spherical"/>
    <s v="NODATA"/>
    <x v="6"/>
    <x v="0"/>
    <s v="N/A"/>
    <s v="N/A"/>
    <s v="Flat"/>
    <s v="Direct"/>
    <s v="None"/>
    <s v="N/A"/>
    <s v="N/A"/>
    <s v="N/A"/>
    <s v="N/A"/>
    <s v="N/A"/>
    <s v="Orejera"/>
    <s v="3A"/>
    <m/>
    <m/>
  </r>
  <r>
    <s v="M3D2-008-050-ORE11"/>
    <x v="15"/>
    <x v="110"/>
    <s v="No"/>
    <s v="No"/>
    <n v="0.2"/>
    <n v="0.9"/>
    <x v="0"/>
    <x v="25"/>
    <s v="Low"/>
    <s v="Medium"/>
    <s v="Incomplete"/>
    <s v="2.5YR 3/1"/>
    <m/>
    <s v="Slipped; polished (high)"/>
    <x v="39"/>
    <s v="Slipped; polished (high)"/>
    <x v="32"/>
    <m/>
    <s v="None"/>
    <s v="None"/>
    <s v="None"/>
    <x v="0"/>
    <s v="None"/>
    <x v="0"/>
    <s v="N/A"/>
    <s v="None"/>
    <x v="1"/>
    <x v="9"/>
    <s v="N/A"/>
    <s v="Border"/>
    <x v="35"/>
    <n v="2"/>
    <n v="1.3"/>
    <n v="8"/>
    <n v="8"/>
    <s v="No"/>
    <s v="Adornment"/>
    <s v="Cylindrical"/>
    <s v="Spherical"/>
    <s v="NODATA"/>
    <x v="6"/>
    <x v="0"/>
    <s v="N/A"/>
    <s v="N/A"/>
    <s v="Comma ext."/>
    <s v="Everted flared"/>
    <s v="None"/>
    <s v="N/A"/>
    <s v="N/A"/>
    <s v="N/A"/>
    <s v="N/A"/>
    <s v="N/A"/>
    <s v="Orejera"/>
    <n v="3"/>
    <m/>
    <s v="&quot;Comma&quot; flared lip elaboration present on a very thin orejera sherd."/>
  </r>
  <r>
    <s v="M3D2-008-050-ORE12"/>
    <x v="15"/>
    <x v="111"/>
    <s v="No"/>
    <s v="No"/>
    <n v="0.4"/>
    <n v="1.7"/>
    <x v="0"/>
    <x v="25"/>
    <s v="Low"/>
    <s v="Medium"/>
    <s v="Incomplete"/>
    <s v="2.5YR 4/1"/>
    <m/>
    <s v="Slipped; polished (high)"/>
    <x v="4"/>
    <s v="Slipped; polished (high)"/>
    <x v="17"/>
    <m/>
    <s v="None"/>
    <s v="None"/>
    <s v="None"/>
    <x v="0"/>
    <s v="None"/>
    <x v="0"/>
    <s v="N/A"/>
    <s v="None"/>
    <x v="1"/>
    <x v="9"/>
    <s v="N/A"/>
    <s v="Base"/>
    <x v="41"/>
    <n v="1.3"/>
    <n v="0.4"/>
    <n v="14"/>
    <n v="11"/>
    <s v="No"/>
    <s v="Adornment"/>
    <s v="Hyperbolic"/>
    <s v="Spherical"/>
    <s v="NODATA"/>
    <x v="6"/>
    <x v="0"/>
    <s v="N/A"/>
    <s v="N/A"/>
    <s v="Tapered int. "/>
    <s v="Everted straight"/>
    <s v="None"/>
    <s v="N/A"/>
    <s v="N/A"/>
    <s v="N/A"/>
    <s v="N/A"/>
    <s v="N/A"/>
    <s v="Orejera"/>
    <s v="3B"/>
    <m/>
    <m/>
  </r>
  <r>
    <s v="M3D2-008-050-ORE13"/>
    <x v="15"/>
    <x v="112"/>
    <s v="No"/>
    <s v="No"/>
    <n v="0.6"/>
    <n v="1.5"/>
    <x v="0"/>
    <x v="25"/>
    <s v="Low"/>
    <s v="Medium"/>
    <s v="Incomplete"/>
    <s v="10R 4/1"/>
    <m/>
    <s v="Smoothed"/>
    <x v="39"/>
    <s v="Slipped; polished (high)"/>
    <x v="7"/>
    <m/>
    <s v="None"/>
    <s v="None"/>
    <s v="None"/>
    <x v="0"/>
    <s v="None"/>
    <x v="0"/>
    <s v="N/A"/>
    <s v="None"/>
    <x v="1"/>
    <x v="9"/>
    <s v="N/A"/>
    <s v="Base"/>
    <x v="42"/>
    <n v="1.4"/>
    <n v="1.4"/>
    <n v="6"/>
    <n v="6"/>
    <s v="No"/>
    <s v="Adornment"/>
    <s v="Cylindrical"/>
    <s v="Spherical"/>
    <s v="NODATA"/>
    <x v="6"/>
    <x v="0"/>
    <s v="N/A"/>
    <s v="N/A"/>
    <s v="Flat"/>
    <s v="Direct"/>
    <s v="None"/>
    <s v="N/A"/>
    <s v="N/A"/>
    <s v="N/A"/>
    <s v="N/A"/>
    <s v="N/A"/>
    <s v="Orejera"/>
    <s v="3A"/>
    <m/>
    <m/>
  </r>
  <r>
    <s v="M3D2-008-050-ORE14"/>
    <x v="15"/>
    <x v="113"/>
    <s v="No"/>
    <s v="No"/>
    <n v="0.5"/>
    <n v="2"/>
    <x v="0"/>
    <x v="25"/>
    <s v="Low"/>
    <s v="Medium"/>
    <s v="Incomplete"/>
    <s v="5YR 4/2"/>
    <m/>
    <s v="Slipped; polished (high)"/>
    <x v="17"/>
    <s v="Slipped; polished (high)"/>
    <x v="6"/>
    <m/>
    <s v="None"/>
    <s v="None"/>
    <s v="None"/>
    <x v="0"/>
    <s v="None"/>
    <x v="0"/>
    <s v="N/A"/>
    <s v="None"/>
    <x v="1"/>
    <x v="9"/>
    <s v="N/A"/>
    <s v="Base"/>
    <x v="43"/>
    <n v="1.8"/>
    <n v="1.1000000000000001"/>
    <n v="7"/>
    <n v="10"/>
    <s v="No"/>
    <s v="Adornment"/>
    <s v="Cylindrical"/>
    <s v="Spherical"/>
    <s v="NODATA"/>
    <x v="6"/>
    <x v="0"/>
    <s v="N/A"/>
    <s v="N/A"/>
    <s v="Tapered int."/>
    <s v="Direct"/>
    <s v="None"/>
    <s v="N/A"/>
    <s v="N/A"/>
    <s v="N/A"/>
    <s v="N/A"/>
    <s v="N/A"/>
    <s v="Orejera"/>
    <s v="3A"/>
    <m/>
    <m/>
  </r>
  <r>
    <s v="M3D2-008-050-ORE15"/>
    <x v="15"/>
    <x v="114"/>
    <s v="No"/>
    <s v="No"/>
    <n v="0.8"/>
    <n v="1.6"/>
    <x v="0"/>
    <x v="25"/>
    <s v="Low"/>
    <s v="Medium"/>
    <s v="Incomplete"/>
    <s v="2.5YR 4/2"/>
    <m/>
    <s v="Smoothed"/>
    <x v="26"/>
    <s v="Slipped; polished (high)"/>
    <x v="1"/>
    <m/>
    <s v="None"/>
    <s v="None"/>
    <s v="None"/>
    <x v="0"/>
    <s v="None"/>
    <x v="0"/>
    <s v="N/A"/>
    <s v="None"/>
    <x v="1"/>
    <x v="9"/>
    <s v="N/A"/>
    <s v="Base"/>
    <x v="44"/>
    <n v="1.6"/>
    <n v="1.6"/>
    <n v="8"/>
    <n v="10"/>
    <s v="No"/>
    <s v="Adornment"/>
    <s v="Cylindrical"/>
    <s v="Spherical"/>
    <s v="NODATA"/>
    <x v="6"/>
    <x v="0"/>
    <s v="N/A"/>
    <s v="N/A"/>
    <s v="Flat"/>
    <s v="Everted straight"/>
    <s v="None"/>
    <s v="N/A"/>
    <s v="N/A"/>
    <s v="N/A"/>
    <s v="N/A"/>
    <s v="N/A"/>
    <s v="Orejera"/>
    <s v="3A"/>
    <m/>
    <m/>
  </r>
  <r>
    <s v="M3D2-008-052-ORE16"/>
    <x v="2"/>
    <x v="115"/>
    <s v="No"/>
    <s v="No"/>
    <n v="0.5"/>
    <n v="2.1"/>
    <x v="0"/>
    <x v="25"/>
    <s v="Low"/>
    <s v="Medium"/>
    <s v="Incomplete"/>
    <s v="10R 4/1"/>
    <m/>
    <s v="Slipped; polished (high)"/>
    <x v="23"/>
    <s v="Slipped; polished (high)"/>
    <x v="38"/>
    <m/>
    <s v="None"/>
    <s v="None"/>
    <s v="None"/>
    <x v="0"/>
    <s v="None"/>
    <x v="0"/>
    <s v="N/A"/>
    <s v="None"/>
    <x v="1"/>
    <x v="9"/>
    <s v="N/A"/>
    <s v="Border"/>
    <x v="45"/>
    <n v="1.9"/>
    <n v="1"/>
    <n v="11"/>
    <n v="8"/>
    <s v="No"/>
    <s v="Adornment"/>
    <s v="Cylindrical"/>
    <s v="Spherical"/>
    <s v="NODATA"/>
    <x v="25"/>
    <x v="0"/>
    <s v="N/A"/>
    <s v="N/A"/>
    <s v="Tapered int."/>
    <s v="Everted flared"/>
    <s v="None"/>
    <s v="N/A"/>
    <s v="N/A"/>
    <s v="N/A"/>
    <s v="N/A"/>
    <s v="N/A"/>
    <s v="Orejera"/>
    <n v="3"/>
    <m/>
    <m/>
  </r>
  <r>
    <s v="M3D2-008-052-ORE17"/>
    <x v="2"/>
    <x v="116"/>
    <s v="No"/>
    <s v="No"/>
    <n v="0.5"/>
    <n v="2.2000000000000002"/>
    <x v="0"/>
    <x v="25"/>
    <s v="Low"/>
    <s v="Medium"/>
    <s v="Incomplete"/>
    <s v="5YR 3/1"/>
    <m/>
    <s v="Slipped; polished (high)"/>
    <x v="20"/>
    <s v="Slipped; polished (high)"/>
    <x v="40"/>
    <m/>
    <s v="None"/>
    <s v="None"/>
    <s v="None"/>
    <x v="0"/>
    <s v="None"/>
    <x v="0"/>
    <s v="N/A"/>
    <s v="None"/>
    <x v="1"/>
    <x v="9"/>
    <s v="N/A"/>
    <s v="Border"/>
    <x v="46"/>
    <n v="1.4"/>
    <n v="1"/>
    <n v="11"/>
    <n v="6"/>
    <s v="No"/>
    <s v="Adornment"/>
    <s v="Cylindrical"/>
    <s v="Spherical"/>
    <s v="NODATA"/>
    <x v="30"/>
    <x v="0"/>
    <s v="N/A"/>
    <s v="N/A"/>
    <s v="Comma ext."/>
    <s v="Everted flared"/>
    <s v="None"/>
    <s v="N/A"/>
    <s v="N/A"/>
    <s v="N/A"/>
    <s v="N/A"/>
    <s v="N/A"/>
    <s v="Orejera"/>
    <n v="3"/>
    <m/>
    <m/>
  </r>
  <r>
    <s v="M3D2-008-052-ORE18"/>
    <x v="2"/>
    <x v="117"/>
    <s v="No"/>
    <s v="No"/>
    <n v="0.7"/>
    <n v="2"/>
    <x v="0"/>
    <x v="20"/>
    <s v="Low"/>
    <s v="Medium"/>
    <s v="Incomplete"/>
    <s v="5YR 5/3"/>
    <m/>
    <s v="Smoothed"/>
    <x v="38"/>
    <s v="Slipped; polished (high)"/>
    <x v="1"/>
    <m/>
    <s v="None"/>
    <s v="None"/>
    <s v="None"/>
    <x v="0"/>
    <s v="None"/>
    <x v="0"/>
    <s v="N/A"/>
    <s v="None"/>
    <x v="1"/>
    <x v="9"/>
    <s v="N/A"/>
    <s v="Border"/>
    <x v="26"/>
    <n v="1.6"/>
    <n v="0.8"/>
    <n v="22"/>
    <n v="15"/>
    <s v="No"/>
    <s v="Adornment"/>
    <s v="NODATA"/>
    <s v="Spherical"/>
    <s v="NODATA"/>
    <x v="24"/>
    <x v="0"/>
    <s v="N/A"/>
    <s v="N/A"/>
    <s v="Tapered int."/>
    <s v="Everted flared"/>
    <s v="None"/>
    <s v="N/A"/>
    <s v="N/A"/>
    <s v="N/A"/>
    <s v="N/A"/>
    <s v="N/A"/>
    <s v="Orejera"/>
    <n v="3"/>
    <m/>
    <m/>
  </r>
  <r>
    <s v="M3D2-008-004-093"/>
    <x v="0"/>
    <x v="118"/>
    <s v="No"/>
    <s v="Want"/>
    <n v="18.3"/>
    <n v="4.7"/>
    <x v="0"/>
    <x v="50"/>
    <s v="Low"/>
    <s v="Medium"/>
    <s v="Incomplete"/>
    <s v="2.5YR 5/4"/>
    <m/>
    <s v="Polished (high)"/>
    <x v="20"/>
    <s v="Polished (high)"/>
    <x v="11"/>
    <m/>
    <s v="Incised"/>
    <s v="None"/>
    <s v="None"/>
    <x v="7"/>
    <s v="Border"/>
    <x v="3"/>
    <s v="N/A"/>
    <s v="None"/>
    <x v="1"/>
    <x v="9"/>
    <s v="N/A"/>
    <s v="Border"/>
    <x v="47"/>
    <n v="4.8"/>
    <n v="3.1"/>
    <n v="51"/>
    <n v="19"/>
    <s v="No"/>
    <s v="Simple"/>
    <s v="Cylindrical"/>
    <s v="Spherical"/>
    <s v="NODATA"/>
    <x v="6"/>
    <x v="0"/>
    <s v="N/A"/>
    <s v="N/A"/>
    <s v="Rounded"/>
    <s v="Direct"/>
    <s v="Incised ext."/>
    <s v="N/A"/>
    <s v="N/A"/>
    <s v="N/A"/>
    <s v="N/A"/>
    <s v="N/A"/>
    <s v="Vertical Walled Cup?"/>
    <n v="4"/>
    <m/>
    <s v="Odd brown rim sherd - slightly constricted, leaning toward an inflected olla form, but also could be a vertical-walled cup."/>
  </r>
  <r>
    <s v="M3D2-008-052-504"/>
    <x v="2"/>
    <x v="119"/>
    <s v="No"/>
    <s v="No"/>
    <n v="4.4000000000000004"/>
    <n v="3"/>
    <x v="0"/>
    <x v="51"/>
    <s v="Low"/>
    <s v="Medium"/>
    <s v="Incomplete"/>
    <s v="7.5YR 7/4"/>
    <m/>
    <s v="Slipped; polished (high)"/>
    <x v="1"/>
    <s v="Smoothed"/>
    <x v="41"/>
    <m/>
    <s v="Incised"/>
    <s v="None"/>
    <s v="None"/>
    <x v="1"/>
    <s v="Base"/>
    <x v="1"/>
    <s v="N/A"/>
    <s v="None"/>
    <x v="1"/>
    <x v="9"/>
    <s v="N/A"/>
    <s v="Base"/>
    <x v="48"/>
    <s v="N/A"/>
    <s v="N/A"/>
    <s v="N/A"/>
    <s v="N/A"/>
    <s v="No"/>
    <s v="Simple"/>
    <s v="Cylindrical"/>
    <s v="Spherical"/>
    <s v="NODATA"/>
    <x v="6"/>
    <x v="0"/>
    <s v="N/A"/>
    <s v="N/A"/>
    <s v="NODATA"/>
    <s v="NODATA"/>
    <s v="N/A"/>
    <s v="N/A"/>
    <s v="N/A"/>
    <s v="N/A"/>
    <s v="Flat; 4.2mm"/>
    <s v="N/A"/>
    <s v="Vertical Walled Cup?"/>
    <n v="4"/>
    <m/>
    <s v="Base sherd of vertical walled cup - inferred from complete examples seen elsewhere, so tenuous"/>
  </r>
  <r>
    <s v="M3D2-008-028-44"/>
    <x v="7"/>
    <x v="60"/>
    <s v="Want"/>
    <s v="Want"/>
    <n v="10.1"/>
    <n v="4.0999999999999996"/>
    <x v="0"/>
    <x v="52"/>
    <s v="Low"/>
    <s v="Medium"/>
    <s v="Complete"/>
    <s v="10R 6/3"/>
    <m/>
    <s v="Slipped; burnished (medium)"/>
    <x v="3"/>
    <s v="Slipped; burnished (medium)"/>
    <x v="19"/>
    <m/>
    <s v="None"/>
    <s v="None"/>
    <s v="None"/>
    <x v="0"/>
    <s v="None"/>
    <x v="0"/>
    <s v="N/A"/>
    <s v="None"/>
    <x v="1"/>
    <x v="9"/>
    <s v="N/A"/>
    <s v="Border"/>
    <x v="49"/>
    <n v="3.7"/>
    <n v="7.3"/>
    <n v="25"/>
    <n v="10"/>
    <s v="No"/>
    <s v="Simple"/>
    <s v="Cylindrical"/>
    <s v="Spherical"/>
    <s v="NODATA"/>
    <x v="6"/>
    <x v="0"/>
    <s v="N/A"/>
    <s v="N/A"/>
    <s v="Flat, thickened ext."/>
    <s v="Direct"/>
    <s v="N/A"/>
    <s v="N/A"/>
    <s v="N/A"/>
    <s v="N/A"/>
    <s v="N/A"/>
    <s v="N/A"/>
    <s v="Vertical Walled Cup?"/>
    <n v="4"/>
    <m/>
    <s v="Rim sherd of a vertical walled vessel. Small size suggests cup, but could be some kind of bottle as well."/>
  </r>
  <r>
    <s v="M3D2-008-004-224, 307, 476"/>
    <x v="0"/>
    <x v="120"/>
    <s v="Yes"/>
    <s v="Want"/>
    <n v="23.6"/>
    <n v="3.9"/>
    <x v="0"/>
    <x v="2"/>
    <s v="Medium"/>
    <s v="Medium"/>
    <s v="Incomplete"/>
    <s v="5YR 3/1"/>
    <s v="Interior almost entirely unfired"/>
    <s v="Smoothed; burnished (high)"/>
    <x v="24"/>
    <s v="Smoothed; burnished (high)"/>
    <x v="22"/>
    <m/>
    <s v="Incised"/>
    <s v="Incised"/>
    <s v="None"/>
    <x v="1"/>
    <s v="Border"/>
    <x v="1"/>
    <s v="N/A"/>
    <s v="Line, one horizontal; wavy line; curvilinear lines; line, one horizontal"/>
    <x v="0"/>
    <x v="2"/>
    <s v="N/A"/>
    <s v="Border"/>
    <x v="50"/>
    <n v="5"/>
    <n v="3.6"/>
    <n v="54"/>
    <n v="6"/>
    <s v="No"/>
    <s v="Composite"/>
    <s v="Conic"/>
    <s v="Spherical"/>
    <s v="NODATA"/>
    <x v="19"/>
    <x v="9"/>
    <s v="N/A"/>
    <s v="N/A"/>
    <s v="Rounded"/>
    <s v="Direct"/>
    <s v="Incised"/>
    <s v="N/A"/>
    <s v="N/A"/>
    <s v="N/A"/>
    <s v="N/A"/>
    <s v="N/A"/>
    <s v="Open Bowl"/>
    <n v="5"/>
    <s v="N/A"/>
    <m/>
  </r>
  <r>
    <s v="M3D2-008-044-005"/>
    <x v="22"/>
    <x v="121"/>
    <s v="Want"/>
    <s v="Want"/>
    <n v="28.2"/>
    <n v="5.7"/>
    <x v="0"/>
    <x v="20"/>
    <s v="Low"/>
    <s v="Hard"/>
    <s v="Incomplete"/>
    <s v="10R 5/6"/>
    <s v="Very fine paste, more difficult to break."/>
    <s v="Polished"/>
    <x v="7"/>
    <s v="Polished"/>
    <x v="8"/>
    <s v="Some gold mica (from paste?) visible on both surfaces"/>
    <s v="Incised"/>
    <s v="Incised"/>
    <s v="None"/>
    <x v="1"/>
    <s v="Border"/>
    <x v="1"/>
    <s v="N/A"/>
    <s v="Line, one horizontal; wavy line; curvilinear lines; line, one horizontal"/>
    <x v="0"/>
    <x v="3"/>
    <s v="N/A"/>
    <s v="Border"/>
    <x v="51"/>
    <n v="5.0999999999999996"/>
    <n v="3.2"/>
    <n v="15"/>
    <n v="2"/>
    <s v="No"/>
    <s v="Composite"/>
    <s v="Hyperbolic"/>
    <s v="Spherical"/>
    <s v="NODATA"/>
    <x v="2"/>
    <x v="10"/>
    <s v="N/A"/>
    <s v="N/A"/>
    <s v="Thickened ext."/>
    <s v="Everted flared"/>
    <s v="Incised"/>
    <s v="N/A"/>
    <s v="Polished"/>
    <s v="Polished"/>
    <s v="N/A"/>
    <s v="N/A"/>
    <s v="Open Bowl, Inflected"/>
    <n v="5"/>
    <s v="N/A"/>
    <s v="Open bowl with flaring orifice and sharp corner point."/>
  </r>
  <r>
    <s v="M3D2-008-028-43"/>
    <x v="7"/>
    <x v="80"/>
    <s v="No"/>
    <s v="No"/>
    <n v="27.4"/>
    <n v="5.2"/>
    <x v="0"/>
    <x v="53"/>
    <s v="Low"/>
    <s v="Medium"/>
    <s v="Complete"/>
    <s v="7.5YR 4/2"/>
    <s v="Very low temper amount"/>
    <s v="Slipped; burnished (medium)"/>
    <x v="26"/>
    <s v="Slipped, burnished (high)"/>
    <x v="9"/>
    <m/>
    <s v="None"/>
    <s v="Incised"/>
    <s v="None"/>
    <x v="0"/>
    <s v="None"/>
    <x v="0"/>
    <s v="N/A"/>
    <s v="Line, two horizontal"/>
    <x v="0"/>
    <x v="4"/>
    <s v="N/A"/>
    <s v="Border"/>
    <x v="5"/>
    <n v="6"/>
    <n v="2.4"/>
    <n v="38"/>
    <n v="3"/>
    <s v="No"/>
    <s v="Simple"/>
    <s v="Conic"/>
    <s v="Spherical"/>
    <s v="NODATA"/>
    <x v="6"/>
    <x v="11"/>
    <s v="N/A"/>
    <s v="N/A"/>
    <s v="Tapered int."/>
    <s v="Direct"/>
    <s v="Incised"/>
    <s v="N/A"/>
    <s v="N/A"/>
    <s v="N/A"/>
    <s v="N/A"/>
    <s v="N/A"/>
    <s v="Open Bowl, Inflected"/>
    <n v="5"/>
    <s v="N/A"/>
    <m/>
  </r>
  <r>
    <s v="M3D2-008-004-305"/>
    <x v="0"/>
    <x v="122"/>
    <s v="Yes"/>
    <s v="Want"/>
    <n v="20.2"/>
    <n v="6.3"/>
    <x v="0"/>
    <x v="43"/>
    <s v="Low"/>
    <s v="Medium"/>
    <s v="Incomplete"/>
    <s v="7.5YR 6/4"/>
    <s v="Slight body articulation - noticeably thicker (8.3mm)"/>
    <s v="Burnished (high)"/>
    <x v="14"/>
    <s v="Burnished (high)"/>
    <x v="12"/>
    <s v="None"/>
    <s v="Incised"/>
    <s v="Incised"/>
    <s v="None"/>
    <x v="1"/>
    <s v="Border"/>
    <x v="1"/>
    <s v="N/A"/>
    <s v="Lines, concentric curvilinear; line, one horizontal"/>
    <x v="0"/>
    <x v="6"/>
    <s v="N/A"/>
    <s v="Border"/>
    <x v="12"/>
    <n v="5.4"/>
    <n v="3"/>
    <n v="41"/>
    <n v="5"/>
    <s v="No"/>
    <s v="Simple"/>
    <s v="Conic"/>
    <s v="Spherical"/>
    <s v="NODATA"/>
    <x v="13"/>
    <x v="12"/>
    <s v="N/A"/>
    <s v="N/A"/>
    <s v="Tapered int."/>
    <s v="Everted flared"/>
    <s v="Incised"/>
    <s v="N/A"/>
    <s v="N/A"/>
    <s v="Slipped"/>
    <s v="N/A"/>
    <s v="N/A"/>
    <s v="Open Bowl, Inflected"/>
    <n v="5"/>
    <s v="M3D2-008-004-337"/>
    <s v="Open bowl with rim decorations. Part of an inflection present, noticeably thicker body."/>
  </r>
  <r>
    <s v="M3D2-008-004-337"/>
    <x v="0"/>
    <x v="123"/>
    <s v="No"/>
    <s v="No"/>
    <n v="12"/>
    <n v="5.0999999999999996"/>
    <x v="0"/>
    <x v="54"/>
    <s v="Low"/>
    <s v="Medium"/>
    <s v="Incomplete"/>
    <s v="2.5YR 5/6"/>
    <m/>
    <s v="Slipped; burnished (high)"/>
    <x v="1"/>
    <s v="Slipped; burnished (high)"/>
    <x v="8"/>
    <m/>
    <s v="None"/>
    <s v="Incised"/>
    <s v="None"/>
    <x v="0"/>
    <s v="None"/>
    <x v="0"/>
    <s v="N/A"/>
    <s v="Line, rectilinear; line, horizontal"/>
    <x v="0"/>
    <x v="6"/>
    <s v="N/A"/>
    <s v="Border"/>
    <x v="5"/>
    <n v="6.1"/>
    <n v="2.7"/>
    <n v="32"/>
    <n v="3"/>
    <s v="No"/>
    <s v="Simple"/>
    <s v="Conic"/>
    <s v="Spherical"/>
    <s v="NODATA"/>
    <x v="6"/>
    <x v="0"/>
    <s v="N/A"/>
    <s v="N/A"/>
    <s v="Tapered int."/>
    <s v="Direct"/>
    <s v="Incised"/>
    <s v="N/A"/>
    <s v="N/A"/>
    <s v="N/A"/>
    <s v="N/A"/>
    <s v="N/A"/>
    <s v="Open Bowl, Inflected"/>
    <n v="5"/>
    <s v="M3D2-008-004-305"/>
    <m/>
  </r>
  <r>
    <s v="M3D2-008-048-242"/>
    <x v="11"/>
    <x v="124"/>
    <s v="No"/>
    <s v="No"/>
    <n v="5.7"/>
    <n v="4"/>
    <x v="0"/>
    <x v="55"/>
    <s v="Medium"/>
    <s v="Medium"/>
    <s v="Incomplete"/>
    <s v="5YR 6/4"/>
    <m/>
    <s v="Smoothed; burnished (high)"/>
    <x v="22"/>
    <s v="Smoothed; burnished (high)"/>
    <x v="2"/>
    <m/>
    <s v="Incised"/>
    <s v="Incised"/>
    <s v="None"/>
    <x v="1"/>
    <s v="Border"/>
    <x v="1"/>
    <s v="N/A"/>
    <s v="Line, one horizontal; wavy line; curvilinear lines; line, one horizontal"/>
    <x v="0"/>
    <x v="2"/>
    <s v="N/A"/>
    <s v="Border"/>
    <x v="5"/>
    <n v="4"/>
    <n v="3"/>
    <n v="34"/>
    <s v="NODATA"/>
    <s v="No"/>
    <s v="NODATA"/>
    <s v="NODATA"/>
    <s v="Spherical"/>
    <s v="NODATA"/>
    <x v="6"/>
    <x v="0"/>
    <s v="N/A"/>
    <s v="N/A"/>
    <s v="Rounded"/>
    <s v="Everted flared"/>
    <s v="Incised"/>
    <s v="N/A"/>
    <s v="N/A"/>
    <s v="N/A"/>
    <s v="N/A"/>
    <s v="N/A"/>
    <s v="Open Bowl, Inflected"/>
    <n v="5"/>
    <s v="N/A"/>
    <s v="Some strange articulation in body of sherd - difficult to interpret. Appendage? "/>
  </r>
  <r>
    <s v="M3D2-008-004-486"/>
    <x v="0"/>
    <x v="125"/>
    <s v="No"/>
    <s v="No"/>
    <n v="7.1"/>
    <n v="6.1"/>
    <x v="0"/>
    <x v="56"/>
    <s v="Very low"/>
    <s v="Medium"/>
    <s v="Incomplete"/>
    <s v="5YR 3/1"/>
    <s v="Interior almost entirely unfired"/>
    <s v="Slipped; burnished (high)"/>
    <x v="5"/>
    <s v="Slipped; burnished (high)"/>
    <x v="6"/>
    <m/>
    <s v="None"/>
    <s v="Incised"/>
    <s v="None"/>
    <x v="0"/>
    <s v="None"/>
    <x v="0"/>
    <s v="N/A"/>
    <s v="Line, two horizontal"/>
    <x v="0"/>
    <x v="10"/>
    <s v="N/A"/>
    <s v="Border"/>
    <x v="5"/>
    <n v="3.6"/>
    <s v="NODATA"/>
    <n v="0"/>
    <n v="0"/>
    <s v="No"/>
    <s v="Composite"/>
    <s v="Conic"/>
    <s v="Spherical"/>
    <s v="NODATA"/>
    <x v="6"/>
    <x v="4"/>
    <s v="N/A"/>
    <s v="N/A"/>
    <s v="NODATA"/>
    <s v="Direct"/>
    <s v="Incised"/>
    <s v="N/A"/>
    <s v="N/A"/>
    <s v="N/A"/>
    <s v="N/A"/>
    <s v="N/A"/>
    <s v="Open Bowl, Inflected"/>
    <n v="5"/>
    <s v="N/A"/>
    <s v="Lip entirely missing from border sherd. Some articulation present."/>
  </r>
  <r>
    <s v="M3D2-008-017-200"/>
    <x v="14"/>
    <x v="48"/>
    <s v="No"/>
    <s v="No"/>
    <n v="17.100000000000001"/>
    <n v="7.4"/>
    <x v="0"/>
    <x v="38"/>
    <s v="Low"/>
    <s v="Medium"/>
    <s v="Incomplete"/>
    <s v="2.5YR 4/1"/>
    <s v="Interior almost entirely unfired"/>
    <s v="Slipped; burnished (high)"/>
    <x v="2"/>
    <s v="Slipped; burnished (high)"/>
    <x v="8"/>
    <m/>
    <s v="Incised"/>
    <s v="Incised"/>
    <s v="None"/>
    <x v="1"/>
    <s v="Border"/>
    <x v="1"/>
    <s v="N/A"/>
    <s v="Line, two horizontal"/>
    <x v="0"/>
    <x v="10"/>
    <s v="N/A"/>
    <s v="Border"/>
    <x v="52"/>
    <n v="4.8"/>
    <n v="3.1"/>
    <n v="28"/>
    <n v="4"/>
    <s v="No"/>
    <s v="Composite"/>
    <s v="Conic"/>
    <s v="Spherical"/>
    <s v="NODATA"/>
    <x v="13"/>
    <x v="13"/>
    <s v="N/A"/>
    <s v="N/A"/>
    <s v="Rounded"/>
    <s v="Direct"/>
    <s v="Incised"/>
    <s v="N/A"/>
    <s v="N/A"/>
    <s v="N/A"/>
    <s v="N/A"/>
    <s v="N/A"/>
    <s v="Open Bowl, Inflected"/>
    <n v="5"/>
    <s v="N/A"/>
    <m/>
  </r>
  <r>
    <s v="M3D2-008-033-001"/>
    <x v="23"/>
    <x v="126"/>
    <s v="Want"/>
    <s v="Want"/>
    <n v="17.100000000000001"/>
    <n v="4.7"/>
    <x v="1"/>
    <x v="57"/>
    <s v="Low"/>
    <s v="Medium"/>
    <s v="Incomplete"/>
    <s v="7.5YR 6/4"/>
    <m/>
    <s v="Smoothed"/>
    <x v="44"/>
    <s v="Slipped; smoothed"/>
    <x v="36"/>
    <m/>
    <s v="Incised, painted"/>
    <s v="Incised"/>
    <s v="None"/>
    <x v="8"/>
    <s v="Border"/>
    <x v="1"/>
    <s v="2.5YR 7/4"/>
    <s v="Line, two horizontal"/>
    <x v="0"/>
    <x v="10"/>
    <s v="N/A"/>
    <s v="Border"/>
    <x v="53"/>
    <n v="4.8"/>
    <n v="2.7"/>
    <n v="52"/>
    <n v="4.5"/>
    <s v="No"/>
    <s v="Composite"/>
    <s v="Conic"/>
    <s v="Spherical"/>
    <s v="NODATA"/>
    <x v="3"/>
    <x v="14"/>
    <s v="N/A"/>
    <s v="N/A"/>
    <s v="Tapered int."/>
    <s v="Direct"/>
    <s v="Incised int., Painted ext."/>
    <s v="2.5YR 6/3"/>
    <s v="N/A"/>
    <s v="Smoothed"/>
    <s v="N/A"/>
    <s v="N/A"/>
    <s v="Open Bowl, Inflected"/>
    <n v="5"/>
    <s v="N/A"/>
    <s v="Very muted, pastel colors - post-depositional washing of sherd? Ext. border is painted. "/>
  </r>
  <r>
    <s v="M3D2-008-004-474"/>
    <x v="0"/>
    <x v="127"/>
    <s v="Want"/>
    <s v="Want"/>
    <n v="21"/>
    <n v="5.4"/>
    <x v="0"/>
    <x v="58"/>
    <s v="Low"/>
    <s v="Medium"/>
    <s v="Incomplete"/>
    <s v="5YR 5/4"/>
    <m/>
    <s v="Burnished (coarse)"/>
    <x v="7"/>
    <s v="Burnished (high)"/>
    <x v="42"/>
    <m/>
    <s v="None"/>
    <s v="None"/>
    <s v="None"/>
    <x v="0"/>
    <s v="None"/>
    <x v="0"/>
    <s v="N/A"/>
    <s v="None"/>
    <x v="1"/>
    <x v="9"/>
    <s v="N/A"/>
    <s v="Border"/>
    <x v="54"/>
    <n v="5.0999999999999996"/>
    <n v="3.3"/>
    <n v="78"/>
    <n v="10"/>
    <s v="No"/>
    <s v="Composite"/>
    <s v="Hyperbolic"/>
    <s v="Spherical"/>
    <s v="NODATA"/>
    <x v="6"/>
    <x v="15"/>
    <s v="N/A"/>
    <s v="N/A"/>
    <s v="Tapered int."/>
    <s v="Everted flared"/>
    <s v="None"/>
    <s v="N/A"/>
    <s v="N/A"/>
    <s v="N/A"/>
    <s v="N/A"/>
    <s v="N/A"/>
    <s v="Open Bowl, Inflected "/>
    <n v="5"/>
    <m/>
    <m/>
  </r>
  <r>
    <s v="M3D2-008-004-484"/>
    <x v="0"/>
    <x v="128"/>
    <s v="Want"/>
    <s v="Want"/>
    <n v="18.899999999999999"/>
    <n v="4.7"/>
    <x v="0"/>
    <x v="58"/>
    <s v="Low"/>
    <s v="Medium"/>
    <s v="Incomplete"/>
    <s v="2.5YR 4/1"/>
    <m/>
    <s v="Slipped; burnished (high)"/>
    <x v="11"/>
    <s v="Slipped; burnished (high)"/>
    <x v="6"/>
    <m/>
    <s v="None"/>
    <s v="None"/>
    <s v="None"/>
    <x v="0"/>
    <s v="None"/>
    <x v="0"/>
    <s v="N/A"/>
    <s v="None"/>
    <x v="1"/>
    <x v="9"/>
    <s v="N/A"/>
    <s v="Border"/>
    <x v="55"/>
    <n v="5"/>
    <n v="2.6"/>
    <n v="35"/>
    <n v="4"/>
    <s v="No"/>
    <s v="Composite"/>
    <s v="Conic"/>
    <s v="Spherical"/>
    <s v="NODATA"/>
    <x v="14"/>
    <x v="15"/>
    <s v="N/A"/>
    <s v="N/A"/>
    <s v="Tapered int."/>
    <s v="Direct"/>
    <s v="None"/>
    <s v="N/A"/>
    <s v="N/A"/>
    <s v="N/A"/>
    <s v="N/A"/>
    <s v="N/A"/>
    <s v="Open Bowl, Inflected "/>
    <n v="5"/>
    <m/>
    <s v="Different form of inflected rim, with direct rim this time."/>
  </r>
  <r>
    <s v="M3D2-008-004-452"/>
    <x v="0"/>
    <x v="129"/>
    <s v="No"/>
    <s v="No"/>
    <n v="10.5"/>
    <n v="4.7"/>
    <x v="0"/>
    <x v="59"/>
    <s v="Low"/>
    <s v="Medium"/>
    <s v="Incomplete"/>
    <s v="7.5YR 5/4"/>
    <m/>
    <s v="Slipped; burnished (high)"/>
    <x v="1"/>
    <s v="Slipped; burnished (high)"/>
    <x v="7"/>
    <m/>
    <s v="None"/>
    <s v="None"/>
    <s v="None"/>
    <x v="0"/>
    <s v="None"/>
    <x v="0"/>
    <s v="N/A"/>
    <s v="None"/>
    <x v="1"/>
    <x v="9"/>
    <s v="N/A"/>
    <s v="Border"/>
    <x v="56"/>
    <n v="6"/>
    <n v="3.1"/>
    <n v="51"/>
    <n v="6"/>
    <s v="No"/>
    <s v="Composite"/>
    <s v="Conic"/>
    <s v="Spherical"/>
    <s v="NODATA"/>
    <x v="13"/>
    <x v="16"/>
    <s v="N/A"/>
    <s v="N/A"/>
    <s v="Tapered int."/>
    <s v="Everted flared"/>
    <s v="None"/>
    <s v="N/A"/>
    <s v="N/A"/>
    <s v="N/A"/>
    <s v="N/A"/>
    <s v="N/A"/>
    <s v="Open Bowl, Inflected "/>
    <n v="5"/>
    <m/>
    <m/>
  </r>
  <r>
    <s v="M3D2-008-050-056"/>
    <x v="15"/>
    <x v="130"/>
    <s v="No"/>
    <s v="No"/>
    <n v="9.1"/>
    <n v="3.9"/>
    <x v="0"/>
    <x v="60"/>
    <s v="Low"/>
    <s v="Low"/>
    <s v="Incomplete"/>
    <s v="2.5YR 5/4"/>
    <m/>
    <s v="Slipped; burnished (high)"/>
    <x v="1"/>
    <s v="Slipped; burnished (high)"/>
    <x v="17"/>
    <m/>
    <s v="None"/>
    <s v="None"/>
    <s v="None"/>
    <x v="0"/>
    <s v="None"/>
    <x v="0"/>
    <s v="N/A"/>
    <s v="None"/>
    <x v="1"/>
    <x v="9"/>
    <s v="N/A"/>
    <s v="Border"/>
    <x v="5"/>
    <n v="4.9000000000000004"/>
    <n v="2"/>
    <n v="14"/>
    <s v="NODATA"/>
    <s v="No"/>
    <s v="Composite"/>
    <s v="Conic"/>
    <s v="Spherical"/>
    <s v="NODATA"/>
    <x v="6"/>
    <x v="0"/>
    <s v="N/A"/>
    <s v="N/A"/>
    <s v="Tapered int."/>
    <s v="Everted straight"/>
    <s v="None"/>
    <s v="N/A"/>
    <s v="N/A"/>
    <s v="N/A"/>
    <s v="N/A"/>
    <s v="N/A"/>
    <s v="Open Bowl, Inflected "/>
    <n v="5"/>
    <m/>
    <m/>
  </r>
  <r>
    <s v="M3D2-008-005-016"/>
    <x v="1"/>
    <x v="131"/>
    <s v="Want"/>
    <s v="Want"/>
    <n v="10"/>
    <n v="3.5"/>
    <x v="0"/>
    <x v="60"/>
    <s v="Low"/>
    <s v="Medium"/>
    <s v="Incomplete"/>
    <s v="10R 4/1"/>
    <m/>
    <s v="Slipped; burnished (high)"/>
    <x v="4"/>
    <s v="Slipped; burnished (high)"/>
    <x v="43"/>
    <s v="Some fire clouding on interior surface"/>
    <s v="None"/>
    <s v="None"/>
    <s v="None"/>
    <x v="0"/>
    <s v="None"/>
    <x v="0"/>
    <s v="N/A"/>
    <s v="None"/>
    <x v="1"/>
    <x v="9"/>
    <s v="N/A"/>
    <s v="Border"/>
    <x v="0"/>
    <n v="5.9"/>
    <n v="4.5"/>
    <n v="38"/>
    <n v="5"/>
    <s v="No"/>
    <s v="Simple"/>
    <s v="Simple"/>
    <s v="Spherical"/>
    <s v="NODATA"/>
    <x v="0"/>
    <x v="0"/>
    <s v="N/A"/>
    <s v="N/A"/>
    <s v="Rounded"/>
    <s v="Everted flared"/>
    <s v="Flared lip"/>
    <s v="N/A"/>
    <s v="N/A"/>
    <s v="N/A"/>
    <s v="N/A"/>
    <s v="N/A"/>
    <s v="Open Bowl, Inflected "/>
    <n v="5"/>
    <m/>
    <m/>
  </r>
  <r>
    <s v="M3D2-008-048-238"/>
    <x v="11"/>
    <x v="132"/>
    <s v="No"/>
    <s v="No"/>
    <n v="2.7"/>
    <n v="4.8"/>
    <x v="0"/>
    <x v="60"/>
    <s v="Low"/>
    <s v="Hard"/>
    <s v="Incomplete"/>
    <s v="2.5YR 4/2"/>
    <m/>
    <s v="Burnished (high)"/>
    <x v="6"/>
    <s v="Burnished (high)"/>
    <x v="44"/>
    <m/>
    <s v="None"/>
    <s v="None"/>
    <s v="None"/>
    <x v="0"/>
    <s v="None"/>
    <x v="0"/>
    <s v="N/A"/>
    <s v="None"/>
    <x v="1"/>
    <x v="9"/>
    <s v="N/A"/>
    <s v="Border"/>
    <x v="6"/>
    <n v="4.5999999999999996"/>
    <n v="2.4"/>
    <n v="36"/>
    <n v="5"/>
    <s v="No"/>
    <s v="Simple"/>
    <s v="NODATA"/>
    <s v="NODATA"/>
    <s v="NODATA"/>
    <x v="7"/>
    <x v="0"/>
    <s v="N/A"/>
    <s v="N/A"/>
    <s v="Rounded"/>
    <s v="NODATA"/>
    <s v="Modeled lip, wavy scalloped"/>
    <s v="N/A"/>
    <s v="N/A"/>
    <s v="N/A"/>
    <s v="N/A"/>
    <s v="N/A"/>
    <s v="Open Bowl, Inflected "/>
    <n v="5"/>
    <m/>
    <s v="Another small scalloped rim sherd."/>
  </r>
  <r>
    <s v="M3D2-008-048-214"/>
    <x v="11"/>
    <x v="29"/>
    <s v="No"/>
    <s v="No"/>
    <n v="5.8"/>
    <n v="3.9"/>
    <x v="0"/>
    <x v="58"/>
    <s v="Low"/>
    <s v="Low"/>
    <s v="Incomplete"/>
    <s v="2.5YR 4/1"/>
    <m/>
    <s v="Slipped; burnished (low)"/>
    <x v="1"/>
    <s v="Slipped; burnished (low)"/>
    <x v="4"/>
    <s v="Watery slip"/>
    <s v="Incised"/>
    <s v="None"/>
    <s v="None"/>
    <x v="1"/>
    <s v="Border"/>
    <x v="4"/>
    <s v="N/A"/>
    <s v="None"/>
    <x v="1"/>
    <x v="9"/>
    <s v="N/A"/>
    <s v="Border"/>
    <x v="5"/>
    <n v="5.8"/>
    <n v="3.1"/>
    <n v="16"/>
    <s v="NODATA"/>
    <s v="No"/>
    <s v="Simple"/>
    <s v="NODATA"/>
    <s v="NODATA"/>
    <s v="NODATA"/>
    <x v="6"/>
    <x v="0"/>
    <s v="N/A"/>
    <s v="N/A"/>
    <s v="Tapered int."/>
    <s v="Everted flared"/>
    <s v="Incised ext."/>
    <s v="N/A"/>
    <s v="N/A"/>
    <s v="N/A"/>
    <s v="N/A"/>
    <s v="N/A"/>
    <s v="Open Bowl, Inflected "/>
    <n v="5"/>
    <m/>
    <s v="Ext. high-border incision gives the illusion of additional flaring. "/>
  </r>
  <r>
    <s v="M3D2-008-048-230"/>
    <x v="11"/>
    <x v="133"/>
    <s v="No"/>
    <s v="No"/>
    <n v="12.5"/>
    <n v="5.5"/>
    <x v="0"/>
    <x v="61"/>
    <s v="Medium"/>
    <s v="Hard"/>
    <s v="Incomplete"/>
    <s v="5YR 4/3"/>
    <m/>
    <s v="Slipped; burnished (medium)"/>
    <x v="4"/>
    <s v="Slipped; polished (low)"/>
    <x v="18"/>
    <m/>
    <s v="None"/>
    <s v="None"/>
    <s v="None"/>
    <x v="0"/>
    <s v="None"/>
    <x v="0"/>
    <s v="N/A"/>
    <s v="None"/>
    <x v="1"/>
    <x v="9"/>
    <s v="N/A"/>
    <s v="Border"/>
    <x v="6"/>
    <n v="4.3"/>
    <n v="2.7"/>
    <n v="45"/>
    <n v="6"/>
    <s v="No"/>
    <s v="Simple"/>
    <s v="NODATA"/>
    <s v="NODATA"/>
    <s v="NODATA"/>
    <x v="7"/>
    <x v="0"/>
    <s v="N/A"/>
    <s v="N/A"/>
    <s v="Beveled int."/>
    <s v="Everted straight"/>
    <s v="None"/>
    <s v="N/A"/>
    <s v="N/A"/>
    <s v="N/A"/>
    <s v="N/A"/>
    <s v="N/A"/>
    <s v="Open Bowl, Inflected "/>
    <n v="5"/>
    <m/>
    <m/>
  </r>
  <r>
    <s v="M3D2-008-052-133"/>
    <x v="2"/>
    <x v="134"/>
    <s v="Want"/>
    <s v="Want"/>
    <n v="33.799999999999997"/>
    <n v="4.8"/>
    <x v="0"/>
    <x v="58"/>
    <s v="Low"/>
    <s v="Medium"/>
    <s v="Incomplete"/>
    <s v="7.5YR 4/2"/>
    <s v="Two paste colors present in body vs. base - differentially fired?"/>
    <s v="Burnished (high)"/>
    <x v="22"/>
    <s v="Burnished (high)"/>
    <x v="14"/>
    <s v="Brownware - burnished not slipped"/>
    <s v="None"/>
    <s v="Incised"/>
    <s v="Very difficult to discern motif."/>
    <x v="0"/>
    <s v="None"/>
    <x v="0"/>
    <s v="N/A"/>
    <s v="Lines, curvilinear"/>
    <x v="4"/>
    <x v="18"/>
    <s v="N/A"/>
    <s v="Base"/>
    <x v="57"/>
    <n v="4.5"/>
    <s v="NODATA"/>
    <s v="NODATA"/>
    <s v="NODATA"/>
    <s v="No"/>
    <s v="Composite"/>
    <s v="NODATA"/>
    <s v="Spherical"/>
    <s v="NODATA"/>
    <x v="6"/>
    <x v="4"/>
    <n v="12"/>
    <s v="NODATA"/>
    <s v="NODATA"/>
    <s v="NODATA"/>
    <s v="NODATA"/>
    <s v="N/A"/>
    <s v="N/A"/>
    <s v="N/A"/>
    <s v="Annular"/>
    <s v="N/A"/>
    <s v="Open Bowl, Inflected w Annular Base"/>
    <s v="5AB"/>
    <s v="M3D2-008-004-498"/>
    <s v="Slightly open bowl with annular base and shoulder inflection for basin. Resembles Zedeno #10, though no lip elaborations found like that."/>
  </r>
  <r>
    <s v="M3D2-008-052-112"/>
    <x v="2"/>
    <x v="135"/>
    <s v="Want"/>
    <s v="Want"/>
    <n v="35.200000000000003"/>
    <n v="5.3"/>
    <x v="0"/>
    <x v="58"/>
    <s v="Low"/>
    <s v="Medium"/>
    <s v="Incomplete"/>
    <s v="2.5YR 5/3"/>
    <s v="Somewhat platy paste, with &quot;seared&quot; incomplete firing"/>
    <s v="Slipped; burnished (high)"/>
    <x v="17"/>
    <s v="Slipped; polished (low)"/>
    <x v="8"/>
    <m/>
    <s v="None"/>
    <s v="None"/>
    <s v="None"/>
    <x v="0"/>
    <s v="None"/>
    <x v="0"/>
    <s v="N/A"/>
    <s v="None"/>
    <x v="1"/>
    <x v="9"/>
    <s v="N/A"/>
    <s v="Base"/>
    <x v="58"/>
    <n v="5.3"/>
    <n v="3"/>
    <n v="42"/>
    <n v="4.5"/>
    <s v="No"/>
    <s v="Composite"/>
    <s v="NODATA"/>
    <s v="Spherical"/>
    <s v="NODATA"/>
    <x v="6"/>
    <x v="4"/>
    <n v="9.1"/>
    <n v="26.2"/>
    <s v="NODATA"/>
    <s v="NODATA"/>
    <s v="N/A"/>
    <s v="N/A"/>
    <s v="N/A"/>
    <s v="N/A"/>
    <s v="Annular"/>
    <s v="N/A"/>
    <s v="Open Bowl, Inflected w Annular Base"/>
    <s v="5AB"/>
    <s v="M3D2-008-052-126?"/>
    <s v="Similar to other inflected form, but with vertical walls up from basin inflection. Base present. Some similarity to open annular bowl at Leila's/052-126?"/>
  </r>
  <r>
    <s v="M3D2-008-031-076"/>
    <x v="5"/>
    <x v="136"/>
    <s v="No"/>
    <s v="No"/>
    <n v="27.9"/>
    <n v="4.2"/>
    <x v="0"/>
    <x v="62"/>
    <s v="Low"/>
    <s v="Medium"/>
    <s v="Incomplete"/>
    <s v="5YR 5/3"/>
    <s v="Black inclusions appear to shine like mica at the right angle…biotite?"/>
    <s v="Burnished (medium)"/>
    <x v="28"/>
    <s v="Slipped; burnished (high)"/>
    <x v="14"/>
    <m/>
    <s v="None"/>
    <s v="None"/>
    <s v="None"/>
    <x v="0"/>
    <s v="None"/>
    <x v="0"/>
    <s v="N/A"/>
    <s v="None"/>
    <x v="1"/>
    <x v="9"/>
    <s v="N/A"/>
    <s v="Base"/>
    <x v="59"/>
    <n v="5.3"/>
    <s v="NODATA"/>
    <s v="NODATA"/>
    <s v="NODATA"/>
    <s v="No"/>
    <s v="Composite"/>
    <s v="NODATA"/>
    <s v="Spherical"/>
    <s v="NODATA"/>
    <x v="6"/>
    <x v="4"/>
    <n v="7"/>
    <s v="NODATA"/>
    <s v="NODATA"/>
    <s v="NODATA"/>
    <s v="N/A"/>
    <s v="N/A"/>
    <s v="N/A"/>
    <s v="N/A"/>
    <s v="Annular"/>
    <s v="N/A"/>
    <s v="Open Bowl, Inflected w Annular Base"/>
    <s v="5AB"/>
    <m/>
    <s v="Similar to other inflected bowls - unfortunately no base or rim present to measure."/>
  </r>
  <r>
    <s v="M3D2-008-004-434"/>
    <x v="0"/>
    <x v="137"/>
    <s v="No"/>
    <s v="No"/>
    <n v="19.100000000000001"/>
    <n v="4.4000000000000004"/>
    <x v="0"/>
    <x v="63"/>
    <s v="Medium"/>
    <s v="Medium"/>
    <s v="Complete"/>
    <s v="10R 5/8"/>
    <s v="Platy paste structure; large angular red rocks occasionally present, jutting through surfaces"/>
    <s v="Burnished (high)"/>
    <x v="1"/>
    <s v="Burnished (high)"/>
    <x v="1"/>
    <s v="Some gold mica (from paste?) visible on both surfaces"/>
    <s v="None"/>
    <s v="Incised"/>
    <s v="None"/>
    <x v="0"/>
    <s v="None"/>
    <x v="0"/>
    <s v="N/A"/>
    <s v="Line, one horizontal; wavy line; curvilinear lines; line, one horizontal"/>
    <x v="0"/>
    <x v="2"/>
    <s v="N/A"/>
    <s v="Border"/>
    <x v="5"/>
    <n v="5.25"/>
    <n v="2.5"/>
    <n v="18"/>
    <n v="2"/>
    <s v="No"/>
    <s v="Composite"/>
    <s v="Hyperbolic"/>
    <s v="Spherical"/>
    <s v="NODATA"/>
    <x v="6"/>
    <x v="17"/>
    <s v="N/A"/>
    <s v="N/A"/>
    <s v="Tapered int."/>
    <s v="Direct"/>
    <s v="Incised int."/>
    <s v="N/A"/>
    <s v="N/A"/>
    <s v="Burnished"/>
    <s v="NODATA"/>
    <s v="N/A"/>
    <s v="Annular Base Open Bowl"/>
    <s v="5AB"/>
    <s v="N/A"/>
    <s v="Open bowl with wave pattern - this time with some annular base articulation."/>
  </r>
  <r>
    <s v="M3D2-008-015-204, 215, 216"/>
    <x v="19"/>
    <x v="138"/>
    <s v="Want"/>
    <s v="Want"/>
    <n v="39.1"/>
    <n v="3.8"/>
    <x v="0"/>
    <x v="30"/>
    <s v="Low"/>
    <s v="Medium"/>
    <s v="Incomplete"/>
    <s v="5YR 6/1"/>
    <m/>
    <s v="Slipped; polished (low)"/>
    <x v="10"/>
    <s v="Polished (low)"/>
    <x v="19"/>
    <m/>
    <s v="None"/>
    <s v="Incised"/>
    <s v="None"/>
    <x v="0"/>
    <s v="None"/>
    <x v="0"/>
    <s v="N/A"/>
    <s v="Line, one horizontal; wavy line; curvilinear lines; line, one horizontal"/>
    <x v="0"/>
    <x v="2"/>
    <s v="N/A"/>
    <s v="Border"/>
    <x v="60"/>
    <n v="7"/>
    <n v="4.5"/>
    <n v="74"/>
    <n v="13"/>
    <s v="No"/>
    <s v="Composite"/>
    <s v="Ellipsoid, vertical"/>
    <s v="Spherical"/>
    <s v="NODATA"/>
    <x v="31"/>
    <x v="18"/>
    <s v="NODATA"/>
    <s v="N/A"/>
    <s v="Rounded"/>
    <s v="Everted straight"/>
    <s v="Incised int."/>
    <s v="N/A"/>
    <s v="N/A"/>
    <s v="Polished"/>
    <s v="NODATA"/>
    <s v="N/A"/>
    <s v="Open Bowl, Wide Rimmed"/>
    <n v="6"/>
    <m/>
    <s v="Small open bowl with wide everted rim. Smaller than other examples. Personal size?"/>
  </r>
  <r>
    <s v="M3D2-008-004-196"/>
    <x v="0"/>
    <x v="139"/>
    <s v="Want"/>
    <s v="Want"/>
    <n v="42.7"/>
    <n v="3.4"/>
    <x v="0"/>
    <x v="20"/>
    <s v="Low"/>
    <s v="Medium"/>
    <s v="Incomplete"/>
    <s v="7.5YR 7/4"/>
    <m/>
    <s v="Slipped; polished (low)"/>
    <x v="10"/>
    <s v="Slipped; polished (low)"/>
    <x v="12"/>
    <s v="Slip looks a little thin esp. on exterior"/>
    <s v="None"/>
    <s v="Incised"/>
    <s v="None"/>
    <x v="0"/>
    <s v="None"/>
    <x v="0"/>
    <s v="N/A"/>
    <s v="Line, one horizontal; two semicircles in parallel with upper row connected; dashes"/>
    <x v="0"/>
    <x v="19"/>
    <s v="N/A"/>
    <s v="Border"/>
    <x v="61"/>
    <n v="5"/>
    <n v="3.1"/>
    <n v="117"/>
    <n v="13"/>
    <s v="No"/>
    <s v="Composite"/>
    <s v="Conic"/>
    <s v="Spherical"/>
    <s v="NODATA"/>
    <x v="4"/>
    <x v="19"/>
    <n v="16.5"/>
    <s v="NODATA"/>
    <s v="Tapered"/>
    <s v="Everted straight"/>
    <s v="Incised int."/>
    <s v="N/A"/>
    <s v="N/A"/>
    <s v="Polished"/>
    <s v="NODATA"/>
    <s v="N/A"/>
    <s v="Open Bowl, Wide Rimmed"/>
    <n v="6"/>
    <m/>
    <s v="Shows some relation between open inflected bowls and open bowl with wide rims. Excellent construction, quite thin for its size. Possible annular base, due to similarity with other examples of this form."/>
  </r>
  <r>
    <s v="M3D2-008-052-126"/>
    <x v="2"/>
    <x v="140"/>
    <s v="Want"/>
    <s v="Want"/>
    <n v="121.3"/>
    <n v="6.4"/>
    <x v="0"/>
    <x v="64"/>
    <s v="Low"/>
    <s v="Medium"/>
    <s v="Incomplete"/>
    <s v="5YR 6/3"/>
    <m/>
    <s v="Slipped; burnished (high)"/>
    <x v="5"/>
    <s v="Slipped; burnished (high)"/>
    <x v="9"/>
    <m/>
    <s v="None"/>
    <s v="Incised; applique"/>
    <s v="Unique appliqued shape and lateral S-curve (4) on wide rim."/>
    <x v="0"/>
    <s v="None"/>
    <x v="0"/>
    <s v="N/A"/>
    <s v="Applique (oval shaped with int. tapering); Lateral S-curve (4)"/>
    <x v="5"/>
    <x v="20"/>
    <s v="N/A"/>
    <s v="Border, Body"/>
    <x v="62"/>
    <n v="7.7"/>
    <n v="3.1"/>
    <n v="120"/>
    <n v="12"/>
    <s v="No"/>
    <s v="Composite"/>
    <s v="Complex"/>
    <s v="Spherical"/>
    <s v="NODATA"/>
    <x v="1"/>
    <x v="20"/>
    <n v="31"/>
    <s v="N/A"/>
    <s v="Rounded"/>
    <s v="Everted straight"/>
    <s v="Incisions and applique (int. and lip); partial wear of applique &quot;interior&quot; "/>
    <s v="7.5YR 6/1"/>
    <s v="Burnished (high)"/>
    <s v="Burnished (high)"/>
    <s v="Annular?"/>
    <s v="N/A"/>
    <s v="Open Bowl, Wide Rimmed"/>
    <s v="6AB"/>
    <m/>
    <s v="For some reason reminds me of southern coastal motifs."/>
  </r>
  <r>
    <s v="M3D2-008-005-014"/>
    <x v="1"/>
    <x v="141"/>
    <s v="No"/>
    <s v="No"/>
    <n v="484.1"/>
    <n v="8.5"/>
    <x v="1"/>
    <x v="65"/>
    <s v="Low"/>
    <s v="Medium"/>
    <s v="Complete"/>
    <s v="7.5YR 5/4"/>
    <s v="Some large inclusions (&gt;3mm)"/>
    <s v="Smoothed"/>
    <x v="31"/>
    <s v="Smoothed"/>
    <x v="39"/>
    <s v="Extensive fire-clouding on ext. from use"/>
    <s v="None"/>
    <s v="None"/>
    <s v="None"/>
    <x v="0"/>
    <s v="None"/>
    <x v="0"/>
    <s v="None"/>
    <s v="None"/>
    <x v="1"/>
    <x v="9"/>
    <s v="None"/>
    <s v="Border"/>
    <x v="1"/>
    <n v="9.1"/>
    <n v="4.8"/>
    <n v="207"/>
    <n v="22"/>
    <s v="Yes"/>
    <s v="Dependent"/>
    <s v="Ellipsoid"/>
    <s v="Spherical"/>
    <s v="N/A"/>
    <x v="3"/>
    <x v="21"/>
    <s v="N/A"/>
    <s v="N/A"/>
    <s v="Tapered int."/>
    <s v="Incurved concave"/>
    <s v="Lip, painted band"/>
    <s v="2.5YR 4/4"/>
    <s v="N/A"/>
    <s v="N/A"/>
    <s v="N/A"/>
    <s v="N/A"/>
    <s v="Closed Bowl"/>
    <n v="7"/>
    <s v="N/A"/>
    <s v="Large-mouthed bowl with slight restriction. Lots of exterior post-firing clouding - likely cookware"/>
  </r>
  <r>
    <s v="M3D2-008-004-083"/>
    <x v="0"/>
    <x v="77"/>
    <s v="No"/>
    <s v="No"/>
    <n v="205.2"/>
    <n v="6.5"/>
    <x v="1"/>
    <x v="66"/>
    <s v="Low"/>
    <s v="Medium"/>
    <s v="Incomplete"/>
    <s v="10YR 6/3"/>
    <m/>
    <s v="Smoothed"/>
    <x v="45"/>
    <s v="Slipped"/>
    <x v="45"/>
    <s v="Extensive fire-clouding on ext. from use"/>
    <s v="None"/>
    <s v="Burnished, lines"/>
    <s v="Burnishing on body of bowl - stops at interior crit point"/>
    <x v="0"/>
    <s v="None"/>
    <x v="0"/>
    <s v="None"/>
    <s v="None"/>
    <x v="1"/>
    <x v="9"/>
    <s v="None"/>
    <s v="Border"/>
    <x v="11"/>
    <n v="7.6"/>
    <n v="3.2"/>
    <n v="154"/>
    <n v="15"/>
    <s v="Yes"/>
    <s v="Dependent"/>
    <s v="Ellipsoid"/>
    <s v="Spherical"/>
    <s v="N/A"/>
    <x v="32"/>
    <x v="22"/>
    <s v="N/A"/>
    <s v="N/A"/>
    <s v="Tapered int."/>
    <s v="Incurved concave"/>
    <s v="N/A"/>
    <s v="N/A"/>
    <s v="N/A"/>
    <s v="N/A"/>
    <s v="N/A"/>
    <s v="N/A"/>
    <s v="Closed Bowl"/>
    <n v="7"/>
    <s v="N/A"/>
    <s v="Large-mouthed bowl with slight restriction. Lots of exterior post-firing clouding - likely cookware"/>
  </r>
  <r>
    <s v="M3D2-008-004-114"/>
    <x v="0"/>
    <x v="142"/>
    <s v="No"/>
    <s v="No"/>
    <n v="37.9"/>
    <n v="4.8"/>
    <x v="1"/>
    <x v="67"/>
    <s v="Medium"/>
    <s v="Medium"/>
    <s v="Incomplete"/>
    <s v="7.5YR 5/4"/>
    <m/>
    <s v="Smoothed"/>
    <x v="46"/>
    <s v="Slipped"/>
    <x v="46"/>
    <s v="Extensive fire-clouding on ext. from use"/>
    <s v="None"/>
    <s v="None"/>
    <s v="None"/>
    <x v="0"/>
    <s v="None"/>
    <x v="0"/>
    <s v="None"/>
    <s v="None"/>
    <x v="1"/>
    <x v="9"/>
    <s v="None"/>
    <s v="Border"/>
    <x v="11"/>
    <n v="6.8"/>
    <n v="3"/>
    <n v="45"/>
    <n v="5"/>
    <s v="Yes"/>
    <s v="Dependent"/>
    <s v="Ovoid, inverted"/>
    <s v="Spherical"/>
    <s v="N/A"/>
    <x v="33"/>
    <x v="23"/>
    <s v="N/A"/>
    <s v="N/A"/>
    <s v="Tapered"/>
    <s v="Incurved concave"/>
    <s v="Lip, painted band"/>
    <s v="2.5YR 5/6"/>
    <s v="N/A"/>
    <s v="N/A"/>
    <s v="N/A"/>
    <s v="N/A"/>
    <s v="Closed Bowl"/>
    <n v="7"/>
    <s v="N/A"/>
    <s v="Large-mouthed bowl with slight restriction. Lots of exterior post-firing clouding - likely cookware"/>
  </r>
  <r>
    <s v="M3D2-008-052-092, 128, 489"/>
    <x v="2"/>
    <x v="143"/>
    <s v="Need"/>
    <s v="Need"/>
    <n v="123.9"/>
    <n v="6"/>
    <x v="0"/>
    <x v="0"/>
    <s v="Low"/>
    <s v="Hard"/>
    <s v="Incomplete"/>
    <s v="7.5YR 6/4"/>
    <m/>
    <s v="Smoothed"/>
    <x v="25"/>
    <s v="Polished"/>
    <x v="47"/>
    <s v="Reductive fire-clouding on both surfaces. Highly fired, but poor temp control - pulled early once it started reducing?"/>
    <s v="Carved - curvilinear notches"/>
    <s v="None"/>
    <s v="Continuous curvilinear notching in horizontal bands - creates a &quot;fish scale&quot; pattern"/>
    <x v="9"/>
    <s v="Body, shoulder"/>
    <x v="0"/>
    <s v="10R 4/6"/>
    <s v="None"/>
    <x v="1"/>
    <x v="9"/>
    <s v="None"/>
    <s v="Border"/>
    <x v="15"/>
    <n v="10.6"/>
    <n v="10.199999999999999"/>
    <n v="127"/>
    <n v="16"/>
    <s v="Yes"/>
    <s v="Dependent"/>
    <s v="Ovoid, inverted"/>
    <s v="Spherical"/>
    <s v="NODATA"/>
    <x v="8"/>
    <x v="24"/>
    <s v="N/A"/>
    <s v="N/A"/>
    <s v="Rounded lip, thickened beveled ext."/>
    <s v="Incurved straight"/>
    <s v="Lip, painted band"/>
    <s v="10R 4/6"/>
    <s v="N/A"/>
    <s v="N/A"/>
    <s v="N/A"/>
    <s v="N/A"/>
    <s v="Closed Bowl"/>
    <n v="7"/>
    <s v="052- 613, 211, 591, 083, 079, 085, 673, 192; 017-213, 212; 028-225; 015-202"/>
    <s v="Large-mouthed bowl with slight restriction. Elaborated exterior compared to other closed bowls - though it had similar dimensions. Serving ware? Cookware for special occasions? Same vessel as a dozen other frags (below entry)"/>
  </r>
  <r>
    <s v="M3D2-008-052-613, 211, 591, 083, 079, 085"/>
    <x v="2"/>
    <x v="144"/>
    <s v="Need"/>
    <s v="Need"/>
    <n v="79.099999999999994"/>
    <n v="6"/>
    <x v="0"/>
    <x v="0"/>
    <s v="Low"/>
    <s v="Hard"/>
    <s v="Incomplete"/>
    <s v="7.5YR 6/4"/>
    <m/>
    <s v="Smoothed"/>
    <x v="25"/>
    <s v="Polished"/>
    <x v="47"/>
    <s v="Reductive fire-clouding on both surfaces. Highly fired, but poor temp control - pulled early once it started reducing?"/>
    <s v="Carved - curvilinear notches"/>
    <s v="None"/>
    <s v="Continuous curvilinear notching in horizontal bands - creates a &quot;fish scale&quot; pattern"/>
    <x v="9"/>
    <s v="Body, shoulder"/>
    <x v="0"/>
    <s v="10R 4/6"/>
    <s v="None"/>
    <x v="1"/>
    <x v="9"/>
    <s v="None"/>
    <s v="Border"/>
    <x v="15"/>
    <n v="9.5"/>
    <n v="10.199999999999999"/>
    <n v="64"/>
    <n v="7"/>
    <s v="Yes"/>
    <s v="Dependent"/>
    <s v="Ovoid, inverted"/>
    <s v="Spherical"/>
    <s v="NODATA"/>
    <x v="8"/>
    <x v="24"/>
    <s v="N/A"/>
    <s v="N/A"/>
    <s v="Rounded lip, thickened beveled ext."/>
    <s v="Incurved straight"/>
    <s v="Lip, painted band"/>
    <s v="10R 4/6"/>
    <s v="N/A"/>
    <s v="N/A"/>
    <s v="N/A"/>
    <s v="N/A"/>
    <s v="Closed Bowl"/>
    <n v="7"/>
    <s v="052- 128, 092, 489, 673, 192; 017-213, 212; 028-225; 015-202"/>
    <s v="Large-mouthed bowl with slight restriction. Elaborated exterior compared to other closed bowls - though it had similar dimensions. Serving ware? Cookware for special occasions? Same vessel as other frags (above entry)"/>
  </r>
  <r>
    <s v="M3D2-008-004-082, 103"/>
    <x v="0"/>
    <x v="145"/>
    <s v="Want"/>
    <s v="Want"/>
    <n v="288.5"/>
    <n v="3.7"/>
    <x v="1"/>
    <x v="68"/>
    <s v="Medium"/>
    <s v="Medium"/>
    <s v="Incomplete"/>
    <s v="5YR 5/3"/>
    <s v="Very uneven firing completion."/>
    <s v="Scraped"/>
    <x v="40"/>
    <s v="Smoothed; burnished (very low)"/>
    <x v="39"/>
    <m/>
    <s v="None"/>
    <s v="None"/>
    <s v="None"/>
    <x v="0"/>
    <s v="None"/>
    <x v="0"/>
    <s v="N/A"/>
    <s v="None"/>
    <x v="1"/>
    <x v="9"/>
    <s v="N/A"/>
    <s v="Border"/>
    <x v="63"/>
    <n v="6.2"/>
    <n v="4.0999999999999996"/>
    <n v="135"/>
    <n v="11"/>
    <s v="Yes"/>
    <s v="Simple"/>
    <s v="Ovoid, inverted"/>
    <s v="Spherical"/>
    <s v="NODATA"/>
    <x v="34"/>
    <x v="25"/>
    <s v="N/A"/>
    <s v="N/A"/>
    <s v="Tapered ext."/>
    <s v="Inverted flared"/>
    <s v="Painted lip"/>
    <s v="10R 4/6"/>
    <s v="Scraped"/>
    <s v="Scraped"/>
    <s v="N/A"/>
    <s v="N/A"/>
    <s v="Closed Bowl, Simple"/>
    <n v="7"/>
    <s v="N/A"/>
    <m/>
  </r>
  <r>
    <s v="M3D2-008-004-083"/>
    <x v="0"/>
    <x v="77"/>
    <s v="No"/>
    <s v="No"/>
    <n v="204.1"/>
    <n v="6.4"/>
    <x v="1"/>
    <x v="69"/>
    <s v="Medium"/>
    <s v="Medium"/>
    <s v="Incomplete"/>
    <s v="5YR 3/3"/>
    <s v="Porous, high frequency of inclusions. &quot;Utility paste&quot;?"/>
    <s v="Partially smoothed"/>
    <x v="47"/>
    <s v="Smoothed; burnished (very low)"/>
    <x v="35"/>
    <s v="Generally darkened on exterior - fire clouding, or generally ashy from use"/>
    <s v="None"/>
    <s v="None"/>
    <s v="None"/>
    <x v="0"/>
    <s v="None"/>
    <x v="0"/>
    <s v="N/A"/>
    <s v="None"/>
    <x v="1"/>
    <x v="9"/>
    <s v="N/A"/>
    <s v="Border"/>
    <x v="64"/>
    <n v="5.7"/>
    <n v="4.0999999999999996"/>
    <n v="153"/>
    <n v="12"/>
    <s v="Yes"/>
    <s v="Simple"/>
    <s v="Ovoid, inverted"/>
    <s v="Spherical"/>
    <s v="NODATA"/>
    <x v="35"/>
    <x v="26"/>
    <s v="N/A"/>
    <s v="N/A"/>
    <s v="Tapered ext."/>
    <s v="Inverted flared"/>
    <s v="None"/>
    <s v="N/A"/>
    <s v="Scraped"/>
    <s v="Scraped"/>
    <s v="N/A"/>
    <s v="N/A"/>
    <s v="Closed Bowl, Simple"/>
    <n v="7"/>
    <s v="N/A"/>
    <m/>
  </r>
  <r>
    <s v="M3D2-008-005-014"/>
    <x v="1"/>
    <x v="141"/>
    <s v="Want"/>
    <s v="Want"/>
    <n v="528.20000000000005"/>
    <n v="8.3000000000000007"/>
    <x v="2"/>
    <x v="70"/>
    <s v="Low"/>
    <s v="Medium"/>
    <s v="Incomplete"/>
    <s v="7.5YR 5/6"/>
    <s v="Very coarse, chunky paste. Different color (yellower) than most other pastes seen. Large inclusions - river rock?"/>
    <s v="Smoothed, scraped"/>
    <x v="48"/>
    <s v="Smoothed"/>
    <x v="48"/>
    <s v="Exterior spalling from cooking use, possibly due to large inclusions. Inclusions easily seen through both surfaces, despite smoothing out."/>
    <s v="None"/>
    <s v="None"/>
    <s v="None"/>
    <x v="0"/>
    <s v="None"/>
    <x v="0"/>
    <s v="N/A"/>
    <s v="None"/>
    <x v="1"/>
    <x v="9"/>
    <s v="N/A"/>
    <s v="Border"/>
    <x v="65"/>
    <n v="8.1999999999999993"/>
    <n v="5.7"/>
    <n v="205"/>
    <n v="19"/>
    <s v="Yes"/>
    <s v="Simple"/>
    <s v="Ovoid, inverted"/>
    <s v="Spherical"/>
    <s v="NODATA"/>
    <x v="36"/>
    <x v="16"/>
    <s v="N/A"/>
    <s v="N/A"/>
    <s v="Tapered ext."/>
    <s v="Inverted flared"/>
    <s v="Painted lip"/>
    <s v="2.5YR 4/6"/>
    <s v="Scraped"/>
    <s v="Scraped"/>
    <s v="N/A"/>
    <s v="N/A"/>
    <s v="Closed Bowl, Simple"/>
    <n v="7"/>
    <s v="N/A"/>
    <m/>
  </r>
  <r>
    <s v="M3D2-008-004-342, 421"/>
    <x v="0"/>
    <x v="146"/>
    <s v="No"/>
    <s v="No"/>
    <n v="68.3"/>
    <n v="5.8"/>
    <x v="2"/>
    <x v="70"/>
    <s v="Low"/>
    <s v="Medium"/>
    <s v="Incomplete"/>
    <s v="7.5YR 5/6"/>
    <s v="Very coarse, chunky paste. Different color (yellower) than most other pastes seen. Large inclusions - river rock?"/>
    <s v="Smoothed, scraped"/>
    <x v="49"/>
    <s v="Smoothed; burnished (very low)"/>
    <x v="47"/>
    <s v="Exterior spalling from cooking use, possibly due to large inclusions. Possibly stretching during cooking?  Inclusions easily seen through both surfaces, despite smoothing out."/>
    <s v="None"/>
    <s v="None"/>
    <s v="None"/>
    <x v="0"/>
    <s v="None"/>
    <x v="0"/>
    <s v="N/A"/>
    <s v="None"/>
    <x v="1"/>
    <x v="9"/>
    <s v="N/A"/>
    <s v="Border"/>
    <x v="66"/>
    <n v="7"/>
    <n v="5.3"/>
    <n v="123"/>
    <n v="11"/>
    <s v="Yes"/>
    <s v="Simple"/>
    <s v="Ovoid, inverted"/>
    <s v="Spherical"/>
    <s v="NODATA"/>
    <x v="37"/>
    <x v="27"/>
    <s v="N/A"/>
    <s v="N/A"/>
    <s v="Tapered ext."/>
    <s v="Inverted flared"/>
    <s v="Painted lip"/>
    <s v="10R 5/8"/>
    <s v="Scraped"/>
    <s v="Scraped"/>
    <s v="N/A"/>
    <s v="N/A"/>
    <s v="Closed Bowl, Simple"/>
    <n v="7"/>
    <s v="N/A"/>
    <m/>
  </r>
  <r>
    <s v="M3D2-008-004-122"/>
    <x v="0"/>
    <x v="147"/>
    <s v="Want"/>
    <s v="Want"/>
    <n v="52.6"/>
    <n v="7.7"/>
    <x v="2"/>
    <x v="70"/>
    <s v="Low"/>
    <s v="Medium"/>
    <s v="Incomplete"/>
    <s v="7.5YR 5/4"/>
    <s v="Very coarse, chunky paste. Different color (yellower) than most other pastes seen. Large inclusions - river rock?"/>
    <s v="Smoothed"/>
    <x v="23"/>
    <s v="Smoothed; burnished (very low)"/>
    <x v="35"/>
    <s v="Exterior spalling from cooking use, possibly due to large inclusions. Inclusions easily seen through both surfaces, despite smoothing out."/>
    <s v="None"/>
    <s v="None"/>
    <s v="None"/>
    <x v="0"/>
    <s v="None"/>
    <x v="0"/>
    <s v="N/A"/>
    <s v="None"/>
    <x v="1"/>
    <x v="9"/>
    <s v="N/A"/>
    <s v="Border"/>
    <x v="67"/>
    <n v="7.7"/>
    <n v="6.3"/>
    <n v="45"/>
    <n v="4"/>
    <s v="Yes"/>
    <s v="Simple"/>
    <s v="Ovoid, inverted"/>
    <s v="Spherical"/>
    <s v="NODATA"/>
    <x v="38"/>
    <x v="28"/>
    <s v="N/A"/>
    <s v="N/A"/>
    <s v="Tapered ext."/>
    <s v="Inverted flared"/>
    <s v="Painted lip"/>
    <s v="10R 5/6"/>
    <s v="Scraped"/>
    <s v="Scraped"/>
    <s v="N/A"/>
    <s v="N/A"/>
    <s v="Closed Bowl, Simple"/>
    <n v="7"/>
    <s v="N/A"/>
    <s v="More restricted than other examples."/>
  </r>
  <r>
    <s v="M3D2-008-004-114"/>
    <x v="0"/>
    <x v="142"/>
    <s v="No"/>
    <s v="No"/>
    <n v="37.799999999999997"/>
    <n v="5.2"/>
    <x v="1"/>
    <x v="23"/>
    <s v="Low"/>
    <s v="Medium"/>
    <s v="Incomplete"/>
    <s v="5YR 5/4"/>
    <m/>
    <s v="Smoothed"/>
    <x v="47"/>
    <s v="Smoothed"/>
    <x v="39"/>
    <s v="Light spalling from cooking."/>
    <s v="None"/>
    <s v="None"/>
    <s v="None"/>
    <x v="0"/>
    <s v="None"/>
    <x v="0"/>
    <s v="N/A"/>
    <s v="None"/>
    <x v="1"/>
    <x v="9"/>
    <s v="N/A"/>
    <s v="Border"/>
    <x v="68"/>
    <n v="6.7"/>
    <n v="5"/>
    <n v="43"/>
    <n v="3.5"/>
    <s v="Yes"/>
    <s v="Simple"/>
    <s v="Ovoid, inverted"/>
    <s v="Spherical"/>
    <s v="NODATA"/>
    <x v="34"/>
    <x v="29"/>
    <s v="N/A"/>
    <s v="N/A"/>
    <s v="Tapered ext."/>
    <s v="Inverted flared"/>
    <s v="Painted lip"/>
    <s v="10R 5/6"/>
    <s v="Scraped"/>
    <s v="Smoothed"/>
    <s v="N/A"/>
    <s v="N/A"/>
    <s v="Closed Bowl, Simple"/>
    <n v="7"/>
    <s v="N/A"/>
    <m/>
  </r>
  <r>
    <s v="M3D2-008-004-072"/>
    <x v="0"/>
    <x v="148"/>
    <s v="No"/>
    <s v="No"/>
    <n v="69.3"/>
    <n v="4.8"/>
    <x v="1"/>
    <x v="22"/>
    <s v="Low"/>
    <s v="Medium"/>
    <s v="Incomplete"/>
    <s v="7.5YR 7/3"/>
    <m/>
    <s v="Smoothed"/>
    <x v="25"/>
    <s v="Smoothed; burnished (medium)"/>
    <x v="49"/>
    <m/>
    <s v="None"/>
    <s v="None"/>
    <s v="None"/>
    <x v="0"/>
    <s v="None"/>
    <x v="0"/>
    <s v="N/A"/>
    <s v="None"/>
    <x v="1"/>
    <x v="9"/>
    <s v="N/A"/>
    <s v="Border"/>
    <x v="69"/>
    <n v="5.6"/>
    <n v="4.8"/>
    <n v="83"/>
    <n v="7"/>
    <s v="Yes"/>
    <s v="Simple"/>
    <s v="Ovoid, inverted"/>
    <s v="Spherical"/>
    <s v="NODATA"/>
    <x v="10"/>
    <x v="30"/>
    <s v="N/A"/>
    <s v="N/A"/>
    <s v="Tapered ext."/>
    <s v="Inverted flared"/>
    <s v="Painted lip"/>
    <s v="10R 5/6"/>
    <s v="Scraped"/>
    <s v="Smoothed"/>
    <s v="N/A"/>
    <s v="N/A"/>
    <s v="Closed Bowl, Simple"/>
    <n v="7"/>
    <s v="N/A"/>
    <m/>
  </r>
  <r>
    <s v="M3D2-008-004-315, 357"/>
    <x v="0"/>
    <x v="149"/>
    <s v="No"/>
    <s v="No"/>
    <n v="39.5"/>
    <n v="6"/>
    <x v="1"/>
    <x v="71"/>
    <s v="Low"/>
    <s v="Medium"/>
    <s v="Incomplete"/>
    <s v="5YR 5/4"/>
    <m/>
    <s v="Smoothed"/>
    <x v="50"/>
    <s v="Smoothed"/>
    <x v="50"/>
    <m/>
    <s v="None"/>
    <s v="None"/>
    <s v="None"/>
    <x v="0"/>
    <s v="None"/>
    <x v="0"/>
    <s v="N/A"/>
    <s v="None"/>
    <x v="1"/>
    <x v="9"/>
    <s v="N/A"/>
    <s v="Border"/>
    <x v="70"/>
    <n v="6.9"/>
    <n v="6.1"/>
    <n v="79"/>
    <n v="6"/>
    <s v="Yes"/>
    <s v="Simple"/>
    <s v="Ovoid, inverted"/>
    <s v="Spherical"/>
    <s v="NODATA"/>
    <x v="39"/>
    <x v="31"/>
    <s v="N/A"/>
    <s v="N/A"/>
    <s v="Tapered ext."/>
    <s v="Inverted flared"/>
    <s v="Painted lip"/>
    <s v="10R 6/8"/>
    <s v="Scraped"/>
    <s v="Smoothed"/>
    <s v="N/A"/>
    <s v="N/A"/>
    <s v="Closed Bowl, Simple"/>
    <n v="7"/>
    <s v="N/A"/>
    <m/>
  </r>
  <r>
    <s v="M3D2-008-004-195"/>
    <x v="0"/>
    <x v="150"/>
    <s v="No"/>
    <s v="No"/>
    <n v="20.399999999999999"/>
    <n v="4.9000000000000004"/>
    <x v="1"/>
    <x v="22"/>
    <s v="Low"/>
    <s v="Medium"/>
    <s v="Incomplete"/>
    <s v="5YR 6/4"/>
    <m/>
    <s v="Scraped"/>
    <x v="48"/>
    <s v="Smoothed; burnished (very low)"/>
    <x v="39"/>
    <m/>
    <s v="None"/>
    <s v="None"/>
    <s v="None"/>
    <x v="0"/>
    <s v="None"/>
    <x v="0"/>
    <s v="N/A"/>
    <s v="None"/>
    <x v="1"/>
    <x v="9"/>
    <s v="N/A"/>
    <s v="Border"/>
    <x v="71"/>
    <n v="6.2"/>
    <n v="3.5"/>
    <n v="58"/>
    <n v="6"/>
    <s v="Yes"/>
    <s v="Simple"/>
    <s v="Ovoid, inverted"/>
    <s v="Spherical"/>
    <s v="NODATA"/>
    <x v="8"/>
    <x v="32"/>
    <s v="N/A"/>
    <s v="N/A"/>
    <s v="Tapered ext."/>
    <s v="Inverted flared"/>
    <s v="Painted lip"/>
    <s v="2.5YR 5/6"/>
    <s v="Scraped"/>
    <s v="Smoothed"/>
    <s v="N/A"/>
    <s v="N/A"/>
    <s v="Closed Bowl, Simple"/>
    <n v="7"/>
    <s v="N/A"/>
    <m/>
  </r>
  <r>
    <s v="M3D2-008-004-089"/>
    <x v="0"/>
    <x v="151"/>
    <s v="No"/>
    <s v="No"/>
    <n v="31"/>
    <n v="7.4"/>
    <x v="2"/>
    <x v="70"/>
    <s v="Low"/>
    <s v="Medium"/>
    <s v="Incomplete"/>
    <s v="5YR 5/3"/>
    <m/>
    <s v="Smoothed; burnished (very low)"/>
    <x v="48"/>
    <s v="Smoothed; burnished (very low)"/>
    <x v="51"/>
    <m/>
    <s v="None"/>
    <s v="None"/>
    <s v="None"/>
    <x v="0"/>
    <s v="None"/>
    <x v="0"/>
    <s v="N/A"/>
    <s v="None"/>
    <x v="1"/>
    <x v="9"/>
    <s v="N/A"/>
    <s v="Border"/>
    <x v="72"/>
    <n v="8.3000000000000007"/>
    <n v="5.3"/>
    <n v="71"/>
    <n v="9"/>
    <s v="Yes"/>
    <s v="Simple"/>
    <s v="Ovoid, inverted"/>
    <s v="Spherical"/>
    <s v="NODATA"/>
    <x v="40"/>
    <x v="2"/>
    <s v="N/A"/>
    <s v="N/A"/>
    <s v="Tapered ext."/>
    <s v="Inverted flared"/>
    <s v="Painted lip, ext."/>
    <s v="10R 6/6"/>
    <s v="Smoothed, burnished (low)"/>
    <s v="Smoothed"/>
    <s v="N/A"/>
    <s v="N/A"/>
    <s v="Closed Bowl, Simple"/>
    <n v="7"/>
    <s v="N/A"/>
    <m/>
  </r>
  <r>
    <s v="M3D2-008-004-462"/>
    <x v="0"/>
    <x v="152"/>
    <s v="No"/>
    <s v="No"/>
    <n v="11.5"/>
    <n v="3.8"/>
    <x v="1"/>
    <x v="54"/>
    <s v="Low"/>
    <s v="Medium"/>
    <s v="Incomplete"/>
    <s v="5YR 6/3"/>
    <m/>
    <s v="Smoothed"/>
    <x v="38"/>
    <s v="Smoothed"/>
    <x v="52"/>
    <m/>
    <s v="None"/>
    <s v="None"/>
    <s v="None"/>
    <x v="0"/>
    <s v="None"/>
    <x v="0"/>
    <s v="N/A"/>
    <s v="None"/>
    <x v="1"/>
    <x v="9"/>
    <s v="N/A"/>
    <s v="Border"/>
    <x v="73"/>
    <n v="5.3"/>
    <n v="3.9"/>
    <n v="43"/>
    <n v="4"/>
    <s v="Yes"/>
    <s v="Simple"/>
    <s v="NODATA"/>
    <s v="Spherical"/>
    <s v="NODATA"/>
    <x v="41"/>
    <x v="33"/>
    <s v="N/A"/>
    <s v="N/A"/>
    <s v="Rounded"/>
    <s v="Inverted flared"/>
    <s v="Painted lip"/>
    <s v="2.5YR 7/6"/>
    <s v="Smoothed"/>
    <s v="Smoothed"/>
    <s v="N/A"/>
    <s v="N/A"/>
    <s v="Closed Bowl, Simple"/>
    <n v="7"/>
    <s v="N/A"/>
    <s v="Smaller version with defined shoulder."/>
  </r>
  <r>
    <s v="M3D2-008-022-157, 171, 034-089"/>
    <x v="24"/>
    <x v="153"/>
    <s v="No"/>
    <s v="No"/>
    <n v="25"/>
    <n v="5.6"/>
    <x v="0"/>
    <x v="72"/>
    <s v="Low"/>
    <s v="Medium"/>
    <s v="Complete"/>
    <s v="5YR 4/3"/>
    <m/>
    <s v="Slipped; burnished (medium)"/>
    <x v="18"/>
    <s v="Slipped; burnished (medium)"/>
    <x v="17"/>
    <m/>
    <s v="Incised"/>
    <s v="None"/>
    <s v="None"/>
    <x v="10"/>
    <s v="Border"/>
    <x v="5"/>
    <s v="N/A"/>
    <s v="None"/>
    <x v="1"/>
    <x v="9"/>
    <s v="N/A"/>
    <s v="Border"/>
    <x v="74"/>
    <n v="6.8"/>
    <n v="7.6"/>
    <n v="75"/>
    <n v="6"/>
    <s v="Yes"/>
    <s v="Dependent"/>
    <s v="NODATA"/>
    <s v="Spherical"/>
    <s v="NODATA"/>
    <x v="6"/>
    <x v="0"/>
    <s v="N/A"/>
    <s v="N/A"/>
    <s v="Flat"/>
    <s v="Inverted straight"/>
    <s v="Incised lip (one circum line)"/>
    <s v="N/A"/>
    <s v="N/A"/>
    <s v="N/A"/>
    <s v="N/A"/>
    <s v="N/A"/>
    <s v="Closed Bowl"/>
    <n v="7"/>
    <s v="M3D2-008-004-423"/>
    <m/>
  </r>
  <r>
    <s v="M3D2-008-009-012"/>
    <x v="12"/>
    <x v="154"/>
    <s v="No"/>
    <s v="No"/>
    <n v="7.5"/>
    <n v="6.4"/>
    <x v="0"/>
    <x v="73"/>
    <s v="Low"/>
    <s v="Medium"/>
    <s v="Incomplete"/>
    <s v="2.5YR 6/4"/>
    <m/>
    <s v="Slipped; burnished (low)"/>
    <x v="34"/>
    <s v="Slipped; burnished (low)"/>
    <x v="23"/>
    <m/>
    <s v="Incised"/>
    <s v="None"/>
    <s v="None"/>
    <x v="11"/>
    <s v="Border"/>
    <x v="6"/>
    <s v="N/A"/>
    <s v="None"/>
    <x v="1"/>
    <x v="9"/>
    <s v="N/A"/>
    <s v="Border"/>
    <x v="5"/>
    <n v="5.6"/>
    <n v="4.3"/>
    <n v="34"/>
    <s v="NODATA"/>
    <s v="Yes"/>
    <s v="Dependent"/>
    <s v="NODATA"/>
    <s v="Spherical"/>
    <s v="NODATA"/>
    <x v="6"/>
    <x v="0"/>
    <s v="N/A"/>
    <s v="N/A"/>
    <s v="Ext. elaboration, rounded"/>
    <m/>
    <s v="Incised lip (one circum line)"/>
    <s v="N/A"/>
    <s v="N/A"/>
    <s v="N/A"/>
    <s v="N/A"/>
    <s v="N/A"/>
    <s v="Closed Bowl"/>
    <n v="7"/>
    <m/>
    <m/>
  </r>
  <r>
    <s v="M3D2-008-015-213, 215"/>
    <x v="19"/>
    <x v="155"/>
    <s v="No"/>
    <s v="Want"/>
    <n v="17"/>
    <n v="4.2"/>
    <x v="0"/>
    <x v="72"/>
    <s v="Low"/>
    <s v="Medium"/>
    <s v="Incomplete"/>
    <s v="5YR 4/1"/>
    <m/>
    <s v="Burnished (high)"/>
    <x v="24"/>
    <s v="Burnished (high)"/>
    <x v="35"/>
    <m/>
    <s v="None"/>
    <s v="None"/>
    <s v="None"/>
    <x v="0"/>
    <s v="None"/>
    <x v="0"/>
    <s v="N/A"/>
    <s v="None"/>
    <x v="1"/>
    <x v="9"/>
    <s v="N/A"/>
    <s v="Border"/>
    <x v="75"/>
    <n v="4"/>
    <n v="9.1"/>
    <n v="53"/>
    <n v="7"/>
    <s v="Yes"/>
    <s v="Dependent"/>
    <s v="NODATA"/>
    <s v="Spherical"/>
    <s v="NODATA"/>
    <x v="19"/>
    <x v="34"/>
    <s v="N/A"/>
    <s v="N/A"/>
    <s v="Flat, int. and ext. thickening"/>
    <s v="Inverted straight"/>
    <s v="None"/>
    <s v="N/A"/>
    <s v="N/A"/>
    <s v="N/A"/>
    <s v="N/A"/>
    <s v="N/A"/>
    <s v="Closed Bowl"/>
    <n v="7"/>
    <m/>
    <m/>
  </r>
  <r>
    <s v="M3D2-008-004-331"/>
    <x v="0"/>
    <x v="156"/>
    <s v="No"/>
    <s v="No"/>
    <n v="15.7"/>
    <n v="4.9000000000000004"/>
    <x v="0"/>
    <x v="74"/>
    <s v="Low"/>
    <s v="Medium"/>
    <s v="Incomplete"/>
    <s v="7.5YR 6/4"/>
    <m/>
    <s v="Smoothed"/>
    <x v="25"/>
    <s v="Slipped; burnished (high)"/>
    <x v="1"/>
    <m/>
    <s v="None"/>
    <s v="None"/>
    <s v="None"/>
    <x v="0"/>
    <s v="None"/>
    <x v="0"/>
    <s v="N/A"/>
    <s v="None"/>
    <x v="1"/>
    <x v="9"/>
    <s v="N/A"/>
    <s v="Border"/>
    <x v="76"/>
    <n v="5.0999999999999996"/>
    <n v="10.199999999999999"/>
    <n v="30"/>
    <n v="3"/>
    <s v="Yes"/>
    <s v="Dependent"/>
    <s v="NODATA"/>
    <s v="Spherical"/>
    <s v="NODATA"/>
    <x v="6"/>
    <x v="0"/>
    <s v="N/A"/>
    <s v="N/A"/>
    <s v="Flat, ext. thickening"/>
    <s v="Inverted straight"/>
    <s v="None"/>
    <s v="N/A"/>
    <s v="N/A"/>
    <s v="N/A"/>
    <s v="N/A"/>
    <s v="N/A"/>
    <s v="Closed Bowl"/>
    <n v="7"/>
    <m/>
    <m/>
  </r>
  <r>
    <s v="M3D2-008-015-219"/>
    <x v="19"/>
    <x v="157"/>
    <s v="No"/>
    <s v="No"/>
    <n v="22.1"/>
    <n v="6.4"/>
    <x v="0"/>
    <x v="58"/>
    <s v="Low"/>
    <s v="Medium"/>
    <s v="Incomplete"/>
    <s v="5YR 6/3"/>
    <m/>
    <s v="Slipped; burnished (medium)"/>
    <x v="26"/>
    <s v="Slipped; burnished (medium)"/>
    <x v="6"/>
    <m/>
    <s v="None"/>
    <s v="None"/>
    <s v="None"/>
    <x v="0"/>
    <s v="None"/>
    <x v="0"/>
    <s v="N/A"/>
    <s v="None"/>
    <x v="1"/>
    <x v="9"/>
    <s v="N/A"/>
    <s v="Border"/>
    <x v="77"/>
    <n v="6.2"/>
    <n v="13.8"/>
    <n v="60"/>
    <n v="5"/>
    <s v="Yes"/>
    <s v="Dependent"/>
    <s v="NODATA"/>
    <s v="Spherical"/>
    <s v="NODATA"/>
    <x v="6"/>
    <x v="0"/>
    <s v="N/A"/>
    <s v="N/A"/>
    <s v="Flat, ext. thickening"/>
    <s v="Inverted straight"/>
    <s v="None"/>
    <s v="N/A"/>
    <s v="N/A"/>
    <s v="N/A"/>
    <s v="N/A"/>
    <s v="N/A"/>
    <s v="Closed Bowl"/>
    <n v="7"/>
    <m/>
    <m/>
  </r>
  <r>
    <s v="M3D2-008-004-302"/>
    <x v="0"/>
    <x v="158"/>
    <s v="No"/>
    <s v="No"/>
    <n v="19.3"/>
    <n v="5.4"/>
    <x v="0"/>
    <x v="75"/>
    <s v="Low"/>
    <s v="Medium"/>
    <s v="Incomplete"/>
    <s v="5YR 4/3"/>
    <m/>
    <s v="Slipped; burnished (medium)"/>
    <x v="51"/>
    <s v="Slipped; burnished (medium)"/>
    <x v="8"/>
    <m/>
    <s v="None"/>
    <s v="None"/>
    <s v="None"/>
    <x v="0"/>
    <s v="None"/>
    <x v="0"/>
    <s v="N/A"/>
    <s v="None"/>
    <x v="1"/>
    <x v="9"/>
    <s v="N/A"/>
    <s v="Border"/>
    <x v="78"/>
    <n v="5.4"/>
    <n v="12.5"/>
    <n v="51"/>
    <n v="4"/>
    <s v="Yes"/>
    <s v="Dependent"/>
    <s v="NODATA"/>
    <s v="Spherical"/>
    <s v="NODATA"/>
    <x v="6"/>
    <x v="0"/>
    <s v="N/A"/>
    <s v="N/A"/>
    <s v="Flat, ext. thickening"/>
    <s v="Inverted straight"/>
    <s v="Incised lip (one circum line)"/>
    <s v="N/A"/>
    <s v="N/A"/>
    <s v="N/A"/>
    <s v="N/A"/>
    <s v="N/A"/>
    <s v="Closed Bowl"/>
    <n v="7"/>
    <m/>
    <m/>
  </r>
  <r>
    <s v="M3D2-008-047-283"/>
    <x v="9"/>
    <x v="90"/>
    <s v="No"/>
    <s v="No"/>
    <n v="12.3"/>
    <n v="5.5"/>
    <x v="0"/>
    <x v="76"/>
    <s v="Low"/>
    <s v="Medium"/>
    <s v="Incomplete"/>
    <s v="5YR 6/6"/>
    <s v="Very low temper amount"/>
    <s v="Smoothed"/>
    <x v="52"/>
    <s v="Slipped; burnished (high)"/>
    <x v="31"/>
    <m/>
    <s v="None"/>
    <s v="None"/>
    <s v="None"/>
    <x v="0"/>
    <s v="None"/>
    <x v="0"/>
    <s v="N/A"/>
    <s v="None"/>
    <x v="1"/>
    <x v="9"/>
    <s v="N/A"/>
    <s v="Border"/>
    <x v="79"/>
    <n v="7.3"/>
    <n v="10"/>
    <n v="57"/>
    <n v="5.5"/>
    <s v="Yes"/>
    <s v="Dependent"/>
    <s v="NODATA"/>
    <s v="Spherical"/>
    <s v="NODATA"/>
    <x v="6"/>
    <x v="0"/>
    <s v="N/A"/>
    <s v="N/A"/>
    <s v="Flat, ext. thickening"/>
    <s v="Inverted straight"/>
    <s v="None"/>
    <s v="N/A"/>
    <s v="N/A"/>
    <s v="N/A"/>
    <s v="N/A"/>
    <s v="N/A"/>
    <s v="Closed Bowl"/>
    <n v="7"/>
    <m/>
    <m/>
  </r>
  <r>
    <s v="M3D2-008-009-001"/>
    <x v="12"/>
    <x v="126"/>
    <s v="Want"/>
    <s v="Want"/>
    <n v="15.8"/>
    <n v="4.3"/>
    <x v="0"/>
    <x v="77"/>
    <s v="Low"/>
    <s v="Hard"/>
    <s v="Incomplete"/>
    <s v="10R 5/3"/>
    <s v="Some inclusions of very large, rounded white rock, as well as a few large subangular black rocks visible in profile. Redder paste than usually seen, though still presenting &quot;seared&quot; appearance."/>
    <s v="Burnished (medium)"/>
    <x v="5"/>
    <s v="Burnished (medium)"/>
    <x v="8"/>
    <m/>
    <s v="Incised"/>
    <s v="None"/>
    <s v="None"/>
    <x v="12"/>
    <s v="Shoulder"/>
    <x v="7"/>
    <s v="N/A"/>
    <s v="None"/>
    <x v="1"/>
    <x v="9"/>
    <s v="N/A"/>
    <s v="Border"/>
    <x v="5"/>
    <n v="5.8"/>
    <n v="10.7"/>
    <n v="44"/>
    <s v="NODATA"/>
    <s v="Yes"/>
    <s v="Dependent"/>
    <s v="NODATA"/>
    <s v="Spherical"/>
    <s v="NODATA"/>
    <x v="6"/>
    <x v="0"/>
    <s v="N/A"/>
    <s v="N/A"/>
    <s v="Flat, int. and ext. thickening"/>
    <s v="Inverted straight"/>
    <s v="Incised lip (two parallel horizontal lines)"/>
    <s v="N/A"/>
    <s v="N/A"/>
    <s v="N/A"/>
    <s v="N/A"/>
    <s v="N/A"/>
    <s v="Closed Bowl"/>
    <n v="7"/>
    <s v="M3D2-008-004-067, 004-477"/>
    <s v="Uncommon &quot;double-lobed&quot; or femur-shaped rim mode. May not be carinated, but instead a everted short-rim bowl"/>
  </r>
  <r>
    <s v="M3D2-008-017-180"/>
    <x v="14"/>
    <x v="159"/>
    <s v="No"/>
    <s v="No"/>
    <n v="18.5"/>
    <n v="5.4"/>
    <x v="0"/>
    <x v="76"/>
    <s v="Low"/>
    <s v="Medium"/>
    <s v="Incomplete"/>
    <s v="2.5YR 4/1"/>
    <s v="Some inclusions of very large, subangular brown rock."/>
    <s v="Burnished (high)"/>
    <x v="43"/>
    <s v="Slipped; burnished (high)"/>
    <x v="2"/>
    <m/>
    <s v="Incised"/>
    <s v="None"/>
    <s v="None"/>
    <x v="10"/>
    <s v="Border"/>
    <x v="4"/>
    <s v="N/A"/>
    <s v="None"/>
    <x v="1"/>
    <x v="9"/>
    <s v="N/A"/>
    <s v="Border"/>
    <x v="5"/>
    <n v="5.8"/>
    <n v="4.0999999999999996"/>
    <n v="24"/>
    <s v="NODATA"/>
    <s v="Yes"/>
    <s v="Dependent"/>
    <s v="NODATA"/>
    <s v="Spherical"/>
    <s v="NODATA"/>
    <x v="6"/>
    <x v="35"/>
    <s v="N/A"/>
    <s v="N/A"/>
    <s v="Rounded"/>
    <s v="Everted straight"/>
    <s v="Incised ext. at articulation (one horizontal line)"/>
    <s v="N/A"/>
    <s v="N/A"/>
    <s v="N/A"/>
    <s v="N/A"/>
    <s v="N/A"/>
    <s v="Closed Bowl"/>
    <n v="7"/>
    <m/>
    <m/>
  </r>
  <r>
    <s v="M3D2-008-004-067"/>
    <x v="0"/>
    <x v="66"/>
    <s v="Want"/>
    <s v="Want"/>
    <n v="115.6"/>
    <n v="5.2"/>
    <x v="0"/>
    <x v="78"/>
    <s v="Low"/>
    <s v="Medium"/>
    <s v="Incomplete"/>
    <s v="7.5YR 6/2"/>
    <m/>
    <s v="Burnished (high)"/>
    <x v="53"/>
    <s v="Burnished (high)"/>
    <x v="51"/>
    <m/>
    <s v="Painted"/>
    <s v="None"/>
    <s v="None"/>
    <x v="6"/>
    <s v="Shoulder"/>
    <x v="0"/>
    <s v="10R 4/6"/>
    <s v="None"/>
    <x v="1"/>
    <x v="9"/>
    <s v="N/A"/>
    <s v="Border"/>
    <x v="80"/>
    <n v="6"/>
    <n v="2.2999999999999998"/>
    <n v="95"/>
    <n v="10"/>
    <s v="Yes"/>
    <s v="Dependent"/>
    <s v="Simple"/>
    <s v="Spherical"/>
    <s v="NODATA"/>
    <x v="42"/>
    <x v="36"/>
    <n v="26"/>
    <s v="N/A"/>
    <s v="Rounded"/>
    <s v="Everted straight"/>
    <s v="Painted int. and ext."/>
    <s v="10R 4/6"/>
    <s v="N/A"/>
    <s v="N/A"/>
    <s v="N/A"/>
    <s v="N/A"/>
    <s v="Closed Bowl, Everted Short Rim"/>
    <n v="7"/>
    <m/>
    <s v="Inflected rim exterior, creating a smooth exterior profile between rim and body not unlike an olla form."/>
  </r>
  <r>
    <s v="M3D2-008-004-477"/>
    <x v="0"/>
    <x v="160"/>
    <s v="Want"/>
    <s v="Want"/>
    <n v="74.099999999999994"/>
    <n v="5.7"/>
    <x v="1"/>
    <x v="79"/>
    <s v="Low"/>
    <s v="Low"/>
    <s v="Incomplete"/>
    <s v="2.5YR 5/3"/>
    <s v="Platy and gravelly paste"/>
    <s v="Scraped"/>
    <x v="54"/>
    <s v="Smoothed; burnished (low)"/>
    <x v="53"/>
    <s v="Exterior completely blackened by cooking use"/>
    <s v="Painted"/>
    <s v="None"/>
    <s v="None"/>
    <x v="6"/>
    <s v="Shoulder"/>
    <x v="4"/>
    <s v="10R 4/6"/>
    <s v="None"/>
    <x v="1"/>
    <x v="9"/>
    <s v="N/A"/>
    <s v="Border"/>
    <x v="81"/>
    <n v="6.4"/>
    <n v="2.9"/>
    <n v="29"/>
    <n v="3"/>
    <s v="Yes"/>
    <s v="Dependent"/>
    <s v="Simple"/>
    <s v="Spherical"/>
    <s v="NODATA"/>
    <x v="7"/>
    <x v="37"/>
    <n v="15.3"/>
    <s v="N/A"/>
    <s v="Rounded"/>
    <s v="Everted straight"/>
    <s v="Painted int."/>
    <s v="10R 4/6"/>
    <s v="N/A"/>
    <s v="N/A"/>
    <s v="N/A"/>
    <s v="N/A"/>
    <s v="Closed Bowl, Everted Short Rim"/>
    <n v="7"/>
    <m/>
    <s v="Coarse cookware vessel with short rim exterior. Simple bowl form"/>
  </r>
  <r>
    <s v="M3D2-008-049, 051, 052-030, 082, 086, 132, 159, 178, 481, 597, 683"/>
    <x v="25"/>
    <x v="161"/>
    <s v="Want"/>
    <s v="Want"/>
    <n v="108.6"/>
    <n v="5.2"/>
    <x v="0"/>
    <x v="20"/>
    <s v="Low"/>
    <s v="Medium"/>
    <s v="Incomplete"/>
    <s v="2.5YR 5/8"/>
    <s v="Body is completely fired but thickened articulated ares are not"/>
    <s v="Slipped; polished (medium)"/>
    <x v="41"/>
    <s v="Slipped; polished (medium)"/>
    <x v="25"/>
    <m/>
    <s v="Incised"/>
    <s v="Incised"/>
    <s v="Interior incisions on body of bowl, resembling textile or woven basket; exterior on rim"/>
    <x v="3"/>
    <s v="Border"/>
    <x v="3"/>
    <s v="N/A"/>
    <s v="Parallel lines (3); obtuse angles"/>
    <x v="4"/>
    <x v="21"/>
    <s v="N/A"/>
    <s v="Border and Base"/>
    <x v="82"/>
    <n v="5.7"/>
    <n v="3.8"/>
    <n v="20"/>
    <n v="3"/>
    <s v="Yes"/>
    <s v="Dependent"/>
    <s v="Ovoid"/>
    <s v="Spherical"/>
    <n v="70"/>
    <x v="43"/>
    <x v="38"/>
    <n v="18.5"/>
    <n v="19.7"/>
    <s v="Rounded"/>
    <s v="Direct"/>
    <s v="Incised ext."/>
    <s v="N/A"/>
    <s v="Slipped, polished (medium)"/>
    <s v="Slipped, polished (medium)"/>
    <s v="Slipped, burnished (high)"/>
    <s v="None"/>
    <s v="Closed Bowl with Annular Base"/>
    <s v="7AB"/>
    <m/>
    <s v="Unique closed bowl with annular base. Complete profile. Squat form, with interior incisions on &quot;face&quot; of bowl. Presence of annular base on this squat closed bowl brings up questions of which vessel forms could have had an annular-base variant."/>
  </r>
  <r>
    <s v="M3D2-008-004-148, 198"/>
    <x v="0"/>
    <x v="162"/>
    <s v="Want"/>
    <s v="Want"/>
    <n v="51.7"/>
    <n v="4.4000000000000004"/>
    <x v="1"/>
    <x v="80"/>
    <s v="Low"/>
    <s v="Medium"/>
    <s v="Incomplete"/>
    <s v="2.5YR 4/4"/>
    <m/>
    <s v="Scraped"/>
    <x v="34"/>
    <s v="Polished (low)"/>
    <x v="36"/>
    <m/>
    <s v="Painted"/>
    <s v="None"/>
    <s v="Horizontal band of slip brushed"/>
    <x v="13"/>
    <s v="Neck"/>
    <x v="8"/>
    <s v="2.5YR 4/4"/>
    <s v="None"/>
    <x v="1"/>
    <x v="9"/>
    <s v="N/A"/>
    <s v="Border"/>
    <x v="83"/>
    <n v="6.7"/>
    <n v="13.4"/>
    <n v="128"/>
    <n v="29"/>
    <s v="Yes"/>
    <s v="Dependent"/>
    <s v="Inflected"/>
    <s v="Spherical"/>
    <s v="NODATA"/>
    <x v="6"/>
    <x v="39"/>
    <s v="NODATA"/>
    <s v="N/A"/>
    <s v="Flat, ext. thickening"/>
    <s v="Inverted straight"/>
    <s v="Painted int."/>
    <s v="10R 4/6"/>
    <s v="N/A"/>
    <s v="Scraped"/>
    <s v="N/A"/>
    <s v="N/A"/>
    <s v="Flared Olla"/>
    <s v="7T"/>
    <m/>
    <s v="Flared lipped olla rimsherd. Open and closed bowls share the common red slip - does it confer or contrast well with the unslipped yellow-gray? Held in common with numerous vessel forms."/>
  </r>
  <r>
    <s v="M3D2-008-019-192"/>
    <x v="3"/>
    <x v="163"/>
    <s v="No"/>
    <s v="No"/>
    <n v="2.6"/>
    <n v="4.7"/>
    <x v="0"/>
    <x v="81"/>
    <s v="Low"/>
    <s v="Medium"/>
    <s v="Incomplete"/>
    <s v="5YR 4/2"/>
    <m/>
    <s v="Burnished (medium)"/>
    <x v="55"/>
    <s v="Burnished (medium)"/>
    <x v="54"/>
    <m/>
    <s v="Incised"/>
    <s v="None"/>
    <s v="None"/>
    <x v="13"/>
    <s v="Border"/>
    <x v="4"/>
    <s v="N/A"/>
    <s v="None"/>
    <x v="1"/>
    <x v="9"/>
    <s v="N/A"/>
    <s v="Border"/>
    <x v="84"/>
    <n v="4.7"/>
    <n v="1.7"/>
    <n v="22"/>
    <n v="4"/>
    <s v="Yes"/>
    <s v="Dependent"/>
    <s v="Inflected"/>
    <s v="Spherical"/>
    <s v="NODATA"/>
    <x v="6"/>
    <x v="4"/>
    <s v="NODATA"/>
    <s v="N/A"/>
    <s v="Tapered"/>
    <s v="Inverted straight"/>
    <s v="Incised ext."/>
    <s v="N/A"/>
    <s v="N/A"/>
    <s v="N/A"/>
    <s v="N/A"/>
    <s v="N/A"/>
    <s v="Tecomate"/>
    <s v="7T"/>
    <m/>
    <m/>
  </r>
  <r>
    <s v="M3D2-008-051-036"/>
    <x v="16"/>
    <x v="26"/>
    <s v="No"/>
    <s v="No"/>
    <n v="3.9"/>
    <n v="4.4000000000000004"/>
    <x v="1"/>
    <x v="82"/>
    <s v="Low"/>
    <s v="Medium"/>
    <s v="Incomplete"/>
    <s v="2.5YR 6/4"/>
    <m/>
    <s v="Slipped; burnished (medium)"/>
    <x v="41"/>
    <s v="Slipped; burnished (medium)"/>
    <x v="53"/>
    <m/>
    <s v="None"/>
    <s v="None"/>
    <s v="None"/>
    <x v="0"/>
    <s v="None"/>
    <x v="0"/>
    <s v="N/A"/>
    <s v="None"/>
    <x v="1"/>
    <x v="9"/>
    <s v="N/A"/>
    <s v="Border"/>
    <x v="5"/>
    <n v="6.4"/>
    <n v="2.8"/>
    <n v="23"/>
    <s v="NODATA"/>
    <s v="Yes"/>
    <s v="Dependent"/>
    <s v="Inflected"/>
    <s v="Spherical"/>
    <s v="NODATA"/>
    <x v="6"/>
    <x v="4"/>
    <s v="NODATA"/>
    <s v="N/A"/>
    <s v="Rounded comma int."/>
    <s v="Inverted straight"/>
    <s v="Painted int."/>
    <s v="2.5YR 4/6"/>
    <s v="N/A"/>
    <s v="N/A"/>
    <s v="N/A"/>
    <s v="N/A"/>
    <s v="Tecomate"/>
    <s v="7T"/>
    <m/>
    <m/>
  </r>
  <r>
    <s v="M3D2-008-004-321"/>
    <x v="0"/>
    <x v="164"/>
    <s v="No"/>
    <s v="No"/>
    <n v="8.6"/>
    <n v="2.5"/>
    <x v="0"/>
    <x v="82"/>
    <s v="Low"/>
    <s v="Medium"/>
    <s v="Incomplete"/>
    <s v="7.5YR 5/3"/>
    <m/>
    <s v="Slipped; polished (high)"/>
    <x v="1"/>
    <s v="Slipped; polished (high)"/>
    <x v="36"/>
    <m/>
    <s v="Incised"/>
    <s v="None"/>
    <s v="None"/>
    <x v="13"/>
    <s v="Border"/>
    <x v="2"/>
    <s v="N/A"/>
    <s v="None"/>
    <x v="1"/>
    <x v="9"/>
    <s v="N/A"/>
    <s v="Border"/>
    <x v="4"/>
    <n v="7"/>
    <n v="3.5"/>
    <n v="50"/>
    <n v="5"/>
    <s v="Yes"/>
    <s v="Dependent"/>
    <s v="Inflected"/>
    <s v="Spherical"/>
    <s v="NODATA"/>
    <x v="6"/>
    <x v="4"/>
    <s v="NODATA"/>
    <s v="N/A"/>
    <s v="Rounded comma int."/>
    <s v="Inverted flared"/>
    <s v="Painted int."/>
    <s v="10R 4/6"/>
    <s v="N/A"/>
    <s v="N/A"/>
    <s v="N/A"/>
    <s v="N/A"/>
    <s v="Closed Bowl"/>
    <n v="7"/>
    <m/>
    <m/>
  </r>
  <r>
    <s v="M3D2-008-019-181"/>
    <x v="3"/>
    <x v="165"/>
    <s v="Want"/>
    <s v="Want"/>
    <n v="6.1"/>
    <n v="4.3"/>
    <x v="0"/>
    <x v="83"/>
    <s v="Low"/>
    <s v="Medium"/>
    <s v="Incomplete"/>
    <s v="2.5YR 5/6"/>
    <m/>
    <s v="Slipped"/>
    <x v="36"/>
    <s v="Slipped"/>
    <x v="55"/>
    <m/>
    <s v="Incised"/>
    <s v="None"/>
    <s v="Geometric design - not discernible from current sherd"/>
    <x v="14"/>
    <s v="Border"/>
    <x v="9"/>
    <s v="N/A"/>
    <s v="None"/>
    <x v="1"/>
    <x v="9"/>
    <s v="N/A"/>
    <s v="Border"/>
    <x v="85"/>
    <n v="4.5"/>
    <n v="3.6"/>
    <n v="22"/>
    <n v="10"/>
    <s v="Yes"/>
    <s v="Dependent"/>
    <s v="Inflected"/>
    <s v="Spherical"/>
    <s v="NODATA"/>
    <x v="6"/>
    <x v="4"/>
    <s v="NODATA"/>
    <s v="N/A"/>
    <s v="Rounded"/>
    <s v="Inverted straight"/>
    <s v="Incised ext."/>
    <s v="N/A"/>
    <s v="N/A"/>
    <s v="N/A"/>
    <s v="N/A"/>
    <s v="N/A"/>
    <s v="Tecomate"/>
    <s v="7T"/>
    <m/>
    <m/>
  </r>
  <r>
    <s v="M3D2-008-031-150"/>
    <x v="5"/>
    <x v="166"/>
    <s v="Want"/>
    <s v="Want"/>
    <n v="5.5"/>
    <n v="4.8"/>
    <x v="0"/>
    <x v="83"/>
    <s v="Low"/>
    <s v="Medium"/>
    <s v="Incomplete"/>
    <s v="7.5YR 7/4"/>
    <m/>
    <s v="Slipped; polished (high)"/>
    <x v="37"/>
    <s v="Slipped"/>
    <x v="51"/>
    <m/>
    <s v="None"/>
    <s v="None"/>
    <s v="None"/>
    <x v="0"/>
    <s v="None"/>
    <x v="0"/>
    <s v="N/A"/>
    <s v="None"/>
    <x v="1"/>
    <x v="9"/>
    <s v="N/A"/>
    <s v="Border"/>
    <x v="86"/>
    <n v="5.6"/>
    <n v="4.0999999999999996"/>
    <n v="24"/>
    <n v="13"/>
    <s v="Yes"/>
    <s v="Dependent"/>
    <s v="Inflected"/>
    <s v="Spherical"/>
    <s v="NODATA"/>
    <x v="6"/>
    <x v="4"/>
    <s v="NODATA"/>
    <s v="N/A"/>
    <s v="Beveled int."/>
    <s v="Inverted straight"/>
    <s v="Thinned ext., painted ext."/>
    <s v="10R 4/6"/>
    <s v="N/A"/>
    <s v="N/A"/>
    <s v="N/A"/>
    <s v="N/A"/>
    <s v="Tecomate"/>
    <s v="7T"/>
    <m/>
    <s v="Finely made tecomate rim sherd - small, potentially for lime"/>
  </r>
  <r>
    <s v="M3D2-008-052-681"/>
    <x v="2"/>
    <x v="167"/>
    <s v="No"/>
    <s v="No"/>
    <n v="2.8"/>
    <n v="3.4"/>
    <x v="0"/>
    <x v="84"/>
    <s v="Low"/>
    <s v="Medium"/>
    <s v="Incomplete"/>
    <s v="2.5YR 4/1"/>
    <m/>
    <s v="Slipped; burnished (high)"/>
    <x v="56"/>
    <s v="Slipped; burnished (medium)"/>
    <x v="30"/>
    <m/>
    <s v="Incised"/>
    <s v="None"/>
    <s v="None"/>
    <x v="15"/>
    <s v="Border"/>
    <x v="10"/>
    <s v="N/A"/>
    <s v="None"/>
    <x v="1"/>
    <x v="9"/>
    <s v="N/A"/>
    <s v="Border"/>
    <x v="12"/>
    <n v="3.8"/>
    <n v="1.8"/>
    <n v="38"/>
    <n v="5"/>
    <s v="Yes"/>
    <s v="Dependent"/>
    <s v="Inflected"/>
    <s v="Spherical"/>
    <s v="NODATA"/>
    <x v="6"/>
    <x v="4"/>
    <s v="NODATA"/>
    <s v="N/A"/>
    <s v="Comma int."/>
    <s v="Inverted straight"/>
    <s v="Incised ext."/>
    <s v="N/A"/>
    <s v="N/A"/>
    <s v="N/A"/>
    <s v="N/A"/>
    <s v="N/A"/>
    <s v="Tecomate"/>
    <s v="7T"/>
    <m/>
    <m/>
  </r>
  <r>
    <s v="M3D2-008-047-298"/>
    <x v="9"/>
    <x v="12"/>
    <s v="No"/>
    <s v="No"/>
    <n v="6.5"/>
    <n v="7.1"/>
    <x v="1"/>
    <x v="84"/>
    <s v="Low"/>
    <s v="Low"/>
    <s v="Incomplete"/>
    <s v="2.5YR 5/3"/>
    <m/>
    <s v="Burnished (medium)"/>
    <x v="57"/>
    <s v="Burnished (medium)"/>
    <x v="56"/>
    <m/>
    <s v="None"/>
    <s v="None"/>
    <s v="None"/>
    <x v="0"/>
    <s v="None"/>
    <x v="0"/>
    <s v="N/A"/>
    <s v="None"/>
    <x v="1"/>
    <x v="9"/>
    <s v="N/A"/>
    <s v="Border"/>
    <x v="87"/>
    <n v="8.1999999999999993"/>
    <n v="4.4000000000000004"/>
    <n v="18"/>
    <n v="6"/>
    <s v="Yes"/>
    <s v="Dependent"/>
    <s v="Inflected"/>
    <s v="Spherical"/>
    <s v="NODATA"/>
    <x v="6"/>
    <x v="4"/>
    <s v="NODATA"/>
    <s v="N/A"/>
    <s v="Flat"/>
    <s v="Inverted flared"/>
    <s v="None"/>
    <s v="N/A"/>
    <s v="N/A"/>
    <s v="N/A"/>
    <s v="N/A"/>
    <s v="N/A"/>
    <s v="Tecomate"/>
    <s v="7T"/>
    <m/>
    <m/>
  </r>
  <r>
    <s v="M3D2-008-021-092"/>
    <x v="26"/>
    <x v="7"/>
    <s v="Want"/>
    <s v="Want"/>
    <n v="11"/>
    <n v="7.4"/>
    <x v="0"/>
    <x v="83"/>
    <s v="Low"/>
    <s v="Medium"/>
    <s v="Incomplete"/>
    <s v="5YR 4/2"/>
    <m/>
    <s v="Smoothed"/>
    <x v="3"/>
    <s v="Smoothed"/>
    <x v="39"/>
    <m/>
    <s v="Modeled, incised appliques"/>
    <s v="None"/>
    <s v="Modeled coffee-bean shapes (eyes?) on an outward-impressed modeled hump"/>
    <x v="16"/>
    <s v="Border/neck"/>
    <x v="11"/>
    <s v="N/A"/>
    <s v="None"/>
    <x v="1"/>
    <x v="9"/>
    <s v="N/A"/>
    <s v="Border"/>
    <x v="5"/>
    <n v="3.2"/>
    <n v="1.4"/>
    <n v="25"/>
    <s v="NODATA"/>
    <s v="Yes"/>
    <s v="Dependent"/>
    <s v="Inflected"/>
    <s v="Spherical"/>
    <s v="NODATA"/>
    <x v="6"/>
    <x v="4"/>
    <s v="NODATA"/>
    <s v="N/A"/>
    <s v="Rounded"/>
    <s v="Inverted flared"/>
    <s v="Incised and painted ext."/>
    <s v="10R 4/6"/>
    <s v="N/A"/>
    <s v="N/A"/>
    <s v="N/A"/>
    <s v="N/A"/>
    <s v="Tecomate"/>
    <s v="7T"/>
    <m/>
    <m/>
  </r>
  <r>
    <s v="M3D2-008-004-067"/>
    <x v="0"/>
    <x v="66"/>
    <s v="Yes"/>
    <s v="Want"/>
    <n v="115.2"/>
    <n v="5.2"/>
    <x v="1"/>
    <x v="23"/>
    <s v="Medium"/>
    <s v="Medium"/>
    <s v="Incomplete"/>
    <s v="5YR 3/1"/>
    <m/>
    <s v="Smoothed; burnished (medium)"/>
    <x v="57"/>
    <s v="Smoothed; burnished (high)"/>
    <x v="57"/>
    <m/>
    <s v="None"/>
    <s v="None"/>
    <s v="None"/>
    <x v="0"/>
    <s v="None"/>
    <x v="0"/>
    <s v="N/A"/>
    <s v="None"/>
    <x v="1"/>
    <x v="9"/>
    <s v="N/A"/>
    <s v="Border"/>
    <x v="88"/>
    <n v="5.8"/>
    <n v="12.6"/>
    <n v="95"/>
    <n v="10"/>
    <s v="Yes"/>
    <s v="Dependent"/>
    <s v="Ovoid, inverted"/>
    <s v="Spherical"/>
    <s v="NODATA"/>
    <x v="44"/>
    <x v="40"/>
    <s v="N/A"/>
    <s v="N/A"/>
    <s v="Flat, ext. thickening"/>
    <s v="Inverted straight"/>
    <s v="Slipped, lip and ext."/>
    <s v="2.5YR 4/6"/>
    <s v="Smoothed, burnished (high)"/>
    <s v="Smoothed, burnished (high)"/>
    <s v="N/A"/>
    <s v="N/A"/>
    <s v="Closed Bowl, High Shoulder"/>
    <n v="8"/>
    <s v="N/A"/>
    <m/>
  </r>
  <r>
    <s v="M3D2-008-004-477"/>
    <x v="0"/>
    <x v="160"/>
    <s v="Yes"/>
    <s v="Want"/>
    <n v="73.8"/>
    <n v="5.5"/>
    <x v="1"/>
    <x v="37"/>
    <s v="Low"/>
    <s v="Low"/>
    <s v="Incomplete"/>
    <s v="2.5YR 5/3"/>
    <m/>
    <s v="Smoothed"/>
    <x v="21"/>
    <s v="Smoothed"/>
    <x v="35"/>
    <m/>
    <s v="Painted"/>
    <s v="None"/>
    <s v="None"/>
    <x v="6"/>
    <s v="Shoulder"/>
    <x v="0"/>
    <s v="2.5YR 4/6"/>
    <s v="None"/>
    <x v="1"/>
    <x v="9"/>
    <s v="N/A"/>
    <s v="Border"/>
    <x v="89"/>
    <n v="5.5"/>
    <n v="14.7"/>
    <n v="28"/>
    <n v="3"/>
    <s v="Yes"/>
    <s v="Dependent"/>
    <s v="Ovoid, inverted"/>
    <s v="Spherical"/>
    <s v="NODATA"/>
    <x v="14"/>
    <x v="41"/>
    <s v="N/A"/>
    <s v="N/A"/>
    <s v="Flat, int. and ext. thickening"/>
    <s v="Inverted flared"/>
    <s v="Painted, lip"/>
    <s v="10R 4/6"/>
    <s v="Smoothed"/>
    <s v="Smoothed"/>
    <s v="N/A"/>
    <s v="N/A"/>
    <s v="Closed Bowl, High Shoulder"/>
    <n v="8"/>
    <s v="N/A"/>
    <m/>
  </r>
  <r>
    <s v="M3D2-008-052-080, 097, 221"/>
    <x v="2"/>
    <x v="168"/>
    <s v="Want"/>
    <s v="Want"/>
    <n v="53.6"/>
    <n v="3.7"/>
    <x v="1"/>
    <x v="37"/>
    <s v="Medium"/>
    <s v="Medium"/>
    <s v="Incomplete"/>
    <s v="7.5YR 6/6"/>
    <s v="Platy paste"/>
    <s v="Slipped; polished (low)"/>
    <x v="35"/>
    <s v="Smoothed; polished (low)"/>
    <x v="58"/>
    <m/>
    <s v="Incised"/>
    <s v="None"/>
    <s v="None"/>
    <x v="1"/>
    <s v="Border"/>
    <x v="12"/>
    <s v="N/A"/>
    <s v="None"/>
    <x v="1"/>
    <x v="9"/>
    <s v="N/A"/>
    <s v="Border"/>
    <x v="90"/>
    <n v="4.4000000000000004"/>
    <n v="2.7"/>
    <n v="75"/>
    <n v="20"/>
    <s v="Yes"/>
    <s v="Simple"/>
    <s v="Ovoid"/>
    <s v="Spherical"/>
    <s v="NODATA"/>
    <x v="45"/>
    <x v="42"/>
    <s v="N/A"/>
    <s v="N/A"/>
    <s v="Beveled int."/>
    <s v="Inverted straight"/>
    <s v="Painted lip, incised ext."/>
    <s v="10R 4/8"/>
    <s v="N/A"/>
    <s v="Slipped ext."/>
    <s v="N/A"/>
    <s v="N/A"/>
    <s v="Closed Bowl, High Shoulder"/>
    <n v="8"/>
    <m/>
    <s v="Fourteen fragments associated with this vessel."/>
  </r>
  <r>
    <s v="M3D2-008-052-432, 472, 479"/>
    <x v="2"/>
    <x v="169"/>
    <s v="Yes"/>
    <s v="Want"/>
    <n v="177.5"/>
    <n v="5.8"/>
    <x v="0"/>
    <x v="58"/>
    <s v="Low"/>
    <s v="Medium"/>
    <s v="Incomplete"/>
    <s v="5YR 7/6"/>
    <s v="Some possible carbonaceous inclusions (large black areas within temper)"/>
    <s v="Slipped; burnished (high)"/>
    <x v="1"/>
    <s v="Slipped; burnished (high)"/>
    <x v="4"/>
    <m/>
    <s v="None"/>
    <s v="None"/>
    <s v="None"/>
    <x v="0"/>
    <s v="None"/>
    <x v="0"/>
    <s v="N/A"/>
    <s v="None"/>
    <x v="1"/>
    <x v="9"/>
    <s v="N/A"/>
    <s v="Border"/>
    <x v="91"/>
    <n v="7"/>
    <n v="3.6"/>
    <n v="110"/>
    <n v="10"/>
    <s v="Yes"/>
    <s v="Dependent"/>
    <s v="Conic"/>
    <s v="Spherical"/>
    <s v="NODATA"/>
    <x v="46"/>
    <x v="43"/>
    <s v="N/A"/>
    <s v="N/A"/>
    <s v="Flat"/>
    <s v="Everted straight"/>
    <s v="None"/>
    <s v="N/A"/>
    <s v="Slipped; burnished (high)"/>
    <s v="Slipped; burnished (high)"/>
    <s v="N/A"/>
    <s v="N/A"/>
    <s v="Closed Dependent Carinated Bowl"/>
    <n v="9"/>
    <m/>
    <s v="Excellent example of restricted carinated vessel form. Undecorated vessel. Rim shows everted elaboration (one of two patterns for these)"/>
  </r>
  <r>
    <s v="M3D2-008-004-446"/>
    <x v="0"/>
    <x v="170"/>
    <s v="Want"/>
    <s v="Want"/>
    <n v="93.3"/>
    <n v="4.0999999999999996"/>
    <x v="0"/>
    <x v="58"/>
    <s v="Low"/>
    <s v="Low"/>
    <s v="Incomplete"/>
    <s v="10R 4/4"/>
    <s v="Some possible carbonaceous inclusions (large black areas within temper)"/>
    <s v="Slipped; burnished (medium)"/>
    <x v="11"/>
    <s v="Slipped; burnished (medium)"/>
    <x v="1"/>
    <s v="Some use wear. Watery thin slip especially on interior."/>
    <s v="None"/>
    <s v="None"/>
    <s v="None"/>
    <x v="0"/>
    <s v="None"/>
    <x v="0"/>
    <s v="N/A"/>
    <s v="None"/>
    <x v="1"/>
    <x v="9"/>
    <s v="N/A"/>
    <s v="Border"/>
    <x v="73"/>
    <n v="5.9"/>
    <n v="7.4"/>
    <n v="108"/>
    <n v="12"/>
    <s v="Yes"/>
    <s v="Dependent"/>
    <s v="Conic"/>
    <s v="Spherical"/>
    <s v="NODATA"/>
    <x v="41"/>
    <x v="44"/>
    <s v="N/A"/>
    <s v="N/A"/>
    <s v="Flat thickened"/>
    <s v="Inverted straight"/>
    <s v="None"/>
    <s v="N/A"/>
    <s v="Slipped; burnished (high)"/>
    <s v="Slipped; burnished (high)"/>
    <s v="N/A"/>
    <s v="N/A"/>
    <s v="Closed Dependent Carinated Bowl"/>
    <n v="9"/>
    <m/>
    <m/>
  </r>
  <r>
    <s v="M3D2-008-004-236, 306, 489, 491"/>
    <x v="0"/>
    <x v="171"/>
    <s v="Want"/>
    <s v="Want"/>
    <n v="130.6"/>
    <n v="6.7"/>
    <x v="0"/>
    <x v="85"/>
    <s v="Low"/>
    <s v="Medium"/>
    <s v="Incomplete"/>
    <s v="7.5YR 6/6"/>
    <m/>
    <s v="Smoothed; burnished (low)"/>
    <x v="30"/>
    <s v="Smoothed"/>
    <x v="41"/>
    <s v="Interior body is only somewhat smoothed - notable expansion of clay in firing"/>
    <s v="None"/>
    <s v="None"/>
    <s v="None"/>
    <x v="0"/>
    <s v="None"/>
    <x v="0"/>
    <s v="N/A"/>
    <s v="None"/>
    <x v="1"/>
    <x v="9"/>
    <s v="N/A"/>
    <s v="Border"/>
    <x v="92"/>
    <n v="6.3"/>
    <n v="9.1999999999999993"/>
    <n v="40"/>
    <s v="NODATA"/>
    <s v="Yes"/>
    <s v="Dependent"/>
    <s v="Conic"/>
    <s v="Spherical"/>
    <s v="NODATA"/>
    <x v="38"/>
    <x v="45"/>
    <s v="N/A"/>
    <s v="N/A"/>
    <s v="Flat thickened"/>
    <s v="Inverted straight"/>
    <s v="Painted int. and ext."/>
    <s v="10R 4/6"/>
    <s v="Painted"/>
    <s v="Burnished (low)"/>
    <s v="N/A"/>
    <s v="N/A"/>
    <s v="Closed Dependent Carinated Bowl"/>
    <n v="9"/>
    <m/>
    <s v="Example of the other, more common mode of rim with this form - flat inverted without elaboration."/>
  </r>
  <r>
    <s v="M3D2-008-048-243"/>
    <x v="11"/>
    <x v="172"/>
    <s v="No"/>
    <s v="No"/>
    <n v="24.2"/>
    <n v="5.2"/>
    <x v="0"/>
    <x v="75"/>
    <s v="Low"/>
    <s v="Medium"/>
    <s v="Incomplete"/>
    <s v="7.5YR 3/1"/>
    <s v="Totally unfired - blackware/reduced"/>
    <s v="Burnished (medium)"/>
    <x v="54"/>
    <s v="Burnished (medium)"/>
    <x v="20"/>
    <m/>
    <s v="None"/>
    <s v="None"/>
    <s v="None"/>
    <x v="0"/>
    <s v="None"/>
    <x v="0"/>
    <s v="N/A"/>
    <s v="None"/>
    <x v="1"/>
    <x v="9"/>
    <s v="N/A"/>
    <s v="Border"/>
    <x v="93"/>
    <n v="5.8"/>
    <n v="5.5"/>
    <n v="66"/>
    <n v="8"/>
    <s v="Yes"/>
    <s v="Dependent"/>
    <s v="Conic"/>
    <s v="Spherical"/>
    <s v="NODATA"/>
    <x v="47"/>
    <x v="46"/>
    <s v="N/A"/>
    <s v="N/A"/>
    <s v="Flat, ext. thickening"/>
    <s v="Inverted straight"/>
    <s v="Ext. groove under lip"/>
    <s v="N/A"/>
    <s v="Burnished (medium)"/>
    <s v="Burnished (medium)"/>
    <s v="N/A"/>
    <s v="N/A"/>
    <s v="Closed Dependent Carinated Bowl"/>
    <n v="9"/>
    <m/>
    <m/>
  </r>
  <r>
    <s v="M3D2-008-004-440"/>
    <x v="0"/>
    <x v="173"/>
    <s v="No"/>
    <s v="Want"/>
    <n v="51.4"/>
    <n v="4.9000000000000004"/>
    <x v="0"/>
    <x v="8"/>
    <s v="Low"/>
    <s v="Medium"/>
    <s v="Incomplete"/>
    <s v="7.5YR 3/2"/>
    <m/>
    <s v="Burnished (medium)"/>
    <x v="2"/>
    <s v="Burnished (medium)"/>
    <x v="23"/>
    <m/>
    <s v="None"/>
    <s v="None"/>
    <s v="None"/>
    <x v="0"/>
    <s v="None"/>
    <x v="0"/>
    <s v="N/A"/>
    <s v="None"/>
    <x v="1"/>
    <x v="9"/>
    <s v="N/A"/>
    <s v="Border"/>
    <x v="94"/>
    <n v="6.6"/>
    <n v="3.4"/>
    <n v="55"/>
    <n v="4.5"/>
    <s v="Yes"/>
    <s v="Dependent"/>
    <s v="Conic"/>
    <s v="Spherical"/>
    <s v="NODATA"/>
    <x v="48"/>
    <x v="47"/>
    <s v="N/A"/>
    <s v="N/A"/>
    <s v="Flat"/>
    <s v="Everted straight"/>
    <s v="None"/>
    <s v="N/A"/>
    <s v="Burnished (medium)"/>
    <s v="Burnished (medium)"/>
    <s v="N/A"/>
    <s v="N/A"/>
    <s v="Closed Dependent Carinated Bowl"/>
    <n v="9"/>
    <m/>
    <s v="Rim shows everted elaboration"/>
  </r>
  <r>
    <s v="M3D2-008-004-294"/>
    <x v="0"/>
    <x v="174"/>
    <s v="No"/>
    <s v="No"/>
    <n v="30.3"/>
    <n v="5.6"/>
    <x v="0"/>
    <x v="47"/>
    <s v="Low"/>
    <s v="Medium"/>
    <s v="Complete"/>
    <s v="7.5YR 5/4"/>
    <m/>
    <s v="Smoothed; burnished (medium)"/>
    <x v="58"/>
    <s v="Smoothed; burnished (medium)"/>
    <x v="37"/>
    <m/>
    <s v="Painted"/>
    <s v="Painted"/>
    <s v="Red band on int. and ext. of border"/>
    <x v="6"/>
    <s v="Border, neck"/>
    <x v="8"/>
    <s v="10R 4/6"/>
    <s v="Band, one horizontal"/>
    <x v="6"/>
    <x v="22"/>
    <s v="10R 4/6"/>
    <s v="Border"/>
    <x v="95"/>
    <n v="6.3"/>
    <n v="9"/>
    <n v="49"/>
    <n v="5"/>
    <s v="Yes"/>
    <s v="Dependent"/>
    <s v="Conic"/>
    <s v="Spherical"/>
    <s v="NODATA"/>
    <x v="3"/>
    <x v="48"/>
    <s v="N/A"/>
    <s v="N/A"/>
    <s v="Flat thickened"/>
    <s v="Inverted straight"/>
    <s v="Painted int. and ext."/>
    <s v="10R 4/6"/>
    <s v="Burnished (medium)"/>
    <s v="Smoothed; burnished (medium)"/>
    <s v="N/A"/>
    <s v="N/A"/>
    <s v="Closed Dependent Carinated Bowl"/>
    <n v="9"/>
    <m/>
    <m/>
  </r>
  <r>
    <s v="M3D2-008-004-322"/>
    <x v="0"/>
    <x v="175"/>
    <s v="No"/>
    <s v="No"/>
    <n v="20.6"/>
    <n v="5.4"/>
    <x v="0"/>
    <x v="85"/>
    <s v="Low"/>
    <s v="Medium"/>
    <s v="Incomplete"/>
    <s v="7.5YR 5/4"/>
    <m/>
    <s v="Slipped; burnished (medium)"/>
    <x v="35"/>
    <s v="NODATA"/>
    <x v="59"/>
    <m/>
    <s v="None"/>
    <s v="None"/>
    <s v="None"/>
    <x v="0"/>
    <s v="None"/>
    <x v="0"/>
    <s v="N/A"/>
    <s v="None"/>
    <x v="1"/>
    <x v="9"/>
    <s v="N/A"/>
    <s v="Border"/>
    <x v="95"/>
    <n v="6.5"/>
    <n v="7.8"/>
    <n v="42"/>
    <n v="4"/>
    <s v="Yes"/>
    <s v="Dependent"/>
    <s v="Conic"/>
    <s v="Spherical"/>
    <s v="NODATA"/>
    <x v="3"/>
    <x v="16"/>
    <s v="N/A"/>
    <s v="N/A"/>
    <s v="Flat thickened"/>
    <s v="Inverted straight"/>
    <s v="Painted lip and int."/>
    <s v="10R 4/6"/>
    <s v="Smoothed"/>
    <s v="N/A"/>
    <s v="N/A"/>
    <s v="N/A"/>
    <s v="Closed Dependent Carinated Bowl"/>
    <n v="9"/>
    <s v="M3D2-008-004-192, 194"/>
    <m/>
  </r>
  <r>
    <s v="M3D2-008-004-194"/>
    <x v="0"/>
    <x v="176"/>
    <s v="No"/>
    <s v="No"/>
    <n v="13.4"/>
    <n v="5.7"/>
    <x v="0"/>
    <x v="85"/>
    <s v="Low"/>
    <s v="Medium"/>
    <s v="Incomplete"/>
    <s v="7.5YR 5/4"/>
    <m/>
    <s v="Slipped; burnished (medium)"/>
    <x v="35"/>
    <s v="NODATA"/>
    <x v="59"/>
    <m/>
    <s v="None"/>
    <s v="None"/>
    <s v="None"/>
    <x v="0"/>
    <s v="None"/>
    <x v="0"/>
    <s v="N/A"/>
    <s v="None"/>
    <x v="1"/>
    <x v="9"/>
    <s v="N/A"/>
    <s v="Border"/>
    <x v="95"/>
    <n v="5.2"/>
    <n v="7.6"/>
    <n v="46"/>
    <n v="4.5"/>
    <s v="Yes"/>
    <s v="Dependent"/>
    <s v="Conic"/>
    <s v="Spherical"/>
    <s v="NODATA"/>
    <x v="3"/>
    <x v="49"/>
    <s v="N/A"/>
    <s v="N/A"/>
    <s v="Flat thickened"/>
    <s v="Inverted straight"/>
    <s v="Painted lip and int."/>
    <s v="10R 4/6"/>
    <s v="Smoothed"/>
    <s v="N/A"/>
    <s v="N/A"/>
    <s v="N/A"/>
    <s v="Closed Dependent Carinated Bowl"/>
    <n v="9"/>
    <s v="M3D2-008-004-192, 322"/>
    <m/>
  </r>
  <r>
    <s v="M3D2-008-004-192"/>
    <x v="0"/>
    <x v="177"/>
    <s v="No"/>
    <s v="No"/>
    <n v="27.1"/>
    <n v="5.4"/>
    <x v="0"/>
    <x v="85"/>
    <s v="Low"/>
    <s v="Medium"/>
    <s v="Incomplete"/>
    <s v="7.5YR 5/4"/>
    <m/>
    <s v="Slipped; burnished (medium)"/>
    <x v="35"/>
    <s v="NODATA"/>
    <x v="59"/>
    <m/>
    <s v="None"/>
    <s v="None"/>
    <s v="None"/>
    <x v="0"/>
    <s v="None"/>
    <x v="0"/>
    <s v="N/A"/>
    <s v="None"/>
    <x v="1"/>
    <x v="9"/>
    <s v="N/A"/>
    <s v="Border"/>
    <x v="95"/>
    <n v="6.5"/>
    <n v="6.8"/>
    <n v="54"/>
    <n v="5"/>
    <s v="Yes"/>
    <s v="Dependent"/>
    <s v="Conic"/>
    <s v="Spherical"/>
    <s v="NODATA"/>
    <x v="3"/>
    <x v="50"/>
    <s v="N/A"/>
    <s v="N/A"/>
    <s v="Flat thickened"/>
    <s v="Inverted straight"/>
    <s v="Painted lip and int."/>
    <s v="10R 4/6"/>
    <s v="Smoothed"/>
    <s v="N/A"/>
    <s v="N/A"/>
    <s v="N/A"/>
    <s v="Closed Dependent Carinated Bowl"/>
    <n v="9"/>
    <s v="M3D2-008-004-194, 322"/>
    <m/>
  </r>
  <r>
    <s v="M3D2-008-004-293"/>
    <x v="0"/>
    <x v="178"/>
    <s v="No"/>
    <s v="No"/>
    <n v="29.4"/>
    <n v="4.8"/>
    <x v="0"/>
    <x v="8"/>
    <s v="Low"/>
    <s v="Low"/>
    <s v="Complete"/>
    <s v="7.5YR 6/4"/>
    <m/>
    <s v="Slipped; burnished (medium)"/>
    <x v="35"/>
    <s v="Slipped; burnished (medium)"/>
    <x v="31"/>
    <m/>
    <s v="None"/>
    <s v="None"/>
    <s v="None"/>
    <x v="0"/>
    <s v="None"/>
    <x v="0"/>
    <s v="N/A"/>
    <s v="None"/>
    <x v="1"/>
    <x v="9"/>
    <s v="N/A"/>
    <s v="Border"/>
    <x v="96"/>
    <n v="6.2"/>
    <n v="8.1"/>
    <n v="52"/>
    <n v="5"/>
    <s v="Yes"/>
    <s v="Dependent"/>
    <s v="Conic"/>
    <s v="Spherical"/>
    <s v="NODATA"/>
    <x v="1"/>
    <x v="51"/>
    <s v="N/A"/>
    <s v="N/A"/>
    <s v="Flat thickened"/>
    <s v="Inverted straight"/>
    <s v="None"/>
    <s v="N/A"/>
    <s v="Slipped; burnished (high)"/>
    <s v="N/A"/>
    <s v="N/A"/>
    <s v="N/A"/>
    <s v="Closed Dependent Carinated Bowl"/>
    <n v="9"/>
    <m/>
    <m/>
  </r>
  <r>
    <s v="M3D2-008-004-087, 436"/>
    <x v="0"/>
    <x v="179"/>
    <s v="No"/>
    <s v="No"/>
    <n v="61.9"/>
    <n v="7"/>
    <x v="0"/>
    <x v="86"/>
    <s v="Low"/>
    <s v="Medium"/>
    <s v="Incomplete"/>
    <s v="7.5YR 5/4"/>
    <m/>
    <s v="Slipped; burnished (medium)"/>
    <x v="1"/>
    <s v="Slipped; burnished (medium)"/>
    <x v="3"/>
    <m/>
    <s v="None"/>
    <s v="None"/>
    <s v="None"/>
    <x v="0"/>
    <s v="None"/>
    <x v="0"/>
    <s v="N/A"/>
    <s v="None"/>
    <x v="1"/>
    <x v="9"/>
    <s v="N/A"/>
    <s v="Border"/>
    <x v="97"/>
    <n v="5.2"/>
    <n v="6.4"/>
    <n v="85"/>
    <n v="9"/>
    <s v="Yes"/>
    <s v="Dependent"/>
    <s v="Conic"/>
    <s v="Spherical"/>
    <s v="NODATA"/>
    <x v="8"/>
    <x v="52"/>
    <s v="N/A"/>
    <s v="N/A"/>
    <s v="Flat thickened"/>
    <s v="Inverted straight"/>
    <s v="Smoothed ext."/>
    <s v="7.5YR 6/4"/>
    <s v="Slipped; burnished (high)"/>
    <s v="Slipped; burnished (high)"/>
    <s v="N/A"/>
    <s v="N/A"/>
    <s v="Closed Dependent Carinated Bowl"/>
    <n v="9"/>
    <m/>
    <s v="Ext. border is unslipped"/>
  </r>
  <r>
    <s v="M3D2-008-004-442"/>
    <x v="0"/>
    <x v="180"/>
    <s v="No"/>
    <s v="No"/>
    <n v="20.6"/>
    <n v="5.2"/>
    <x v="0"/>
    <x v="86"/>
    <s v="Low"/>
    <s v="Medium"/>
    <s v="Complete"/>
    <s v="5YR 5/2"/>
    <m/>
    <s v="Slipped; burnished (medium)"/>
    <x v="5"/>
    <s v="Slipped; burnished (high)"/>
    <x v="8"/>
    <m/>
    <s v="None"/>
    <s v="None"/>
    <s v="None"/>
    <x v="0"/>
    <s v="None"/>
    <x v="0"/>
    <s v="N/A"/>
    <s v="None"/>
    <x v="1"/>
    <x v="9"/>
    <s v="N/A"/>
    <s v="Border"/>
    <x v="98"/>
    <n v="4.5"/>
    <n v="4.8"/>
    <n v="33"/>
    <n v="4.5"/>
    <s v="Yes"/>
    <s v="Dependent"/>
    <s v="Conic"/>
    <s v="Spherical"/>
    <s v="NODATA"/>
    <x v="11"/>
    <x v="53"/>
    <s v="N/A"/>
    <s v="N/A"/>
    <s v="Flat"/>
    <s v="Inverted straight"/>
    <s v="Smoothed ext."/>
    <s v="7.5YR 6/2"/>
    <s v="Slipped; burnished (high)"/>
    <s v="Slipped; burnished (high)"/>
    <s v="N/A"/>
    <s v="N/A"/>
    <s v="Closed Dependent Carinated Bowl"/>
    <n v="9"/>
    <m/>
    <s v="Ext. high-border incision gives the illusion of additional flaring. "/>
  </r>
  <r>
    <s v="M3D2-008-004-420"/>
    <x v="0"/>
    <x v="181"/>
    <s v="Want"/>
    <s v="No"/>
    <n v="26.9"/>
    <n v="6.8"/>
    <x v="0"/>
    <x v="86"/>
    <s v="Low"/>
    <s v="Medium"/>
    <s v="Incomplete"/>
    <s v="5YR 5/4"/>
    <m/>
    <s v="Slipped; burnished (high)"/>
    <x v="1"/>
    <s v="Slipped; burnished (high)"/>
    <x v="1"/>
    <m/>
    <s v="None"/>
    <s v="None"/>
    <s v="None"/>
    <x v="0"/>
    <s v="None"/>
    <x v="0"/>
    <s v="N/A"/>
    <s v="None"/>
    <x v="1"/>
    <x v="9"/>
    <s v="N/A"/>
    <s v="Border"/>
    <x v="63"/>
    <n v="5.7"/>
    <n v="10"/>
    <n v="54"/>
    <n v="4"/>
    <s v="Yes"/>
    <s v="Dependent"/>
    <s v="NODATA"/>
    <s v="Spherical"/>
    <s v="NODATA"/>
    <x v="34"/>
    <x v="54"/>
    <s v="N/A"/>
    <s v="N/A"/>
    <s v="Flat thickened"/>
    <s v="Inverted straight"/>
    <s v="Smoothed ext."/>
    <s v="7.5YR 6/4"/>
    <s v="Smoothed"/>
    <s v="N/A"/>
    <s v="N/A"/>
    <s v="N/A"/>
    <s v="Closed Dependent Carinated Bowl"/>
    <n v="9"/>
    <m/>
    <s v="Unique lip/border form, with inward-tilted flat lip."/>
  </r>
  <r>
    <s v="M3D2-008-004-309, 048-201"/>
    <x v="27"/>
    <x v="182"/>
    <s v="Want"/>
    <s v="Want"/>
    <n v="35.700000000000003"/>
    <n v="5.8"/>
    <x v="0"/>
    <x v="28"/>
    <s v="Low"/>
    <s v="Medium"/>
    <s v="Incomplete"/>
    <s v="7.5YR 6/4"/>
    <m/>
    <s v="Slipped; burnished (high)"/>
    <x v="41"/>
    <s v="Slipped; burnished (high)"/>
    <x v="6"/>
    <m/>
    <s v="Incised"/>
    <s v="None"/>
    <s v="None"/>
    <x v="17"/>
    <s v="Border"/>
    <x v="6"/>
    <s v="N/A"/>
    <s v="None"/>
    <x v="1"/>
    <x v="9"/>
    <s v="N/A"/>
    <s v="Border"/>
    <x v="95"/>
    <n v="6.5"/>
    <n v="8.6"/>
    <n v="62"/>
    <n v="6"/>
    <s v="Yes"/>
    <s v="Dependent"/>
    <s v="NODATA"/>
    <s v="Spherical"/>
    <s v="NODATA"/>
    <x v="3"/>
    <x v="55"/>
    <s v="N/A"/>
    <s v="N/A"/>
    <s v="Flat thickened"/>
    <s v="Inverted straight"/>
    <s v="Incised ext."/>
    <s v="N/A"/>
    <s v="Slipped; burnished (high)"/>
    <s v="Slipped; burnished (high)"/>
    <s v="N/A"/>
    <s v="N/A"/>
    <s v="Closed Dependent Carinated Bowl"/>
    <n v="9"/>
    <s v="M3D2-008-004-423"/>
    <s v="Joined sherds come from two different bell-pits! More evidence for contemporary contexts"/>
  </r>
  <r>
    <s v="M3D2-008-049-138"/>
    <x v="8"/>
    <x v="183"/>
    <s v="No"/>
    <s v="Want"/>
    <n v="34.799999999999997"/>
    <n v="6.5"/>
    <x v="0"/>
    <x v="85"/>
    <s v="Low"/>
    <s v="Medium"/>
    <s v="Complete"/>
    <s v="7.5YR 6/3"/>
    <m/>
    <s v="Burnished (high)"/>
    <x v="49"/>
    <s v="Burnished (high)"/>
    <x v="60"/>
    <m/>
    <s v="Incised"/>
    <s v="None"/>
    <s v="None"/>
    <x v="18"/>
    <s v="Border"/>
    <x v="13"/>
    <s v="N/A"/>
    <s v="None"/>
    <x v="1"/>
    <x v="9"/>
    <s v="N/A"/>
    <s v="Border"/>
    <x v="5"/>
    <n v="8.6999999999999993"/>
    <n v="12.7"/>
    <n v="29"/>
    <s v="NODATA"/>
    <s v="Yes"/>
    <s v="Dependent"/>
    <s v="Conic"/>
    <s v="Spherical"/>
    <s v="NODATA"/>
    <x v="6"/>
    <x v="56"/>
    <s v="N/A"/>
    <s v="N/A"/>
    <s v="Flat thickened"/>
    <s v="Direct"/>
    <s v="Slipped, incised ext."/>
    <s v="2.5YR 4/4"/>
    <s v="Slipped; burnished (high)"/>
    <s v="Burnished (high)"/>
    <s v="N/A"/>
    <s v="N/A"/>
    <s v="Closed Dependent Carinated Bowl"/>
    <n v="9"/>
    <m/>
    <m/>
  </r>
  <r>
    <s v="M3D2-008-006-046"/>
    <x v="6"/>
    <x v="184"/>
    <s v="No"/>
    <s v="No"/>
    <n v="21.3"/>
    <n v="7.2"/>
    <x v="0"/>
    <x v="58"/>
    <s v="Low"/>
    <s v="Medium"/>
    <s v="Incomplete"/>
    <s v="7.5YR 5/4"/>
    <m/>
    <s v="Slipped; burnished (high)"/>
    <x v="7"/>
    <s v="Slipped; burnished (high)"/>
    <x v="43"/>
    <m/>
    <s v="Incised"/>
    <s v="Incised"/>
    <s v="None"/>
    <x v="17"/>
    <s v="Border"/>
    <x v="6"/>
    <s v="N/A"/>
    <s v="Line, one horizontal"/>
    <x v="0"/>
    <x v="23"/>
    <s v="N/A"/>
    <s v="Border"/>
    <x v="12"/>
    <n v="8.1"/>
    <n v="8.3000000000000007"/>
    <n v="41"/>
    <n v="5"/>
    <s v="Yes"/>
    <s v="Dependent"/>
    <s v="NODATA"/>
    <s v="Spherical"/>
    <s v="NODATA"/>
    <x v="13"/>
    <x v="4"/>
    <s v="N/A"/>
    <s v="N/A"/>
    <s v="Flat"/>
    <s v="Everted straight"/>
    <s v="Incised int., ext."/>
    <s v="N/A"/>
    <s v="Slipped; burnished (high)"/>
    <s v="Slipped; burnished (high)"/>
    <s v="N/A"/>
    <s v="N/A"/>
    <s v="Closed Dependent Carinated Bowl"/>
    <n v="9"/>
    <m/>
    <m/>
  </r>
  <r>
    <s v="M3D2-008-006-049"/>
    <x v="6"/>
    <x v="0"/>
    <s v="Want"/>
    <s v="No"/>
    <n v="19.3"/>
    <n v="5.0999999999999996"/>
    <x v="0"/>
    <x v="58"/>
    <s v="Medium"/>
    <s v="Medium"/>
    <s v="Incomplete"/>
    <s v="5YR 6/3"/>
    <m/>
    <s v="Smoothed"/>
    <x v="59"/>
    <s v="Smoothed"/>
    <x v="51"/>
    <m/>
    <s v="Incised"/>
    <s v="None"/>
    <s v="None"/>
    <x v="19"/>
    <s v="Border"/>
    <x v="14"/>
    <s v="N/A"/>
    <s v="None"/>
    <x v="1"/>
    <x v="9"/>
    <s v="N/A"/>
    <s v="Border"/>
    <x v="99"/>
    <n v="6"/>
    <n v="7"/>
    <n v="10"/>
    <s v="NODATA"/>
    <s v="Yes"/>
    <s v="Dependent"/>
    <s v="Conic"/>
    <s v="Spherical"/>
    <s v="NODATA"/>
    <x v="3"/>
    <x v="57"/>
    <s v="N/A"/>
    <s v="N/A"/>
    <s v="Flat thickened"/>
    <s v="Inverted straight"/>
    <s v="Slipped, incised ext."/>
    <s v="10R 5/6"/>
    <s v="Slipped"/>
    <s v="Smoothed"/>
    <s v="N/A"/>
    <s v="N/A"/>
    <s v="Closed Dependent Carinated Bowl"/>
    <n v="9"/>
    <m/>
    <s v="Unique lip mode present."/>
  </r>
  <r>
    <s v="M3D2-008-004-332"/>
    <x v="0"/>
    <x v="185"/>
    <s v="Want"/>
    <s v="No"/>
    <n v="10.5"/>
    <n v="5.0999999999999996"/>
    <x v="0"/>
    <x v="75"/>
    <s v="Low"/>
    <s v="Medium"/>
    <s v="Incomplete"/>
    <s v="2.5YR 6/6"/>
    <m/>
    <s v="Slipped; burnished (high)"/>
    <x v="5"/>
    <s v="Slipped; burnished (high)"/>
    <x v="1"/>
    <m/>
    <s v="Incised"/>
    <s v="None"/>
    <s v="Line-break motif with diagonal lines? This could be related to diagonal line motif seen elsewhere"/>
    <x v="20"/>
    <s v="Border"/>
    <x v="13"/>
    <s v="N/A"/>
    <s v="None"/>
    <x v="1"/>
    <x v="9"/>
    <s v="N/A"/>
    <s v="Border"/>
    <x v="11"/>
    <n v="5.8"/>
    <n v="6.8"/>
    <n v="56"/>
    <n v="5"/>
    <s v="Yes"/>
    <s v="Dependent"/>
    <s v="NODATA"/>
    <s v="Spherical"/>
    <s v="NODATA"/>
    <x v="6"/>
    <x v="4"/>
    <s v="N/A"/>
    <s v="N/A"/>
    <s v="Flat"/>
    <s v="Direct"/>
    <s v="Incised ext. "/>
    <s v="N/A"/>
    <s v="N/A"/>
    <s v="N/A"/>
    <s v="N/A"/>
    <s v="N/A"/>
    <s v="Closed Dependent Carinated Bowl"/>
    <n v="9"/>
    <m/>
    <s v="Possible example of wavy-line motif with diagonal line break?"/>
  </r>
  <r>
    <s v="M3D2-008-052-614, 615, 617"/>
    <x v="2"/>
    <x v="186"/>
    <s v="No"/>
    <s v="Want"/>
    <n v="16.5"/>
    <n v="7.8"/>
    <x v="0"/>
    <x v="54"/>
    <s v="Low"/>
    <s v="Medium"/>
    <s v="Incomplete"/>
    <s v="2.5YR 6/6"/>
    <m/>
    <s v="Smoothed"/>
    <x v="31"/>
    <s v="Slipped; polished (medium)"/>
    <x v="1"/>
    <m/>
    <s v="Incised"/>
    <s v="None"/>
    <s v="Uncommon punctate pattern"/>
    <x v="21"/>
    <s v="Border"/>
    <x v="15"/>
    <s v="N/A"/>
    <s v="None"/>
    <x v="1"/>
    <x v="9"/>
    <s v="N/A"/>
    <s v="Border"/>
    <x v="100"/>
    <n v="7.8"/>
    <n v="12.1"/>
    <n v="55"/>
    <n v="4.5"/>
    <s v="Yes"/>
    <s v="Dependent"/>
    <s v="NODATA"/>
    <s v="Spherical"/>
    <s v="NODATA"/>
    <x v="49"/>
    <x v="0"/>
    <s v="N/A"/>
    <s v="N/A"/>
    <s v="Flat thickened"/>
    <s v="Direct"/>
    <s v="Slipped lip, int."/>
    <s v="10R 4/6"/>
    <s v="N/A"/>
    <s v="N/A"/>
    <s v="N/A"/>
    <s v="N/A"/>
    <s v="Closed Dependent Carinated Bowl"/>
    <n v="9"/>
    <m/>
    <s v="Unique zoned punctate patter partially present on exterior of sherd."/>
  </r>
  <r>
    <s v="M3D2 -008-004-034"/>
    <x v="0"/>
    <x v="187"/>
    <s v="No"/>
    <s v="Want"/>
    <n v="18.2"/>
    <n v="5"/>
    <x v="0"/>
    <x v="72"/>
    <s v="Medium"/>
    <s v="Medium"/>
    <s v="Incomplete"/>
    <s v="2.5YR 5/4"/>
    <m/>
    <s v="Slipped; burnished (high)"/>
    <x v="1"/>
    <s v="Slipped; burnished (high)"/>
    <x v="38"/>
    <s v="Reduced/fire-clouded interior"/>
    <s v="Incised"/>
    <s v="None"/>
    <s v="None"/>
    <x v="22"/>
    <s v="Border"/>
    <x v="16"/>
    <s v="N/A"/>
    <s v="None"/>
    <x v="1"/>
    <x v="9"/>
    <s v="N/A"/>
    <s v="Border"/>
    <x v="101"/>
    <n v="7.3"/>
    <n v="13.9"/>
    <n v="53"/>
    <n v="5"/>
    <s v="Yes"/>
    <s v="Dependent"/>
    <s v="NODATA"/>
    <s v="Spherical"/>
    <s v="NODATA"/>
    <x v="6"/>
    <x v="0"/>
    <s v="N/A"/>
    <s v="N/A"/>
    <s v="Flat thickened"/>
    <s v="Inverted straight"/>
    <s v="Incised lip (three parallel horizontal lines)"/>
    <s v="N/A"/>
    <s v="N/A"/>
    <s v="N/A"/>
    <s v="N/A"/>
    <s v="N/A"/>
    <s v="Closed Dependent Carinated Bowl"/>
    <n v="9"/>
    <m/>
    <m/>
  </r>
  <r>
    <s v="M3D2-008-004-202"/>
    <x v="0"/>
    <x v="188"/>
    <s v="No"/>
    <s v="Want"/>
    <n v="30.4"/>
    <n v="4.9000000000000004"/>
    <x v="0"/>
    <x v="58"/>
    <s v="Low"/>
    <s v="Medium"/>
    <s v="Incomplete"/>
    <s v="5YR 6/6"/>
    <m/>
    <s v="Smoothed; burnished (low)"/>
    <x v="31"/>
    <s v="Smoothed; polished (low)"/>
    <x v="51"/>
    <m/>
    <s v="Incised"/>
    <s v="Painted"/>
    <s v="Imprecise execution of ext. incisions leading to clustering of some lines"/>
    <x v="23"/>
    <s v="Border"/>
    <x v="6"/>
    <s v="N/A"/>
    <s v="Band, one horizontal; semicircles"/>
    <x v="0"/>
    <x v="24"/>
    <s v="5YR 4/6"/>
    <s v="Border"/>
    <x v="102"/>
    <n v="6.1"/>
    <n v="11.3"/>
    <n v="60"/>
    <n v="7"/>
    <s v="Yes"/>
    <s v="Dependent"/>
    <s v="NODATA"/>
    <s v="Spherical"/>
    <s v="NODATA"/>
    <x v="6"/>
    <x v="0"/>
    <s v="N/A"/>
    <s v="N/A"/>
    <s v="Flat thickened"/>
    <s v="Direct"/>
    <s v="Incised lip (one circum line)"/>
    <s v="N/A"/>
    <s v="N/A"/>
    <s v="N/A"/>
    <s v="N/A"/>
    <s v="N/A"/>
    <s v="Closed Dependent Carinated Bowl"/>
    <n v="9"/>
    <m/>
    <m/>
  </r>
  <r>
    <s v="M3D2-008-006-043"/>
    <x v="6"/>
    <x v="80"/>
    <s v="Want"/>
    <s v="No"/>
    <n v="20.7"/>
    <n v="4.0999999999999996"/>
    <x v="0"/>
    <x v="58"/>
    <s v="Low"/>
    <s v="Medium"/>
    <s v="Incomplete"/>
    <s v="5YR 7/4"/>
    <m/>
    <s v="Slipped; burnished (medium)"/>
    <x v="10"/>
    <s v="Slipped; burnished (medium)"/>
    <x v="15"/>
    <m/>
    <s v="None"/>
    <s v="None"/>
    <s v="None"/>
    <x v="0"/>
    <s v="None"/>
    <x v="0"/>
    <s v="N/A"/>
    <s v="None"/>
    <x v="1"/>
    <x v="9"/>
    <s v="N/A"/>
    <s v="Border"/>
    <x v="103"/>
    <n v="7"/>
    <n v="9.8000000000000007"/>
    <n v="45"/>
    <n v="5.5"/>
    <s v="Yes"/>
    <s v="Dependent"/>
    <s v="Conic"/>
    <s v="Spherical"/>
    <s v="NODATA"/>
    <x v="16"/>
    <x v="50"/>
    <s v="N/A"/>
    <s v="N/A"/>
    <s v="Flat thickened"/>
    <s v="Inverted straight"/>
    <s v="None"/>
    <s v="N/A"/>
    <s v="N/A"/>
    <s v="N/A"/>
    <s v="N/A"/>
    <s v="N/A"/>
    <s v="Closed Dependent Carinated Bowl"/>
    <n v="9"/>
    <m/>
    <m/>
  </r>
  <r>
    <s v="M3D2-008-004-423"/>
    <x v="0"/>
    <x v="189"/>
    <s v="Want"/>
    <s v="Want"/>
    <n v="16.600000000000001"/>
    <n v="5.4"/>
    <x v="0"/>
    <x v="87"/>
    <s v="Low"/>
    <s v="Medium"/>
    <s v="Incomplete"/>
    <s v="7.5YR 6/4"/>
    <m/>
    <s v="Slipped; burnished (high)"/>
    <x v="35"/>
    <s v="Slipped; burnished (high)"/>
    <x v="31"/>
    <m/>
    <s v="Incised"/>
    <s v="None"/>
    <s v="None"/>
    <x v="10"/>
    <s v="Border"/>
    <x v="17"/>
    <s v="N/A"/>
    <s v="None"/>
    <x v="1"/>
    <x v="9"/>
    <s v="N/A"/>
    <s v="Border"/>
    <x v="104"/>
    <n v="6.9"/>
    <n v="8"/>
    <n v="42"/>
    <n v="4"/>
    <s v="Yes"/>
    <s v="Dependent"/>
    <s v="NODATA"/>
    <s v="Spherical"/>
    <s v="NODATA"/>
    <x v="6"/>
    <x v="58"/>
    <s v="N/A"/>
    <s v="N/A"/>
    <s v="Flat"/>
    <s v="Inverted straight"/>
    <s v="Incised lip (one circum line)"/>
    <s v="N/A"/>
    <s v="N/A"/>
    <s v="N/A"/>
    <s v="N/A"/>
    <s v="N/A"/>
    <s v="Closed Dependent Carinated Bowl"/>
    <n v="9"/>
    <m/>
    <m/>
  </r>
  <r>
    <s v="M3D2-008-006-022, 029, 053, 062"/>
    <x v="6"/>
    <x v="190"/>
    <s v="Want"/>
    <s v="No"/>
    <n v="31.9"/>
    <n v="4.5999999999999996"/>
    <x v="0"/>
    <x v="87"/>
    <s v="Low"/>
    <s v="Medium"/>
    <s v="Incomplete"/>
    <s v="5YR 4/1"/>
    <m/>
    <s v="Burnished (high)"/>
    <x v="16"/>
    <s v="Burnished (high)"/>
    <x v="50"/>
    <m/>
    <s v="None"/>
    <s v="None"/>
    <s v="None"/>
    <x v="0"/>
    <s v="None"/>
    <x v="0"/>
    <s v="N/A"/>
    <s v="None"/>
    <x v="1"/>
    <x v="9"/>
    <s v="N/A"/>
    <s v="Border"/>
    <x v="105"/>
    <n v="4.8"/>
    <n v="11"/>
    <n v="50"/>
    <n v="4"/>
    <s v="Yes"/>
    <s v="Dependent"/>
    <s v="Conic"/>
    <s v="Spherical"/>
    <s v="NODATA"/>
    <x v="3"/>
    <x v="47"/>
    <s v="N/A"/>
    <s v="N/A"/>
    <s v="Flat thickened"/>
    <s v="Inverted straight"/>
    <s v="None"/>
    <s v="N/A"/>
    <s v="N/A"/>
    <s v="N/A"/>
    <s v="N/A"/>
    <s v="N/A"/>
    <s v="Closed Dependent Carinated Bowl"/>
    <n v="9"/>
    <m/>
    <m/>
  </r>
  <r>
    <s v="M3D2-008-017-174"/>
    <x v="14"/>
    <x v="191"/>
    <s v="Want"/>
    <s v="Want"/>
    <n v="28"/>
    <n v="5.5"/>
    <x v="0"/>
    <x v="73"/>
    <s v="Medium"/>
    <s v="Medium"/>
    <s v="Incomplete"/>
    <s v="5YR 6/3"/>
    <m/>
    <s v="Burnished (high)"/>
    <x v="53"/>
    <s v="Burnished (high)"/>
    <x v="35"/>
    <m/>
    <s v="None"/>
    <s v="None"/>
    <s v="None"/>
    <x v="0"/>
    <s v="None"/>
    <x v="0"/>
    <s v="N/A"/>
    <s v="None"/>
    <x v="1"/>
    <x v="9"/>
    <s v="N/A"/>
    <s v="Border"/>
    <x v="106"/>
    <n v="6.4"/>
    <n v="8.5"/>
    <n v="30"/>
    <n v="3.5"/>
    <s v="Yes"/>
    <s v="Dependent"/>
    <s v="Conic"/>
    <s v="Spherical"/>
    <s v="NODATA"/>
    <x v="50"/>
    <x v="59"/>
    <s v="N/A"/>
    <s v="N/A"/>
    <s v="Flat"/>
    <s v="Direct"/>
    <s v="None"/>
    <s v="N/A"/>
    <s v="N/A"/>
    <s v="N/A"/>
    <s v="N/A"/>
    <s v="N/A"/>
    <s v="Closed Dependent Carinated Bowl"/>
    <n v="9"/>
    <m/>
    <s v="Uncommon example of direct/vertical neck with this vessel form"/>
  </r>
  <r>
    <s v="M3D2-008-052-124, 131"/>
    <x v="2"/>
    <x v="192"/>
    <s v="Want"/>
    <s v="Want"/>
    <n v="20.8"/>
    <n v="4.2"/>
    <x v="0"/>
    <x v="88"/>
    <s v="Low"/>
    <s v="Medium"/>
    <s v="Incomplete"/>
    <s v="2.5YR 6/6"/>
    <m/>
    <s v="Slipped; polished (high)"/>
    <x v="1"/>
    <s v="Slipped; burnished (high)"/>
    <x v="1"/>
    <m/>
    <s v="Applique"/>
    <s v="None"/>
    <s v="Two vertically-oriented knobby appliques beneath the &quot;point&quot; of the bowl's rim"/>
    <x v="24"/>
    <s v="Shoulder"/>
    <x v="18"/>
    <s v="N/A"/>
    <s v="None"/>
    <x v="1"/>
    <x v="9"/>
    <s v="N/A"/>
    <s v="Border"/>
    <x v="107"/>
    <n v="3.8"/>
    <n v="3.3"/>
    <n v="60"/>
    <n v="24"/>
    <s v="Yes"/>
    <s v="Dependent"/>
    <s v="Conic"/>
    <s v="Spherical"/>
    <s v="NODATA"/>
    <x v="51"/>
    <x v="60"/>
    <s v="NODATA"/>
    <s v="N/A"/>
    <s v="Rounded"/>
    <s v="Inverted straight"/>
    <s v="Slipped"/>
    <s v="10R 4/6"/>
    <s v="N/A"/>
    <s v="Slipped"/>
    <s v="N/A"/>
    <s v="N/A"/>
    <s v="Closed Dependent Carinated Bowl"/>
    <n v="9"/>
    <m/>
    <s v="Unique sculpted rim and shoulder of possible figurative closed bowl. Appliques on exterior."/>
  </r>
  <r>
    <s v="M3D2-008-052-130"/>
    <x v="2"/>
    <x v="193"/>
    <s v="Want"/>
    <s v="Want"/>
    <n v="248.5"/>
    <n v="7"/>
    <x v="0"/>
    <x v="89"/>
    <s v="Low"/>
    <s v="Hard"/>
    <s v="Incomplete"/>
    <s v="5YR 5/4"/>
    <m/>
    <s v="Slipped; burnished (high)"/>
    <x v="5"/>
    <s v="Burnished (high)"/>
    <x v="61"/>
    <s v="One mode of surface treatment for cuspidors: Red slipped interior neck/lip and exterior body; unslipped exterior neck"/>
    <s v="None"/>
    <s v="None"/>
    <s v="None"/>
    <x v="0"/>
    <s v="None"/>
    <x v="0"/>
    <s v="N/A"/>
    <s v="None"/>
    <x v="1"/>
    <x v="9"/>
    <s v="N/A"/>
    <s v="Border"/>
    <x v="108"/>
    <n v="6.7"/>
    <n v="4.9000000000000004"/>
    <n v="200"/>
    <n v="19"/>
    <s v="Yes"/>
    <s v="Independent"/>
    <s v="Composite"/>
    <s v="Spherical"/>
    <s v="NODATA"/>
    <x v="18"/>
    <x v="61"/>
    <n v="14.9"/>
    <s v="N/A"/>
    <s v="Rounded"/>
    <s v="Everted straight"/>
    <s v="Painted int."/>
    <s v="10R 4/6"/>
    <s v="Painted (10R 4/6)"/>
    <s v="Burnished"/>
    <s v="N/A"/>
    <s v="N/A"/>
    <s v="Cuspidor"/>
    <n v="10"/>
    <s v="M3D2-008-052-482"/>
    <s v="Independent restricted composite vessel form. Diagnostic of Tabuchila re: Zeidler. Something like 15% of vessel present"/>
  </r>
  <r>
    <s v="M3D2-008-052-482"/>
    <x v="2"/>
    <x v="194"/>
    <s v="No"/>
    <s v="No"/>
    <n v="59.5"/>
    <n v="5.7"/>
    <x v="0"/>
    <x v="90"/>
    <s v="Low"/>
    <s v="Medium"/>
    <s v="Incomplete"/>
    <s v="5YR 5/3"/>
    <m/>
    <s v="Slipped; burnished (high)"/>
    <x v="17"/>
    <s v="Burnished (high)"/>
    <x v="60"/>
    <m/>
    <s v="None"/>
    <s v="None"/>
    <s v="None"/>
    <x v="0"/>
    <s v="None"/>
    <x v="0"/>
    <s v="N/A"/>
    <s v="None"/>
    <x v="1"/>
    <x v="9"/>
    <s v="N/A"/>
    <s v="Border"/>
    <x v="109"/>
    <n v="6.7"/>
    <n v="4.7"/>
    <n v="83"/>
    <n v="6.5"/>
    <s v="Yes"/>
    <s v="Independent"/>
    <s v="Composite"/>
    <s v="Spherical"/>
    <s v="NODATA"/>
    <x v="18"/>
    <x v="62"/>
    <n v="15"/>
    <s v="N/A"/>
    <s v="Rounded"/>
    <s v="Everted straight"/>
    <s v="Painted int."/>
    <s v="10R 4/6"/>
    <s v="Painted (10R 4/6)"/>
    <s v="Burnished"/>
    <m/>
    <m/>
    <s v="Cuspidor"/>
    <n v="10"/>
    <s v="M3D2-008-052-130"/>
    <m/>
  </r>
  <r>
    <s v="M3D2-008-031-142, 143"/>
    <x v="5"/>
    <x v="195"/>
    <s v="Want"/>
    <s v="Want"/>
    <n v="112.7"/>
    <n v="5"/>
    <x v="0"/>
    <x v="91"/>
    <s v="Low"/>
    <s v="Medium"/>
    <s v="Incomplete"/>
    <s v="5YR 6/3"/>
    <m/>
    <s v="Slipped; burnished (high)"/>
    <x v="1"/>
    <s v="Slipped; burnished (high)"/>
    <x v="1"/>
    <s v="One mode of surface treatment for cuspidors: Red slipped interior neck/lip and exterior body; unslipped exterior neck"/>
    <s v="None"/>
    <s v="Painted"/>
    <s v="Negative painting design?"/>
    <x v="0"/>
    <s v="None"/>
    <x v="0"/>
    <s v="N/A"/>
    <s v="Band, one horizontal; semicircles"/>
    <x v="7"/>
    <x v="25"/>
    <s v="10R 4/6"/>
    <s v="Border"/>
    <x v="110"/>
    <n v="6"/>
    <n v="10.8"/>
    <n v="125"/>
    <n v="9"/>
    <s v="Yes"/>
    <s v="Independent"/>
    <s v="Composite"/>
    <s v="Spherical"/>
    <s v="NODATA"/>
    <x v="52"/>
    <x v="63"/>
    <n v="10.5"/>
    <s v="N/A"/>
    <s v="Flat, ext. thickening"/>
    <s v="Direct"/>
    <s v="Painted lip, incised int. and lip (two horizontal lines on int., one on lip)"/>
    <s v="10R 4/6"/>
    <s v="Painted (10R 4/6)"/>
    <s v="Burnished"/>
    <s v="N/A"/>
    <s v="N/A"/>
    <s v="Cuspidor"/>
    <n v="10"/>
    <m/>
    <m/>
  </r>
  <r>
    <s v="M3D2-008-052-109"/>
    <x v="2"/>
    <x v="196"/>
    <s v="Want"/>
    <s v="Want"/>
    <n v="25.4"/>
    <n v="4.7"/>
    <x v="0"/>
    <x v="91"/>
    <s v="Low"/>
    <s v="Medium"/>
    <s v="Incomplete"/>
    <s v="2.5YR 4/2"/>
    <m/>
    <s v="Slipped; polished (high)"/>
    <x v="1"/>
    <s v="Slipped; polished (high)"/>
    <x v="4"/>
    <m/>
    <s v="Incised"/>
    <s v="Incised"/>
    <s v="None"/>
    <x v="7"/>
    <s v="Border"/>
    <x v="3"/>
    <s v="N/A"/>
    <s v="Line, one horizontal"/>
    <x v="0"/>
    <x v="23"/>
    <s v="N/A"/>
    <s v="Border"/>
    <x v="111"/>
    <n v="7.6"/>
    <n v="3.7"/>
    <n v="35"/>
    <n v="3"/>
    <s v="Yes"/>
    <s v="Independent"/>
    <s v="Composite"/>
    <s v="Spherical"/>
    <s v="NODATA"/>
    <x v="1"/>
    <x v="64"/>
    <n v="13.4"/>
    <s v="N/A"/>
    <s v="Rounded"/>
    <s v="Everted straight"/>
    <s v="Polished int. and ext., incised int. and ext."/>
    <s v="N/A"/>
    <s v="Slipped"/>
    <s v="Slipped"/>
    <s v="N/A"/>
    <s v="N/A"/>
    <s v="Cuspidor"/>
    <n v="10"/>
    <m/>
    <m/>
  </r>
  <r>
    <s v="M3D2-008-004-427"/>
    <x v="0"/>
    <x v="197"/>
    <s v="Want"/>
    <s v="Want"/>
    <n v="20.7"/>
    <n v="6.8"/>
    <x v="0"/>
    <x v="25"/>
    <s v="Low"/>
    <s v="Medium"/>
    <s v="Incomplete"/>
    <s v="2.5YR 2.5/1"/>
    <m/>
    <s v="Slipped; burnished (high)"/>
    <x v="4"/>
    <s v="Slipped; burnished (high)"/>
    <x v="1"/>
    <m/>
    <s v="None"/>
    <s v="Incised"/>
    <s v="None"/>
    <x v="0"/>
    <s v="None"/>
    <x v="0"/>
    <s v="N/A"/>
    <s v="Line, one horizontal"/>
    <x v="0"/>
    <x v="23"/>
    <s v="N/A"/>
    <s v="Border"/>
    <x v="112"/>
    <n v="6.4"/>
    <n v="2.7"/>
    <n v="65"/>
    <n v="6.5"/>
    <s v="Yes"/>
    <s v="Independent"/>
    <s v="Composite"/>
    <s v="Spherical"/>
    <s v="NODATA"/>
    <x v="6"/>
    <x v="65"/>
    <s v="NODATA"/>
    <s v="N/A"/>
    <s v="Rounded"/>
    <s v="Direct"/>
    <s v="Polished int. and ext., incised int."/>
    <s v="N/A"/>
    <s v="Slipped"/>
    <s v="Slipped"/>
    <s v="N/A"/>
    <s v="N/A"/>
    <s v="Cuspidor"/>
    <n v="10"/>
    <m/>
    <m/>
  </r>
  <r>
    <s v="M3D2-008-021-061"/>
    <x v="26"/>
    <x v="38"/>
    <s v="Want"/>
    <s v="Want"/>
    <n v="12.7"/>
    <n v="5.8"/>
    <x v="0"/>
    <x v="92"/>
    <s v="Low"/>
    <s v="Medium"/>
    <s v="Incomplete"/>
    <s v="2.5YR 4/2"/>
    <m/>
    <s v="Slipped; polished (low)"/>
    <x v="1"/>
    <s v="Slipped; polished (low)"/>
    <x v="17"/>
    <m/>
    <s v="Incised"/>
    <s v="Incised"/>
    <s v="None"/>
    <x v="1"/>
    <s v="Border"/>
    <x v="4"/>
    <s v="N/A"/>
    <s v="Line, three horizontal"/>
    <x v="0"/>
    <x v="10"/>
    <s v="N/A"/>
    <s v="Border"/>
    <x v="113"/>
    <n v="6"/>
    <n v="3.1"/>
    <n v="40"/>
    <n v="6"/>
    <s v="Yes"/>
    <s v="Independent"/>
    <s v="Composite"/>
    <s v="Spherical"/>
    <s v="NODATA"/>
    <x v="9"/>
    <x v="66"/>
    <n v="6.2"/>
    <m/>
    <s v="Tapered"/>
    <s v="Everted straight"/>
    <s v="Polished int. and ext., incised int. and ext."/>
    <s v="N/A"/>
    <s v="Slipped"/>
    <s v="N/A"/>
    <s v="N/A"/>
    <s v="N/A"/>
    <s v="Cuspidor"/>
    <n v="10"/>
    <m/>
    <s v="A surprisingly small example of the cuspidor form, lacking lip elaboration."/>
  </r>
  <r>
    <s v="M3D2-008-022-185"/>
    <x v="17"/>
    <x v="198"/>
    <s v="No"/>
    <s v="No"/>
    <n v="18.5"/>
    <n v="6.2"/>
    <x v="0"/>
    <x v="93"/>
    <s v="Low"/>
    <s v="Medium"/>
    <s v="Incomplete"/>
    <s v="5YR 5/3"/>
    <s v="Occasional large inclusions, subronded - look like a dirty brown quartz"/>
    <s v="Slipped; burnished (high)"/>
    <x v="1"/>
    <s v="Slipped; burnished (high)"/>
    <x v="1"/>
    <m/>
    <s v="None"/>
    <s v="None"/>
    <s v="None"/>
    <x v="0"/>
    <s v="None"/>
    <x v="0"/>
    <s v="N/A"/>
    <s v="None"/>
    <x v="1"/>
    <x v="9"/>
    <s v="N/A"/>
    <s v="Shoulder"/>
    <x v="114"/>
    <n v="6.8"/>
    <s v="NODATA"/>
    <s v="N/A"/>
    <s v="N/A"/>
    <s v="Yes"/>
    <s v="Independent"/>
    <s v="Composite"/>
    <s v="Spherical"/>
    <s v="NODATA"/>
    <x v="6"/>
    <x v="4"/>
    <n v="11.5"/>
    <s v="N/A"/>
    <s v="N/A"/>
    <s v="N/A"/>
    <s v="None"/>
    <s v="N/A"/>
    <s v="Slipped"/>
    <s v="Slipped"/>
    <s v="N/A"/>
    <s v="N/A"/>
    <s v="Cuspidor"/>
    <n v="10"/>
    <m/>
    <s v="Shoulder of a simple cuspidor mode. No rim present but shoulder carination present."/>
  </r>
  <r>
    <s v="M3D2-008-004-473"/>
    <x v="0"/>
    <x v="16"/>
    <s v="No"/>
    <s v="No"/>
    <n v="24.7"/>
    <n v="4"/>
    <x v="0"/>
    <x v="58"/>
    <s v="Low"/>
    <s v="Medium"/>
    <s v="Incomplete"/>
    <s v="2.5YR 4/3"/>
    <s v="Good example of &quot;searing&quot; mixed-cook paste. Micaceous gold inclusions - part of the slip?"/>
    <s v="Slipped; burnished (high)"/>
    <x v="26"/>
    <s v="Slipped; burnished (high)"/>
    <x v="38"/>
    <s v="Reduced interior?"/>
    <s v="None"/>
    <s v="None"/>
    <s v="None"/>
    <x v="0"/>
    <s v="None"/>
    <x v="0"/>
    <s v="N/A"/>
    <s v="None"/>
    <x v="1"/>
    <x v="9"/>
    <s v="N/A"/>
    <s v="Border"/>
    <x v="115"/>
    <n v="7.2"/>
    <n v="3.4"/>
    <n v="62"/>
    <n v="9"/>
    <s v="Yes"/>
    <s v="Independent"/>
    <s v="Composite"/>
    <s v="Spherical"/>
    <s v="NODATA"/>
    <x v="6"/>
    <x v="67"/>
    <s v="NODATA"/>
    <s v="N/A"/>
    <s v="Tapered"/>
    <s v="Everted straight"/>
    <s v="Burnished int. and ext."/>
    <s v="N/A"/>
    <s v="Slipped"/>
    <s v="N/A"/>
    <s v="N/A"/>
    <s v="N/A"/>
    <s v="Cuspidor"/>
    <n v="10"/>
    <m/>
    <m/>
  </r>
  <r>
    <s v="M3D2-008-004-147"/>
    <x v="0"/>
    <x v="42"/>
    <s v="No"/>
    <s v="No"/>
    <n v="39"/>
    <s v="N/A"/>
    <x v="1"/>
    <x v="94"/>
    <s v="Low"/>
    <s v="Low"/>
    <s v="Incomplete"/>
    <s v="2.5YR 5/3"/>
    <m/>
    <s v="Smoothed"/>
    <x v="2"/>
    <s v="Burnished (medium)"/>
    <x v="39"/>
    <m/>
    <s v="None"/>
    <s v="Painted"/>
    <s v="A distinct &quot;mode&quot; of painting cuspidors and large bowls"/>
    <x v="0"/>
    <s v="None"/>
    <x v="0"/>
    <s v="N/A"/>
    <s v="Band, two horizontal"/>
    <x v="0"/>
    <x v="26"/>
    <s v="10R 4/6"/>
    <s v="Border"/>
    <x v="116"/>
    <n v="7"/>
    <n v="4.0999999999999996"/>
    <n v="82"/>
    <n v="6"/>
    <s v="Yes"/>
    <s v="Independent"/>
    <s v="Composite"/>
    <s v="Spherical"/>
    <s v="NODATA"/>
    <x v="6"/>
    <x v="68"/>
    <s v="NODATA"/>
    <s v="N/A"/>
    <s v="Beveled ext."/>
    <s v="Everted straight"/>
    <s v="Painted int. and lip"/>
    <s v="10R 4/6"/>
    <s v="N/A"/>
    <s v="N/A"/>
    <s v="N/A"/>
    <s v="N/A"/>
    <s v="Cuspidor"/>
    <n v="10"/>
    <m/>
    <s v="unelaborated lip, but beveled as well - also no shoulder, so it's difficult to determine the extent of cuspidor carination, only its presence."/>
  </r>
  <r>
    <s v="M3D2-008-004-193"/>
    <x v="0"/>
    <x v="199"/>
    <s v="Want"/>
    <s v="Want"/>
    <n v="26.9"/>
    <n v="2.9"/>
    <x v="0"/>
    <x v="25"/>
    <s v="Low"/>
    <s v="Medium"/>
    <s v="Incomplete"/>
    <s v="5YR 6/4"/>
    <m/>
    <s v="Slipped; burnished (medium)"/>
    <x v="60"/>
    <s v="Burnished (medium)"/>
    <x v="50"/>
    <s v="Slip seems to have come out yellower in this example. Noticeable because one interior band is the usual 10R 4/6."/>
    <s v="None"/>
    <s v="Painted"/>
    <s v="None"/>
    <x v="0"/>
    <s v="None"/>
    <x v="0"/>
    <s v="N/A"/>
    <s v="Band, two horizontal"/>
    <x v="0"/>
    <x v="26"/>
    <s v="7.5YR 4/6, 10R 4/6"/>
    <s v="Border"/>
    <x v="117"/>
    <n v="5.8"/>
    <n v="2.9"/>
    <n v="50"/>
    <n v="5"/>
    <s v="Yes"/>
    <s v="Independent"/>
    <s v="Composite"/>
    <s v="Spherical"/>
    <s v="NODATA"/>
    <x v="15"/>
    <x v="69"/>
    <n v="7.4"/>
    <s v="N/A"/>
    <s v="Rounded"/>
    <s v="Everted straight"/>
    <s v="Painted int. and lip"/>
    <s v="10R 4/6"/>
    <s v="N/A"/>
    <s v="N/A"/>
    <s v="N/A"/>
    <s v="N/A"/>
    <s v="Cuspidor"/>
    <n v="10"/>
    <m/>
    <s v="Very thin body to this cuspidor - poor burnishing may have been due to the vessel drying too quickly."/>
  </r>
  <r>
    <s v="M3D2-008-052-117"/>
    <x v="2"/>
    <x v="200"/>
    <s v="No"/>
    <s v="No"/>
    <n v="30.1"/>
    <n v="6"/>
    <x v="0"/>
    <x v="76"/>
    <s v="Low"/>
    <s v="Medium"/>
    <s v="Incomplete"/>
    <s v="2.5YR 6/4"/>
    <m/>
    <s v="Smoothed"/>
    <x v="59"/>
    <s v="Slipped; burnished (medium)"/>
    <x v="62"/>
    <m/>
    <s v="None"/>
    <s v="None"/>
    <s v="None"/>
    <x v="0"/>
    <s v="None"/>
    <x v="0"/>
    <s v="N/A"/>
    <s v="None"/>
    <x v="1"/>
    <x v="9"/>
    <s v="N/A"/>
    <s v="Border"/>
    <x v="3"/>
    <n v="5.6"/>
    <n v="9.5"/>
    <n v="85"/>
    <n v="7.5"/>
    <s v="Yes"/>
    <s v="Independent"/>
    <s v="NODATA"/>
    <s v="Spherical"/>
    <s v="NODATA"/>
    <x v="6"/>
    <x v="4"/>
    <s v="NODATA"/>
    <s v="N/A"/>
    <s v="Flat, ext. thickening"/>
    <s v="Direct"/>
    <s v="None"/>
    <s v="N/A"/>
    <s v="N/A"/>
    <s v="N/A"/>
    <s v="N/A"/>
    <s v="N/A"/>
    <s v="Cuspidor?"/>
    <n v="10"/>
    <m/>
    <s v="Possibly a cuspidor rim. No neck/shoulder articulation present, though other attributes suggest this ID."/>
  </r>
  <r>
    <s v="M3D2-008-052-116"/>
    <x v="2"/>
    <x v="201"/>
    <s v="No"/>
    <s v="No"/>
    <n v="34.5"/>
    <n v="3.8"/>
    <x v="0"/>
    <x v="95"/>
    <s v="Low"/>
    <s v="Medium"/>
    <s v="Incomplete"/>
    <s v="2.5YR 5/4"/>
    <m/>
    <s v="Smoothed"/>
    <x v="16"/>
    <s v="Burnished (medium)"/>
    <x v="39"/>
    <s v="Good example of the variable sheen in burnishing available from red paint/slip (high luster) vs. no slip (low)."/>
    <s v="None"/>
    <s v="Painted"/>
    <s v="Thin layers of slip applied in decorative bands"/>
    <x v="0"/>
    <s v="None"/>
    <x v="0"/>
    <s v="N/A"/>
    <s v="Band, three horizontal"/>
    <x v="0"/>
    <x v="26"/>
    <s v="10R 5/6"/>
    <s v="Border"/>
    <x v="5"/>
    <n v="7.5"/>
    <n v="7.4"/>
    <n v="20"/>
    <s v="NODATA"/>
    <s v="Yes"/>
    <s v="Independent"/>
    <s v="Composite"/>
    <s v="Spherical"/>
    <s v="NODATA"/>
    <x v="6"/>
    <x v="9"/>
    <s v="NODATA"/>
    <s v="N/A"/>
    <s v="Flat"/>
    <s v="Everted straight"/>
    <s v="Painted int. and lip"/>
    <s v="10R 3/4"/>
    <s v="N/A"/>
    <s v="N/A"/>
    <s v="N/A"/>
    <s v="N/A"/>
    <s v="Cuspidor"/>
    <n v="10"/>
    <m/>
    <s v="Flat, unelaborated lip mode on this cuspidor rim."/>
  </r>
  <r>
    <s v="M3D2-008-028-047"/>
    <x v="7"/>
    <x v="202"/>
    <s v="No"/>
    <s v="No"/>
    <n v="43.9"/>
    <n v="6"/>
    <x v="0"/>
    <x v="96"/>
    <s v="Low"/>
    <s v="Medium"/>
    <s v="Incomplete"/>
    <s v="5YR 6/1"/>
    <s v="Looks almost entirely reduced"/>
    <s v="Slipped; burnished (low)"/>
    <x v="23"/>
    <s v="Smoothed"/>
    <x v="63"/>
    <s v="Bottom surface heavily fire-clouded/used"/>
    <s v="None"/>
    <s v="Painted"/>
    <s v="Impossible to tell motif"/>
    <x v="0"/>
    <s v="None"/>
    <x v="0"/>
    <s v="N/A"/>
    <s v="Band, one horizontal; line, two vertical"/>
    <x v="2"/>
    <x v="27"/>
    <s v="10R 4/6"/>
    <s v="Body"/>
    <x v="118"/>
    <n v="7.6"/>
    <s v="NODATA"/>
    <s v="NODATA"/>
    <s v="NODATA"/>
    <s v="Yes"/>
    <s v="Independent"/>
    <s v="Composite"/>
    <s v="Spherical"/>
    <s v="NODATA"/>
    <x v="6"/>
    <x v="4"/>
    <n v="9.4"/>
    <s v="N/A"/>
    <s v="NODATA"/>
    <s v="N/A"/>
    <s v="Painted int."/>
    <s v="10R 4/6"/>
    <s v="Slipped"/>
    <s v="Slipped"/>
    <s v="N/A"/>
    <s v="N/A"/>
    <s v="Cuspidor"/>
    <n v="10"/>
    <m/>
    <s v="Body/shoulder fragment of cuspidor"/>
  </r>
  <r>
    <s v="M3D2-008-004-142,219"/>
    <x v="0"/>
    <x v="203"/>
    <s v="No"/>
    <s v="No"/>
    <n v="127.2"/>
    <n v="6.2"/>
    <x v="1"/>
    <x v="97"/>
    <s v="Low"/>
    <s v="Medium"/>
    <s v="Incomplete"/>
    <s v="7.5YR 7/3"/>
    <m/>
    <s v="Slipped; burnished (low)"/>
    <x v="27"/>
    <s v="Polished (low)"/>
    <x v="48"/>
    <m/>
    <s v="None"/>
    <s v="Painted"/>
    <s v="Triangular motif? Zoned slip?"/>
    <x v="0"/>
    <s v="None"/>
    <x v="0"/>
    <s v="N/A"/>
    <s v="Band, one horizontal; triangle, one downward"/>
    <x v="8"/>
    <x v="28"/>
    <s v="10R 4/4"/>
    <s v="Body"/>
    <x v="119"/>
    <n v="5.5"/>
    <s v="NODATA"/>
    <s v="NODATA"/>
    <s v="NODATA"/>
    <s v="Yes"/>
    <s v="Independent"/>
    <s v="Composite"/>
    <s v="Spherical"/>
    <s v="NODATA"/>
    <x v="6"/>
    <x v="4"/>
    <n v="7.4"/>
    <s v="N/A"/>
    <s v="NODATA"/>
    <s v="N/A"/>
    <s v="Painted int."/>
    <s v="10R 4/4"/>
    <s v="Slipped"/>
    <s v="Slipped"/>
    <s v="N/A"/>
    <s v="N/A"/>
    <s v="Cuspidor"/>
    <n v="10"/>
    <m/>
    <s v="Body/shoulder fragment of cuspidor. Uncommon pointed shoulder (cuspidors are usually inflected)"/>
  </r>
  <r>
    <s v="M3D2-008-004-079"/>
    <x v="0"/>
    <x v="204"/>
    <s v="Want"/>
    <s v="Want"/>
    <n v="101.8"/>
    <n v="4.7"/>
    <x v="0"/>
    <x v="98"/>
    <s v="Low"/>
    <s v="Medium"/>
    <s v="Incomplete"/>
    <s v="5YR 5/2"/>
    <m/>
    <s v="Slipped; burnished (medium)"/>
    <x v="18"/>
    <s v="Burnished (medium)"/>
    <x v="25"/>
    <m/>
    <s v="None"/>
    <s v="None"/>
    <s v="None"/>
    <x v="0"/>
    <s v="None"/>
    <x v="0"/>
    <s v="N/A"/>
    <s v="None"/>
    <x v="1"/>
    <x v="9"/>
    <s v="N/A"/>
    <s v="Border"/>
    <x v="120"/>
    <n v="7.65"/>
    <n v="13.3"/>
    <n v="84"/>
    <n v="6.5"/>
    <s v="Yes"/>
    <s v="Independent"/>
    <s v="Composite"/>
    <s v="Spherical"/>
    <s v="NODATA"/>
    <x v="53"/>
    <x v="70"/>
    <n v="13.6"/>
    <s v="N/A"/>
    <s v="Flat, ext. thickening, beveled ext."/>
    <s v="Everted straight"/>
    <s v="Smoothed light-burnished ext., incised lip (two circumparallel lines?)"/>
    <s v="N/A"/>
    <s v="Slipped"/>
    <s v="Slipped"/>
    <s v="NODATA"/>
    <s v="N/A"/>
    <s v="Cuspidor"/>
    <n v="10"/>
    <m/>
    <m/>
  </r>
  <r>
    <s v="M3D2-008-004-424"/>
    <x v="0"/>
    <x v="205"/>
    <s v="Want"/>
    <s v="Want"/>
    <n v="59.1"/>
    <n v="4.5"/>
    <x v="0"/>
    <x v="95"/>
    <s v="Low"/>
    <s v="Medium"/>
    <s v="Incomplete"/>
    <s v="2.5YR 6/6"/>
    <s v="Vertical zoned reduction on exterior?"/>
    <s v="Slipped; burnished (medium)"/>
    <x v="1"/>
    <s v="Slipped; burnished (medium)"/>
    <x v="64"/>
    <m/>
    <s v="None"/>
    <s v="Painted"/>
    <s v="Striped bands of red slip"/>
    <x v="0"/>
    <s v="None"/>
    <x v="0"/>
    <s v="N/A"/>
    <s v="Band, three horizontal"/>
    <x v="9"/>
    <x v="26"/>
    <s v="10R 5/6"/>
    <s v="Border, Body"/>
    <x v="121"/>
    <n v="10.5"/>
    <n v="4"/>
    <n v="30"/>
    <n v="2.5"/>
    <s v="Yes"/>
    <s v="Independent"/>
    <s v="Composite"/>
    <s v="Spherical"/>
    <s v="NODATA"/>
    <x v="54"/>
    <x v="71"/>
    <n v="9.5"/>
    <s v="N/A"/>
    <s v="Beveled int., ext. round-thickened"/>
    <s v="Everted straight"/>
    <s v="Scraped ext., painted int. and lip"/>
    <s v="10R 5/6"/>
    <s v="Slipped"/>
    <s v="Slipped"/>
    <s v="NODATA"/>
    <s v="N/A"/>
    <s v="Cuspidor"/>
    <n v="10"/>
    <m/>
    <s v="Thick-rimmed cuspidor."/>
  </r>
  <r>
    <s v="M3D2-008-052-110"/>
    <x v="2"/>
    <x v="206"/>
    <s v="No"/>
    <s v="No"/>
    <n v="33.5"/>
    <n v="7.1"/>
    <x v="0"/>
    <x v="99"/>
    <s v="Low"/>
    <s v="Medium"/>
    <s v="Incomplete"/>
    <s v="5YR 5/4"/>
    <m/>
    <s v="Slipped; burnished (medium)"/>
    <x v="5"/>
    <s v="Slipped; burnished (medium)"/>
    <x v="1"/>
    <m/>
    <s v="None"/>
    <s v="None"/>
    <s v="None"/>
    <x v="0"/>
    <s v="None"/>
    <x v="0"/>
    <s v="N/A"/>
    <s v="None"/>
    <x v="1"/>
    <x v="9"/>
    <s v="N/A"/>
    <s v="Border"/>
    <x v="122"/>
    <n v="6.7"/>
    <n v="13.1"/>
    <n v="48"/>
    <n v="5"/>
    <s v="Yes"/>
    <s v="Independent"/>
    <s v="NODATA"/>
    <s v="Spherical"/>
    <s v="NODATA"/>
    <x v="6"/>
    <x v="4"/>
    <s v="NODATA"/>
    <s v="N/A"/>
    <s v="Flat, ext. thickening"/>
    <s v="Everted straight"/>
    <s v="Slipped; burnished (medium)"/>
    <s v="10R 4/6"/>
    <s v="N/A"/>
    <s v="N/A"/>
    <s v="N/A"/>
    <s v="N/A"/>
    <s v="Cuspidor?"/>
    <n v="10"/>
    <m/>
    <s v="Cuspidor rim sherd?"/>
  </r>
  <r>
    <s v="M3D2-008-004-471"/>
    <x v="0"/>
    <x v="207"/>
    <s v="Want"/>
    <s v="Want"/>
    <n v="22.7"/>
    <n v="6.2"/>
    <x v="0"/>
    <x v="100"/>
    <s v="Low"/>
    <s v="Medium"/>
    <s v="Incomplete"/>
    <s v="10R 5/6"/>
    <m/>
    <s v="Slipped; burnished (medium)"/>
    <x v="7"/>
    <s v="Burnished (medium)"/>
    <x v="36"/>
    <m/>
    <s v="None"/>
    <s v="None"/>
    <s v="None"/>
    <x v="0"/>
    <s v="None"/>
    <x v="0"/>
    <s v="N/A"/>
    <s v="None"/>
    <x v="1"/>
    <x v="9"/>
    <s v="N/A"/>
    <s v="Border"/>
    <x v="123"/>
    <n v="6.1"/>
    <n v="4.3"/>
    <n v="45"/>
    <n v="6"/>
    <s v="Yes"/>
    <s v="Independent"/>
    <s v="Composite"/>
    <s v="Spherical"/>
    <s v="NODATA"/>
    <x v="0"/>
    <x v="72"/>
    <n v="8"/>
    <s v="N/A"/>
    <s v="Ext. elaboration, rounded"/>
    <s v="Everted straight"/>
    <s v="Burnished int."/>
    <s v="10R 4/6"/>
    <s v="N/A"/>
    <s v="N/A"/>
    <s v="N/A"/>
    <s v="N/A"/>
    <s v="Cuspidor"/>
    <n v="10"/>
    <m/>
    <s v="Small example of cuspidor - looks more like a short-necked jar, except for the noticeable shoulder elaboration. Short neck as a distinct mode!"/>
  </r>
  <r>
    <s v="M3D2-008-052-621"/>
    <x v="2"/>
    <x v="208"/>
    <s v="No"/>
    <s v="No"/>
    <n v="18.5"/>
    <n v="6.6"/>
    <x v="0"/>
    <x v="101"/>
    <s v="Low"/>
    <s v="Medium"/>
    <s v="Incomplete"/>
    <s v="5YR 6/4"/>
    <m/>
    <s v="Smoothed"/>
    <x v="16"/>
    <s v="Slipped; burnished (high)"/>
    <x v="50"/>
    <m/>
    <s v="None"/>
    <s v="Painted"/>
    <s v="More negative designs - triangle?"/>
    <x v="0"/>
    <s v="None"/>
    <x v="0"/>
    <s v="N/A"/>
    <s v="Band, one horizontal; triangle, one downward"/>
    <x v="0"/>
    <x v="28"/>
    <s v="10R 4/6"/>
    <s v="Border"/>
    <x v="124"/>
    <n v="6.1"/>
    <n v="8.3000000000000007"/>
    <n v="57"/>
    <n v="5"/>
    <s v="Yes"/>
    <s v="Independent"/>
    <s v="Composite"/>
    <s v="Spherical"/>
    <s v="NODATA"/>
    <x v="6"/>
    <x v="73"/>
    <s v="NODATA"/>
    <s v="N/A"/>
    <s v="Flat, ext. thickening"/>
    <s v="Direct"/>
    <s v="Painted int. and lip"/>
    <s v="10R 4/6"/>
    <s v="N/A"/>
    <s v="N/A"/>
    <s v="N/A"/>
    <s v="N/A"/>
    <s v="Cuspidor"/>
    <n v="10"/>
    <m/>
    <s v="Another example of zoned triangular motif on neck interior."/>
  </r>
  <r>
    <s v="M3D2-008-052-604"/>
    <x v="2"/>
    <x v="209"/>
    <s v="No"/>
    <s v="No"/>
    <n v="35.700000000000003"/>
    <n v="6.9"/>
    <x v="0"/>
    <x v="102"/>
    <s v="Low"/>
    <s v="Medium"/>
    <s v="Incomplete"/>
    <s v="7.5YR 7/4"/>
    <m/>
    <s v="Slipped; burnished (medium)"/>
    <x v="4"/>
    <s v="Slipped; burnished (medium)"/>
    <x v="65"/>
    <m/>
    <s v="None"/>
    <s v="None"/>
    <s v="None"/>
    <x v="0"/>
    <s v="None"/>
    <x v="0"/>
    <s v="N/A"/>
    <s v="None"/>
    <x v="1"/>
    <x v="9"/>
    <s v="N/A"/>
    <s v="Border"/>
    <x v="125"/>
    <n v="7.4"/>
    <n v="13"/>
    <n v="77"/>
    <n v="11"/>
    <s v="Yes"/>
    <s v="Independent"/>
    <s v="Composite"/>
    <s v="Spherical"/>
    <s v="NODATA"/>
    <x v="6"/>
    <x v="74"/>
    <s v="NODATA"/>
    <s v="N/A"/>
    <s v="Flat, ext. thickening"/>
    <s v="Everted straight"/>
    <s v="None"/>
    <s v="N/A"/>
    <s v="N/A"/>
    <s v="N/A"/>
    <s v="N/A"/>
    <s v="N/A"/>
    <s v="Cuspidor"/>
    <n v="10"/>
    <m/>
    <s v="Slight shoulder elaboration present, indicating cuspidor form."/>
  </r>
  <r>
    <s v="M3D2-008-004-031"/>
    <x v="0"/>
    <x v="210"/>
    <s v="No"/>
    <s v="No"/>
    <n v="23.3"/>
    <n v="6.7"/>
    <x v="0"/>
    <x v="103"/>
    <s v="Low"/>
    <s v="Medium"/>
    <s v="Incomplete"/>
    <s v="7.5YR 6/3"/>
    <m/>
    <s v="Smoothed"/>
    <x v="31"/>
    <s v="Polished (low)"/>
    <x v="47"/>
    <m/>
    <s v="None"/>
    <s v="Painted"/>
    <s v="More negative designs - triangle?"/>
    <x v="0"/>
    <s v="None"/>
    <x v="0"/>
    <s v="N/A"/>
    <s v="Band, one horizontal; triangle, one downward"/>
    <x v="0"/>
    <x v="28"/>
    <s v="10R 4/6"/>
    <s v="Border"/>
    <x v="5"/>
    <n v="7.6"/>
    <n v="6.5"/>
    <n v="25"/>
    <s v="NODATA"/>
    <s v="Yes"/>
    <s v="Independent"/>
    <s v="Composite"/>
    <s v="Spherical"/>
    <s v="NODATA"/>
    <x v="6"/>
    <x v="4"/>
    <s v="NODATA"/>
    <s v="N/A"/>
    <s v="Ext. elaboration, rounded"/>
    <s v="Everted straight"/>
    <s v="Painted int. and lip"/>
    <s v="10R 4/6"/>
    <s v="N/A"/>
    <s v="N/A"/>
    <s v="N/A"/>
    <s v="N/A"/>
    <s v="Cuspidor"/>
    <n v="10"/>
    <m/>
    <m/>
  </r>
  <r>
    <s v="M3D2-008-004-065"/>
    <x v="0"/>
    <x v="211"/>
    <s v="Want"/>
    <s v="Want"/>
    <n v="16.2"/>
    <n v="2.6"/>
    <x v="0"/>
    <x v="46"/>
    <s v="Low"/>
    <s v="Medium"/>
    <s v="Incomplete"/>
    <s v="5YR 4/3"/>
    <m/>
    <s v="Slipped; polished (high)"/>
    <x v="8"/>
    <s v="Slipped; polished (high)"/>
    <x v="34"/>
    <m/>
    <s v="None"/>
    <s v="Incised"/>
    <s v="None"/>
    <x v="0"/>
    <s v="None"/>
    <x v="0"/>
    <s v="N/A"/>
    <s v="Line, one horizontal"/>
    <x v="0"/>
    <x v="5"/>
    <s v="N/A"/>
    <s v="Border"/>
    <x v="126"/>
    <n v="3.5"/>
    <n v="3.3"/>
    <n v="33"/>
    <s v="NODATA"/>
    <s v="Yes"/>
    <s v="Independent"/>
    <s v="Composite"/>
    <s v="Spherical"/>
    <s v="NODATA"/>
    <x v="6"/>
    <x v="1"/>
    <s v="NODATA"/>
    <s v="N/A"/>
    <s v="Rounded"/>
    <s v="Everted straight"/>
    <s v="Incised int."/>
    <s v="N/A"/>
    <s v="N/A"/>
    <s v="N/A"/>
    <s v="N/A"/>
    <s v="N/A"/>
    <s v="Cuspidor"/>
    <n v="10"/>
    <m/>
    <s v="Incredibly thin example of this style, with the unelaborated lip mode. "/>
  </r>
  <r>
    <s v="M3D2-008-004-084, 090, 097"/>
    <x v="0"/>
    <x v="212"/>
    <s v="Yes"/>
    <s v="No"/>
    <n v="516.29999999999995"/>
    <n v="8.5"/>
    <x v="1"/>
    <x v="1"/>
    <s v="Medium"/>
    <s v="Medium"/>
    <s v="Incomplete"/>
    <s v="7.5YR 5/4"/>
    <s v="With complete silhouette, evidently completely fired and thinner in body; thicker and incompletely fired in shoulder and neck"/>
    <s v="Smoothed, partially wiped"/>
    <x v="31"/>
    <s v="Smoothed"/>
    <x v="39"/>
    <s v="Some light burnishing present just inside mouth, on shoulder interior"/>
    <s v="None"/>
    <s v="None"/>
    <s v="None"/>
    <x v="0"/>
    <s v="None"/>
    <x v="0"/>
    <s v="None"/>
    <s v="None"/>
    <x v="1"/>
    <x v="9"/>
    <s v="None"/>
    <s v="Border"/>
    <x v="127"/>
    <n v="8.9"/>
    <n v="5.5"/>
    <s v="N/A"/>
    <n v="100"/>
    <s v="Yes"/>
    <s v="Independent"/>
    <s v="NODATA"/>
    <s v="Spherical"/>
    <s v="NODATA"/>
    <x v="55"/>
    <x v="75"/>
    <s v="N/A"/>
    <s v="N/A"/>
    <s v="Tapered ext."/>
    <s v="Everted flared"/>
    <s v="Slipped, lip and int."/>
    <s v="10R 4/6"/>
    <s v="Smoothed"/>
    <s v="Smoothed"/>
    <s v="N/A"/>
    <s v="N/A"/>
    <s v="Everted Rim Jar"/>
    <n v="12"/>
    <s v="N/A"/>
    <s v="Thick, wide-mouthed jar, possibly globular. Plainware/storage. Concretions and some ash or cooking debris on both sides - possible artifact of being stored or discarded on one side."/>
  </r>
  <r>
    <s v="M3D2-008-004-081"/>
    <x v="0"/>
    <x v="213"/>
    <s v="Want"/>
    <s v="Want"/>
    <n v="191.3"/>
    <n v="6"/>
    <x v="2"/>
    <x v="104"/>
    <s v="Low"/>
    <s v="Low"/>
    <s v="Incomplete"/>
    <s v="5YR 5/4"/>
    <m/>
    <s v="Smoothed"/>
    <x v="25"/>
    <s v="Smoothed; burnished (low)"/>
    <x v="39"/>
    <m/>
    <s v="Incised"/>
    <s v="None"/>
    <s v="Serrated shoulder design - very common decoration for this vessel"/>
    <x v="25"/>
    <s v="Shoulder"/>
    <x v="7"/>
    <s v="N/A"/>
    <s v="None"/>
    <x v="1"/>
    <x v="9"/>
    <s v="N/A"/>
    <s v="Border"/>
    <x v="128"/>
    <n v="9"/>
    <n v="4.7"/>
    <n v="165"/>
    <n v="18"/>
    <s v="Yes"/>
    <s v="Independent"/>
    <s v="Inflected"/>
    <s v="Spherical"/>
    <s v="NODATA"/>
    <x v="6"/>
    <x v="76"/>
    <s v="NODATA"/>
    <s v="N/A"/>
    <s v="Rounded"/>
    <s v="Everted straight"/>
    <s v="Painted int."/>
    <s v="10R 4/6"/>
    <s v="N/A"/>
    <s v="Smoothed"/>
    <s v="N/A"/>
    <s v="N/A"/>
    <s v="Everted Rim Jar"/>
    <n v="12"/>
    <m/>
    <s v="Wide-mouth jar, perhaps used for cooking."/>
  </r>
  <r>
    <s v="M3D2-008-004-425"/>
    <x v="0"/>
    <x v="214"/>
    <s v="No"/>
    <s v="No"/>
    <n v="46.5"/>
    <n v="4.5999999999999996"/>
    <x v="1"/>
    <x v="104"/>
    <s v="Low"/>
    <s v="Medium"/>
    <s v="Incomplete"/>
    <s v="7.5YR 6/4"/>
    <m/>
    <s v="Smoothed"/>
    <x v="25"/>
    <s v="Smoothed; burnished (low)"/>
    <x v="47"/>
    <m/>
    <s v="Incised"/>
    <s v="None"/>
    <s v="Serrated shoulder design - very common decoration for this vessel"/>
    <x v="12"/>
    <s v="Shoulder"/>
    <x v="7"/>
    <s v="N/A"/>
    <s v="None"/>
    <x v="1"/>
    <x v="9"/>
    <s v="N/A"/>
    <s v="Border"/>
    <x v="129"/>
    <n v="6.6"/>
    <n v="2.9"/>
    <n v="68"/>
    <n v="11"/>
    <s v="Yes"/>
    <s v="Independent"/>
    <s v="Inflected"/>
    <s v="Spherical"/>
    <s v="NODATA"/>
    <x v="6"/>
    <x v="25"/>
    <s v="NODATA"/>
    <s v="N/A"/>
    <s v="Tapered"/>
    <s v="Everted straight"/>
    <s v="Painted int."/>
    <s v="10R 4/6"/>
    <s v="N/A"/>
    <s v="Smoothed"/>
    <s v="N/A"/>
    <s v="N/A"/>
    <s v="Everted Rim Jar"/>
    <n v="12"/>
    <m/>
    <m/>
  </r>
  <r>
    <s v="M3D2-008-004-203"/>
    <x v="0"/>
    <x v="95"/>
    <s v="No"/>
    <s v="No"/>
    <n v="59.9"/>
    <n v="5"/>
    <x v="2"/>
    <x v="105"/>
    <s v="Low"/>
    <s v="Medium"/>
    <s v="Incomplete"/>
    <s v="7.5YR 5/3"/>
    <m/>
    <s v="Smoothed"/>
    <x v="34"/>
    <s v="Smoothed"/>
    <x v="36"/>
    <m/>
    <s v="Incised"/>
    <s v="None"/>
    <s v="None"/>
    <x v="17"/>
    <s v="Shoulder"/>
    <x v="19"/>
    <s v="N/A"/>
    <s v="None"/>
    <x v="1"/>
    <x v="9"/>
    <s v="N/A"/>
    <s v="Border"/>
    <x v="130"/>
    <n v="5.2"/>
    <n v="3.1"/>
    <n v="88"/>
    <n v="15"/>
    <s v="Yes"/>
    <s v="Independent"/>
    <s v="Inflected"/>
    <s v="Spherical"/>
    <s v="NODATA"/>
    <x v="6"/>
    <x v="30"/>
    <s v="NODATA"/>
    <s v="N/A"/>
    <s v="Tapered"/>
    <s v="Everted straight"/>
    <s v="Painted int."/>
    <s v="10R 4/6"/>
    <s v="N/A"/>
    <s v="Smoothed"/>
    <s v="N/A"/>
    <s v="N/A"/>
    <s v="Everted Rim Jar"/>
    <n v="12"/>
    <m/>
    <m/>
  </r>
  <r>
    <s v="M3D2-008-004-116"/>
    <x v="0"/>
    <x v="201"/>
    <s v="No"/>
    <s v="No"/>
    <n v="73.2"/>
    <n v="4.8"/>
    <x v="1"/>
    <x v="106"/>
    <s v="Low"/>
    <s v="Medium"/>
    <s v="Incomplete"/>
    <s v="2.5YR 4/4"/>
    <m/>
    <s v="Smoothed"/>
    <x v="34"/>
    <s v="Smoothed"/>
    <x v="36"/>
    <m/>
    <s v="None"/>
    <s v="None"/>
    <s v="None"/>
    <x v="0"/>
    <s v="None"/>
    <x v="0"/>
    <s v="N/A"/>
    <s v="None"/>
    <x v="1"/>
    <x v="9"/>
    <s v="N/A"/>
    <s v="Border"/>
    <x v="131"/>
    <n v="6"/>
    <n v="4.0999999999999996"/>
    <n v="98"/>
    <n v="14"/>
    <s v="Yes"/>
    <s v="Independent"/>
    <s v="Inflected"/>
    <s v="Spherical"/>
    <s v="NODATA"/>
    <x v="6"/>
    <x v="77"/>
    <s v="NODATA"/>
    <s v="N/A"/>
    <s v="Tapered"/>
    <s v="Everted straight"/>
    <s v="Painted int."/>
    <s v="10R 4/6"/>
    <s v="N/A"/>
    <s v="Smoothed"/>
    <s v="N/A"/>
    <s v="N/A"/>
    <s v="Everted Rim Jar"/>
    <n v="12"/>
    <m/>
    <m/>
  </r>
  <r>
    <s v="M3D2-008-004-115"/>
    <x v="0"/>
    <x v="45"/>
    <s v="No"/>
    <s v="No"/>
    <n v="62.8"/>
    <n v="5.9"/>
    <x v="1"/>
    <x v="105"/>
    <s v="Low"/>
    <s v="Medium"/>
    <s v="Incomplete"/>
    <s v="5YR 5/4"/>
    <m/>
    <s v="Smoothed"/>
    <x v="2"/>
    <s v="Smoothed"/>
    <x v="37"/>
    <m/>
    <s v="Incised"/>
    <s v="None"/>
    <s v="Serrated shoulder design - very common decoration for this vessel"/>
    <x v="12"/>
    <s v="Shoulder"/>
    <x v="7"/>
    <s v="N/A"/>
    <s v="None"/>
    <x v="1"/>
    <x v="9"/>
    <s v="N/A"/>
    <s v="Border"/>
    <x v="132"/>
    <n v="6.7"/>
    <n v="3.8"/>
    <n v="140"/>
    <n v="22"/>
    <s v="Yes"/>
    <s v="Independent"/>
    <s v="Inflected"/>
    <s v="Spherical"/>
    <s v="NODATA"/>
    <x v="6"/>
    <x v="78"/>
    <s v="NODATA"/>
    <s v="N/A"/>
    <s v="Tapered"/>
    <s v="Everted straight"/>
    <s v="Painted int."/>
    <s v="2.5YR 4/6"/>
    <s v="N/A"/>
    <s v="Smoothed"/>
    <s v="N/A"/>
    <s v="N/A"/>
    <s v="Everted Rim Jar"/>
    <n v="12"/>
    <m/>
    <m/>
  </r>
  <r>
    <s v="M3D2-008-004-057"/>
    <x v="0"/>
    <x v="61"/>
    <s v="No"/>
    <s v="No"/>
    <n v="33.1"/>
    <n v="6.2"/>
    <x v="1"/>
    <x v="107"/>
    <s v="Medium"/>
    <s v="Medium"/>
    <s v="Incomplete"/>
    <s v="5YR 6/4"/>
    <m/>
    <s v="Smoothed"/>
    <x v="38"/>
    <s v="Burnished (medium)"/>
    <x v="39"/>
    <m/>
    <s v="Incised"/>
    <s v="None"/>
    <s v="Serrated shoulder design - very common decoration for this vessel"/>
    <x v="12"/>
    <s v="Shoulder"/>
    <x v="7"/>
    <s v="N/A"/>
    <s v="None"/>
    <x v="1"/>
    <x v="9"/>
    <s v="N/A"/>
    <s v="Border"/>
    <x v="133"/>
    <n v="5.4"/>
    <n v="3.9"/>
    <n v="48"/>
    <n v="7"/>
    <s v="Yes"/>
    <s v="Independent"/>
    <s v="Inflected"/>
    <s v="Spherical"/>
    <s v="NODATA"/>
    <x v="6"/>
    <x v="79"/>
    <s v="NODATA"/>
    <s v="N/A"/>
    <s v="Rounded"/>
    <s v="Everted straight"/>
    <s v="Painted int."/>
    <s v="10R 4/4"/>
    <s v="N/A"/>
    <s v="Smoothed"/>
    <s v="N/A"/>
    <s v="N/A"/>
    <s v="Everted Rim Jar"/>
    <n v="12"/>
    <m/>
    <s v="Flat shouldered sherd - potentially a different mode of shoulder?"/>
  </r>
  <r>
    <s v="M3D2-008-004-481"/>
    <x v="0"/>
    <x v="215"/>
    <s v="No"/>
    <s v="No"/>
    <n v="49.2"/>
    <n v="5"/>
    <x v="1"/>
    <x v="108"/>
    <s v="Medium"/>
    <s v="Low"/>
    <s v="Incomplete"/>
    <s v="7.5YR 4/2"/>
    <m/>
    <s v="Smoothed"/>
    <x v="34"/>
    <s v="Smoothed"/>
    <x v="39"/>
    <m/>
    <s v="Incised"/>
    <s v="None"/>
    <s v="Serrated shoulder design - very common decoration for this vessel"/>
    <x v="25"/>
    <s v="Shoulder"/>
    <x v="7"/>
    <s v="N/A"/>
    <s v="None"/>
    <x v="1"/>
    <x v="9"/>
    <s v="N/A"/>
    <s v="Border"/>
    <x v="134"/>
    <n v="5.3"/>
    <n v="3.4"/>
    <n v="66"/>
    <n v="11"/>
    <s v="Yes"/>
    <s v="Independent"/>
    <s v="Inflected"/>
    <s v="Spherical"/>
    <s v="NODATA"/>
    <x v="6"/>
    <x v="80"/>
    <s v="NODATA"/>
    <s v="N/A"/>
    <s v="Rounded"/>
    <s v="Everted straight"/>
    <s v="Painted int."/>
    <s v="10R 4/6"/>
    <s v="N/A"/>
    <s v="Smoothed"/>
    <s v="N/A"/>
    <s v="N/A"/>
    <s v="Everted Rim Jar"/>
    <n v="12"/>
    <m/>
    <m/>
  </r>
  <r>
    <s v="M3D2-008-004-352"/>
    <x v="0"/>
    <x v="216"/>
    <s v="No"/>
    <s v="No"/>
    <n v="59.9"/>
    <n v="9.5"/>
    <x v="2"/>
    <x v="107"/>
    <s v="Medium"/>
    <s v="Low"/>
    <s v="Incomplete"/>
    <s v="7.5YR 3/2"/>
    <m/>
    <s v="Smoothed"/>
    <x v="54"/>
    <s v="Smoothed"/>
    <x v="66"/>
    <m/>
    <s v="None"/>
    <s v="None"/>
    <s v="None"/>
    <x v="0"/>
    <s v="None"/>
    <x v="0"/>
    <s v="N/A"/>
    <s v="None"/>
    <x v="1"/>
    <x v="9"/>
    <s v="N/A"/>
    <s v="Border"/>
    <x v="135"/>
    <n v="9"/>
    <n v="6.2"/>
    <n v="68"/>
    <n v="12"/>
    <s v="Yes"/>
    <s v="Independent"/>
    <s v="Inflected"/>
    <s v="Spherical"/>
    <s v="NODATA"/>
    <x v="6"/>
    <x v="81"/>
    <s v="NODATA"/>
    <s v="N/A"/>
    <s v="Flat"/>
    <s v="Everted flared"/>
    <s v="Painted int."/>
    <s v="10R 5/6"/>
    <s v="N/A"/>
    <s v="Smoothed"/>
    <s v="N/A"/>
    <s v="N/A"/>
    <s v="Everted Rim Jar"/>
    <n v="12"/>
    <m/>
    <m/>
  </r>
  <r>
    <s v="M3D2-008-004-206"/>
    <x v="0"/>
    <x v="217"/>
    <s v="No"/>
    <s v="No"/>
    <n v="134.9"/>
    <n v="9.6999999999999993"/>
    <x v="2"/>
    <x v="109"/>
    <s v="Medium"/>
    <s v="Low"/>
    <s v="Incomplete"/>
    <s v="7.5YR 5/4"/>
    <m/>
    <s v="Smoothed"/>
    <x v="31"/>
    <s v="Smoothed"/>
    <x v="39"/>
    <m/>
    <s v="None"/>
    <s v="None"/>
    <s v="None"/>
    <x v="0"/>
    <s v="None"/>
    <x v="0"/>
    <s v="N/A"/>
    <s v="None"/>
    <x v="1"/>
    <x v="9"/>
    <s v="N/A"/>
    <s v="Border"/>
    <x v="136"/>
    <n v="11.7"/>
    <n v="6.1"/>
    <n v="142"/>
    <n v="20"/>
    <s v="Yes"/>
    <s v="Independent"/>
    <s v="Inflected"/>
    <s v="Spherical"/>
    <s v="NODATA"/>
    <x v="6"/>
    <x v="82"/>
    <s v="NODATA"/>
    <s v="N/A"/>
    <s v="Tapered"/>
    <s v="Everted straight"/>
    <s v="Painted int."/>
    <s v="10R 4/6"/>
    <s v="N/A"/>
    <s v="Smoothed"/>
    <s v="N/A"/>
    <s v="N/A"/>
    <s v="Everted Rim Jar"/>
    <n v="12"/>
    <m/>
    <m/>
  </r>
  <r>
    <s v="M3D2-008-004-360"/>
    <x v="0"/>
    <x v="218"/>
    <s v="No"/>
    <s v="No"/>
    <n v="96.1"/>
    <n v="6.9"/>
    <x v="2"/>
    <x v="110"/>
    <s v="Medium"/>
    <s v="Low"/>
    <s v="Incomplete"/>
    <s v="5YR 5/4"/>
    <m/>
    <s v="Smoothed"/>
    <x v="47"/>
    <s v="Smoothed"/>
    <x v="14"/>
    <m/>
    <s v="Painted"/>
    <s v="None"/>
    <s v="Poor condition of sherd - but it looks like a band of red paint is visible near neck-shoulder articulation"/>
    <x v="6"/>
    <s v="Shoulder"/>
    <x v="4"/>
    <s v="10R 5/4"/>
    <s v="None"/>
    <x v="1"/>
    <x v="9"/>
    <s v="N/A"/>
    <s v="Border"/>
    <x v="137"/>
    <n v="7.9"/>
    <n v="4"/>
    <n v="81"/>
    <n v="13"/>
    <s v="Yes"/>
    <s v="Independent"/>
    <s v="Inflected"/>
    <s v="Spherical"/>
    <s v="NODATA"/>
    <x v="6"/>
    <x v="83"/>
    <s v="NODATA"/>
    <s v="N/A"/>
    <s v="Rounded"/>
    <s v="Everted straight"/>
    <s v="Painted int."/>
    <s v="10R 4/3"/>
    <s v="N/A"/>
    <s v="Smoothed"/>
    <s v="N/A"/>
    <s v="N/A"/>
    <s v="Everted Rim Jar"/>
    <n v="12"/>
    <m/>
    <m/>
  </r>
  <r>
    <s v="M3D2-008-004-121"/>
    <x v="0"/>
    <x v="85"/>
    <s v="No"/>
    <s v="No"/>
    <n v="71"/>
    <n v="4.0999999999999996"/>
    <x v="2"/>
    <x v="111"/>
    <s v="Low"/>
    <s v="Medium"/>
    <s v="Incomplete"/>
    <s v="5YR 3/1"/>
    <m/>
    <s v="Smoothed"/>
    <x v="61"/>
    <s v="Smoothed"/>
    <x v="67"/>
    <m/>
    <s v="Painted"/>
    <s v="None"/>
    <s v="Poor condition of sherd"/>
    <x v="6"/>
    <s v="Shoulder"/>
    <x v="4"/>
    <s v="10R 4/6"/>
    <s v="None"/>
    <x v="1"/>
    <x v="9"/>
    <s v="N/A"/>
    <s v="Border"/>
    <x v="138"/>
    <n v="7.5"/>
    <n v="4.2"/>
    <n v="89"/>
    <n v="19"/>
    <s v="Yes"/>
    <s v="Independent"/>
    <s v="Inflected"/>
    <s v="Spherical"/>
    <s v="NODATA"/>
    <x v="6"/>
    <x v="84"/>
    <s v="NODATA"/>
    <s v="N/A"/>
    <s v="Tapered"/>
    <s v="Everted flared"/>
    <s v="Painted int."/>
    <s v="10R 4/6"/>
    <s v="N/A"/>
    <s v="Smoothed"/>
    <s v="N/A"/>
    <s v="N/A"/>
    <s v="Everted Rim Jar"/>
    <n v="12"/>
    <m/>
    <m/>
  </r>
  <r>
    <s v="M3D2-008-004-455"/>
    <x v="0"/>
    <x v="219"/>
    <s v="No"/>
    <s v="No"/>
    <n v="106.5"/>
    <n v="5.0999999999999996"/>
    <x v="1"/>
    <x v="108"/>
    <s v="Low"/>
    <s v="Medium"/>
    <s v="Incomplete"/>
    <s v="5YR 5/4"/>
    <m/>
    <s v="Smoothed"/>
    <x v="34"/>
    <s v="Polished (low)"/>
    <x v="39"/>
    <m/>
    <s v="None"/>
    <s v="None"/>
    <s v="None"/>
    <x v="0"/>
    <s v="None"/>
    <x v="0"/>
    <s v="N/A"/>
    <s v="None"/>
    <x v="1"/>
    <x v="9"/>
    <s v="N/A"/>
    <s v="Border"/>
    <x v="139"/>
    <n v="7.8"/>
    <n v="3.5"/>
    <n v="132"/>
    <n v="15.5"/>
    <s v="Yes"/>
    <s v="Independent"/>
    <s v="Inflected"/>
    <s v="Spherical"/>
    <s v="NODATA"/>
    <x v="6"/>
    <x v="85"/>
    <s v="NODATA"/>
    <s v="N/A"/>
    <s v="Rounded"/>
    <s v="Everted straight"/>
    <s v="Painted int."/>
    <s v="10R 5/6"/>
    <s v="N/A"/>
    <s v="Smoothed"/>
    <s v="N/A"/>
    <s v="N/A"/>
    <s v="Everted Rim Jar"/>
    <n v="12"/>
    <s v="M3D2-008-004-212"/>
    <m/>
  </r>
  <r>
    <s v="M3D2-008-052-416, 495"/>
    <x v="0"/>
    <x v="220"/>
    <s v="No"/>
    <s v="No"/>
    <n v="34"/>
    <n v="5.7"/>
    <x v="0"/>
    <x v="112"/>
    <s v="Low"/>
    <s v="Medium"/>
    <s v="Incomplete"/>
    <s v="5YR 5/3"/>
    <m/>
    <s v="Burnished (low)"/>
    <x v="62"/>
    <s v="Smoothed"/>
    <x v="33"/>
    <m/>
    <s v="None"/>
    <s v="None"/>
    <s v="None"/>
    <x v="0"/>
    <s v="None"/>
    <x v="0"/>
    <s v="N/A"/>
    <s v="None"/>
    <x v="1"/>
    <x v="9"/>
    <s v="N/A"/>
    <s v="Border"/>
    <x v="140"/>
    <n v="6.1"/>
    <n v="2"/>
    <n v="70"/>
    <n v="15"/>
    <s v="Yes"/>
    <s v="Independent"/>
    <s v="Inflected"/>
    <s v="Spherical"/>
    <s v="NODATA"/>
    <x v="6"/>
    <x v="86"/>
    <s v="NODATA"/>
    <s v="N/A"/>
    <s v="Tapered int."/>
    <s v="Everted straight"/>
    <s v="Painted int."/>
    <s v="2.5YR 4/4"/>
    <s v="N/A"/>
    <s v="Smoothed"/>
    <s v="N/A"/>
    <s v="N/A"/>
    <s v="Everted Rim Jar"/>
    <n v="12"/>
    <m/>
    <m/>
  </r>
  <r>
    <s v="M3D2-008-004-212"/>
    <x v="0"/>
    <x v="221"/>
    <s v="No"/>
    <s v="No"/>
    <n v="58.7"/>
    <n v="7.2"/>
    <x v="1"/>
    <x v="108"/>
    <s v="Medium"/>
    <s v="Medium"/>
    <s v="Incomplete"/>
    <s v="5YR 6/4"/>
    <m/>
    <s v="Smoothed"/>
    <x v="34"/>
    <s v="Polished (low)"/>
    <x v="39"/>
    <m/>
    <s v="None"/>
    <s v="None"/>
    <s v="None"/>
    <x v="0"/>
    <s v="None"/>
    <x v="0"/>
    <s v="N/A"/>
    <s v="None"/>
    <x v="1"/>
    <x v="9"/>
    <s v="N/A"/>
    <s v="Border"/>
    <x v="139"/>
    <n v="7.3"/>
    <n v="2.9"/>
    <n v="110"/>
    <n v="13"/>
    <s v="Yes"/>
    <s v="Independent"/>
    <s v="Inflected"/>
    <s v="Spherical"/>
    <s v="NODATA"/>
    <x v="6"/>
    <x v="87"/>
    <s v="NODATA"/>
    <s v="N/A"/>
    <s v="Rounded"/>
    <s v="Everted straight"/>
    <s v="Painted int."/>
    <s v="10R 3/2"/>
    <s v="N/A"/>
    <s v="Smoothed"/>
    <s v="N/A"/>
    <s v="N/A"/>
    <s v="Everted Rim Jar"/>
    <n v="12"/>
    <s v="M3D2-008-004-455"/>
    <m/>
  </r>
  <r>
    <s v="M3D2-008-004-472"/>
    <x v="0"/>
    <x v="222"/>
    <s v="No"/>
    <s v="No"/>
    <n v="35.6"/>
    <n v="3.8"/>
    <x v="1"/>
    <x v="108"/>
    <s v="Low"/>
    <s v="Medium"/>
    <s v="Incomplete"/>
    <s v="5YR 4/3"/>
    <m/>
    <s v="Smoothed"/>
    <x v="48"/>
    <s v="Smoothed"/>
    <x v="33"/>
    <m/>
    <s v="None"/>
    <s v="None"/>
    <s v="None"/>
    <x v="0"/>
    <s v="None"/>
    <x v="0"/>
    <s v="N/A"/>
    <s v="None"/>
    <x v="1"/>
    <x v="9"/>
    <s v="N/A"/>
    <s v="Border"/>
    <x v="141"/>
    <n v="5.4"/>
    <n v="2.5"/>
    <n v="75"/>
    <n v="17"/>
    <s v="Yes"/>
    <s v="Independent"/>
    <s v="Inflected"/>
    <s v="Spherical"/>
    <s v="NODATA"/>
    <x v="6"/>
    <x v="88"/>
    <s v="NODATA"/>
    <s v="N/A"/>
    <s v="Tapered"/>
    <s v="Everted straight"/>
    <s v="Painted int."/>
    <s v="10R 4/4"/>
    <s v="N/A"/>
    <s v="Smoothed"/>
    <s v="N/A"/>
    <s v="N/A"/>
    <s v="Everted Rim Jar"/>
    <n v="12"/>
    <m/>
    <m/>
  </r>
  <r>
    <s v="M3D2-008-004-201, 358, 450"/>
    <x v="0"/>
    <x v="223"/>
    <s v="No"/>
    <s v="No"/>
    <n v="150"/>
    <n v="7.3"/>
    <x v="2"/>
    <x v="105"/>
    <s v="Low"/>
    <s v="Medium"/>
    <s v="Incomplete"/>
    <s v="5YR 5/4"/>
    <m/>
    <s v="Smoothed"/>
    <x v="40"/>
    <s v="Smoothed"/>
    <x v="48"/>
    <m/>
    <s v="None"/>
    <s v="None"/>
    <s v="None"/>
    <x v="0"/>
    <s v="None"/>
    <x v="0"/>
    <s v="N/A"/>
    <s v="None"/>
    <x v="1"/>
    <x v="9"/>
    <s v="N/A"/>
    <s v="Border"/>
    <x v="142"/>
    <n v="7.9"/>
    <n v="3.8"/>
    <n v="130"/>
    <n v="45"/>
    <s v="Yes"/>
    <s v="Independent"/>
    <s v="Inflected"/>
    <s v="Spherical"/>
    <s v="NODATA"/>
    <x v="6"/>
    <x v="89"/>
    <s v="NODATA"/>
    <s v="N/A"/>
    <s v="Tapered int."/>
    <s v="Everted flared"/>
    <s v="Painted int."/>
    <s v="10R 4/6"/>
    <s v="N/A"/>
    <s v="Smoothed"/>
    <s v="N/A"/>
    <s v="N/A"/>
    <s v="Everted Rim Jar"/>
    <n v="12"/>
    <m/>
    <m/>
  </r>
  <r>
    <s v="M3D2-008-004-045, 070"/>
    <x v="0"/>
    <x v="224"/>
    <s v="Want"/>
    <s v="Want"/>
    <n v="72.7"/>
    <n v="6.4"/>
    <x v="2"/>
    <x v="113"/>
    <s v="Medium"/>
    <s v="Medium"/>
    <s v="Incomplete"/>
    <s v="5YR 5/4"/>
    <m/>
    <s v="Smoothed"/>
    <x v="38"/>
    <s v="Smoothed"/>
    <x v="39"/>
    <m/>
    <s v="Incised"/>
    <s v="None"/>
    <s v="Top portion of a zoned incision motif: alternating S-curves and diagonal lines"/>
    <x v="26"/>
    <s v="Shoulder"/>
    <x v="20"/>
    <s v="N/A"/>
    <s v="None"/>
    <x v="1"/>
    <x v="9"/>
    <s v="N/A"/>
    <s v="Border"/>
    <x v="143"/>
    <n v="5.3"/>
    <n v="3.7"/>
    <n v="154"/>
    <n v="41"/>
    <s v="Yes"/>
    <s v="Independent"/>
    <s v="Inflected"/>
    <s v="Spherical"/>
    <s v="NODATA"/>
    <x v="6"/>
    <x v="90"/>
    <s v="NODATA"/>
    <s v="N/A"/>
    <s v="Rounded"/>
    <s v="Everted flared"/>
    <s v="Painted int."/>
    <s v="10R 4/6"/>
    <s v="N/A"/>
    <s v="Smoothed"/>
    <s v="N/A"/>
    <s v="N/A"/>
    <s v="Everted Rim Jar"/>
    <n v="12"/>
    <m/>
    <s v="Interesting incised motif partially present on shoulder."/>
  </r>
  <r>
    <s v="M3D2-008-005-005"/>
    <x v="1"/>
    <x v="121"/>
    <s v="Want"/>
    <s v="Want"/>
    <n v="45.8"/>
    <n v="5.0999999999999996"/>
    <x v="1"/>
    <x v="114"/>
    <s v="Low"/>
    <s v="Medium"/>
    <s v="Incomplete"/>
    <s v="2.5YR 5/4"/>
    <m/>
    <s v="Smoothed"/>
    <x v="16"/>
    <s v="Scraped, smoothed"/>
    <x v="47"/>
    <m/>
    <s v="Painted, incised"/>
    <s v="None"/>
    <s v="None"/>
    <x v="27"/>
    <s v="Shoulder"/>
    <x v="4"/>
    <s v="10R 4/4"/>
    <s v="None"/>
    <x v="1"/>
    <x v="9"/>
    <s v="N/A"/>
    <s v="Border"/>
    <x v="144"/>
    <n v="5.5"/>
    <n v="4.3"/>
    <n v="97"/>
    <n v="16"/>
    <s v="Yes"/>
    <s v="Independent"/>
    <s v="Inflected"/>
    <s v="Spherical"/>
    <s v="NODATA"/>
    <x v="6"/>
    <x v="91"/>
    <s v="NODATA"/>
    <s v="N/A"/>
    <s v="Rounded"/>
    <s v="Everted straight"/>
    <s v="Painted int."/>
    <s v="10R 5/6"/>
    <s v="N/A"/>
    <s v="Smoothed"/>
    <s v="N/A"/>
    <s v="N/A"/>
    <s v="Everted Rim Jar"/>
    <n v="12"/>
    <m/>
    <m/>
  </r>
  <r>
    <s v="M3D2-008-019-173"/>
    <x v="3"/>
    <x v="225"/>
    <s v="No"/>
    <s v="No"/>
    <n v="36.799999999999997"/>
    <n v="4.5"/>
    <x v="2"/>
    <x v="114"/>
    <s v="Medium"/>
    <s v="Low"/>
    <s v="Incomplete"/>
    <s v="5YR 5/4"/>
    <m/>
    <s v="Smoothed"/>
    <x v="16"/>
    <s v="Smoothed"/>
    <x v="39"/>
    <m/>
    <s v="Painted, incised"/>
    <s v="None"/>
    <s v="None"/>
    <x v="28"/>
    <s v="Shoulder"/>
    <x v="4"/>
    <s v="10R 4/6"/>
    <s v="None"/>
    <x v="1"/>
    <x v="9"/>
    <s v="N/A"/>
    <s v="Border"/>
    <x v="145"/>
    <n v="7"/>
    <n v="3.1"/>
    <n v="89"/>
    <n v="15"/>
    <s v="Yes"/>
    <s v="Independent"/>
    <s v="Inflected"/>
    <s v="Spherical"/>
    <s v="NODATA"/>
    <x v="6"/>
    <x v="92"/>
    <s v="NODATA"/>
    <s v="N/A"/>
    <s v="Tapered ext."/>
    <s v="Everted flared"/>
    <s v="Painted int."/>
    <s v="10R 4/6"/>
    <s v="N/A"/>
    <s v="Smoothed"/>
    <s v="N/A"/>
    <s v="N/A"/>
    <s v="Everted Rim Jar"/>
    <n v="12"/>
    <m/>
    <m/>
  </r>
  <r>
    <s v="M3D2-008-004-056, 078, 386"/>
    <x v="0"/>
    <x v="226"/>
    <s v="Want"/>
    <s v="Want"/>
    <n v="215.4"/>
    <n v="4.5999999999999996"/>
    <x v="2"/>
    <x v="115"/>
    <s v="Medium"/>
    <s v="Low"/>
    <s v="Complete"/>
    <s v="5YR 4/3"/>
    <m/>
    <s v="Smoothed"/>
    <x v="31"/>
    <s v="Smoothed"/>
    <x v="39"/>
    <m/>
    <s v="Painted, incised"/>
    <s v="None"/>
    <s v="None"/>
    <x v="29"/>
    <s v="Shoulder"/>
    <x v="21"/>
    <s v="10R 4/6"/>
    <s v="None"/>
    <x v="1"/>
    <x v="9"/>
    <s v="N/A"/>
    <s v="Border, shoulder"/>
    <x v="146"/>
    <n v="6.2"/>
    <n v="4.3"/>
    <s v="NODATA"/>
    <s v="NODATA"/>
    <s v="Yes"/>
    <s v="Independent"/>
    <s v="Inflected"/>
    <s v="Spherical"/>
    <s v="NODATA"/>
    <x v="6"/>
    <x v="93"/>
    <n v="28.9"/>
    <s v="N/A"/>
    <s v="Rounded"/>
    <s v="Everted straight"/>
    <s v="Painted int."/>
    <s v="10R 4/6"/>
    <s v="N/A"/>
    <s v="Smoothed"/>
    <s v="N/A"/>
    <s v="N/A"/>
    <s v="Everted Rim Jar"/>
    <n v="12"/>
    <m/>
    <s v="Two fragments of the same vessel, analyzed together. Notable for inflected and decorated shoulder."/>
  </r>
  <r>
    <s v="M3D2-008-052-123"/>
    <x v="2"/>
    <x v="227"/>
    <s v="Want"/>
    <s v="Want"/>
    <n v="60.1"/>
    <n v="6.1"/>
    <x v="1"/>
    <x v="116"/>
    <s v="Medium"/>
    <s v="Medium"/>
    <s v="Incomplete"/>
    <s v="5YR 3/3"/>
    <m/>
    <s v="Smoothed"/>
    <x v="2"/>
    <s v="Smoothed; burnished (medium)"/>
    <x v="47"/>
    <m/>
    <s v="Incised"/>
    <s v="None"/>
    <s v="None"/>
    <x v="30"/>
    <s v="Shoulder"/>
    <x v="22"/>
    <s v="N/A"/>
    <s v="None"/>
    <x v="1"/>
    <x v="9"/>
    <s v="N/A"/>
    <s v="Border"/>
    <x v="147"/>
    <n v="6.7"/>
    <n v="4.2"/>
    <n v="48"/>
    <n v="10"/>
    <s v="Yes"/>
    <s v="Independent"/>
    <s v="Inflected"/>
    <s v="Spherical"/>
    <s v="NODATA"/>
    <x v="6"/>
    <x v="31"/>
    <s v="NODATA"/>
    <s v="N/A"/>
    <s v="Rounded"/>
    <s v="Everted straight"/>
    <s v="Painted int."/>
    <s v="10R 4/6"/>
    <s v="N/A"/>
    <s v="Smoothed"/>
    <s v="N/A"/>
    <s v="N/A"/>
    <s v="Everted Rim Jar"/>
    <n v="12"/>
    <m/>
    <m/>
  </r>
  <r>
    <s v="M3D2-008-052-099"/>
    <x v="2"/>
    <x v="228"/>
    <s v="No"/>
    <s v="No"/>
    <n v="13.5"/>
    <n v="4.8"/>
    <x v="2"/>
    <x v="117"/>
    <s v="Low"/>
    <s v="Medium"/>
    <s v="Incomplete"/>
    <s v="5YR 5/2"/>
    <m/>
    <s v="Smoothed"/>
    <x v="23"/>
    <s v="Burnished (low)"/>
    <x v="68"/>
    <m/>
    <s v="Incised"/>
    <s v="None"/>
    <s v="Dash and diagonal line motif?"/>
    <x v="31"/>
    <s v="Shoulder"/>
    <x v="23"/>
    <s v="N/A"/>
    <s v="None"/>
    <x v="1"/>
    <x v="9"/>
    <s v="N/A"/>
    <s v="Border"/>
    <x v="148"/>
    <n v="5.8"/>
    <n v="3.1"/>
    <n v="41"/>
    <n v="9"/>
    <s v="Yes"/>
    <s v="Independent"/>
    <s v="Inflected"/>
    <s v="Spherical"/>
    <s v="NODATA"/>
    <x v="6"/>
    <x v="94"/>
    <s v="NODATA"/>
    <s v="N/A"/>
    <s v="Tapered"/>
    <s v="Everted straight"/>
    <s v="Painted int."/>
    <s v="10R 4/6"/>
    <s v="N/A"/>
    <s v="Smoothed"/>
    <s v="N/A"/>
    <s v="N/A"/>
    <s v="Everted Rim Jar"/>
    <n v="12"/>
    <m/>
    <m/>
  </r>
  <r>
    <s v="M3D2-008-045-2XX"/>
    <x v="28"/>
    <x v="93"/>
    <s v="No"/>
    <s v="Want"/>
    <n v="67.400000000000006"/>
    <n v="10"/>
    <x v="2"/>
    <x v="116"/>
    <s v="Low"/>
    <s v="Medium"/>
    <s v="Incomplete"/>
    <s v="5YR 5/6"/>
    <m/>
    <s v="Smoothed"/>
    <x v="30"/>
    <s v="Smoothed"/>
    <x v="23"/>
    <m/>
    <s v="None"/>
    <s v="None"/>
    <s v="None"/>
    <x v="0"/>
    <s v="None"/>
    <x v="0"/>
    <s v="N/A"/>
    <s v="None"/>
    <x v="1"/>
    <x v="9"/>
    <s v="N/A"/>
    <s v="Border"/>
    <x v="149"/>
    <n v="10.3"/>
    <n v="10.4"/>
    <n v="75"/>
    <n v="10"/>
    <s v="Yes"/>
    <s v="Independent"/>
    <s v="Inflected"/>
    <s v="Spherical"/>
    <s v="NODATA"/>
    <x v="6"/>
    <x v="95"/>
    <s v="NODATA"/>
    <s v="N/A"/>
    <s v="Rounded"/>
    <s v="Everted flared"/>
    <s v="Painted int.; Gouged ext. (columnar scoops removed)"/>
    <s v="2.5YR 4/6"/>
    <s v="N/A"/>
    <s v="Smoothed"/>
    <s v="N/A"/>
    <s v="N/A"/>
    <s v="Everted Rim Jar"/>
    <n v="12"/>
    <m/>
    <s v="Peculiar scooped/gouged rim exterior."/>
  </r>
  <r>
    <s v="M3D2-008-004-456"/>
    <x v="0"/>
    <x v="5"/>
    <s v="No"/>
    <s v="No"/>
    <n v="21"/>
    <n v="4.5999999999999996"/>
    <x v="1"/>
    <x v="117"/>
    <s v="Low"/>
    <s v="Medium"/>
    <s v="Incomplete"/>
    <s v="2.5YR 4/3"/>
    <m/>
    <s v="Smoothed"/>
    <x v="34"/>
    <s v="Smoothed"/>
    <x v="36"/>
    <m/>
    <s v="Incised"/>
    <s v="None"/>
    <s v="None"/>
    <x v="32"/>
    <s v="Shoulder"/>
    <x v="24"/>
    <s v="N/A"/>
    <s v="None"/>
    <x v="1"/>
    <x v="9"/>
    <s v="N/A"/>
    <s v="Border"/>
    <x v="5"/>
    <s v="N/A"/>
    <n v="3.4"/>
    <n v="37"/>
    <s v="NODATA"/>
    <s v="Yes"/>
    <s v="Independent"/>
    <s v="Inflected"/>
    <s v="Spherical"/>
    <s v="NODATA"/>
    <x v="6"/>
    <x v="39"/>
    <s v="NODATA"/>
    <s v="N/A"/>
    <s v="Rounded"/>
    <s v="Everted straight"/>
    <s v="Painted int. "/>
    <s v="10R 4/6"/>
    <s v="N/A"/>
    <s v="Smoothed"/>
    <s v="N/A"/>
    <s v="N/A"/>
    <s v="Everted Rim Jar"/>
    <n v="12"/>
    <m/>
    <m/>
  </r>
  <r>
    <s v="M3D2-008-004-080"/>
    <x v="0"/>
    <x v="229"/>
    <s v="No"/>
    <s v="No"/>
    <n v="207.9"/>
    <n v="6.9"/>
    <x v="0"/>
    <x v="118"/>
    <s v="Low"/>
    <s v="Medium"/>
    <s v="Incomplete"/>
    <s v="10R 5/6"/>
    <m/>
    <s v="Slipped; burnished (high)"/>
    <x v="6"/>
    <s v="Smoothed"/>
    <x v="69"/>
    <s v="None"/>
    <s v="None"/>
    <s v="None"/>
    <s v="None"/>
    <x v="0"/>
    <s v="None"/>
    <x v="0"/>
    <s v="None"/>
    <s v="None"/>
    <x v="1"/>
    <x v="9"/>
    <s v="None"/>
    <s v="Border"/>
    <x v="150"/>
    <n v="6.5"/>
    <n v="4.2"/>
    <n v="82"/>
    <n v="40"/>
    <s v="Yes"/>
    <s v="Independent"/>
    <s v="Simple"/>
    <s v="Spherical"/>
    <s v="NODATA"/>
    <x v="6"/>
    <x v="4"/>
    <s v="N/A"/>
    <s v="N/A"/>
    <s v="Tapered int."/>
    <s v="Flat, short convex"/>
    <s v="Slipped, all surfaces"/>
    <s v="2.5YR 3/3"/>
    <s v="Slipped"/>
    <s v="Slipped"/>
    <s v="N/A"/>
    <s v="N/A"/>
    <s v="Short Necked Jar"/>
    <n v="13"/>
    <s v="N/A"/>
    <s v="Globular jar, short neck and flaring rim."/>
  </r>
  <r>
    <s v="M3D2-008-004-120, 324"/>
    <x v="0"/>
    <x v="230"/>
    <s v="No"/>
    <s v="No"/>
    <n v="37.799999999999997"/>
    <n v="5.4"/>
    <x v="0"/>
    <x v="119"/>
    <s v="Low"/>
    <s v="Medium"/>
    <s v="Incomplete"/>
    <s v="7.5YR 5/6"/>
    <m/>
    <s v="Slipped; burnished (high)"/>
    <x v="1"/>
    <s v="Smoothed"/>
    <x v="70"/>
    <s v="None"/>
    <s v="Incised "/>
    <s v="None"/>
    <s v="None"/>
    <x v="33"/>
    <s v="Base of neck, shoulder"/>
    <x v="25"/>
    <s v="N/A"/>
    <s v="None"/>
    <x v="1"/>
    <x v="9"/>
    <s v="None"/>
    <s v="Border"/>
    <x v="151"/>
    <n v="3"/>
    <n v="3"/>
    <n v="80"/>
    <n v="60"/>
    <s v="Yes"/>
    <s v="Independent"/>
    <s v="NODATA"/>
    <s v="NODATA"/>
    <s v="NODATA"/>
    <x v="6"/>
    <x v="96"/>
    <s v="N/A"/>
    <s v="N/A"/>
    <s v="Ext. thickening"/>
    <s v="Direct"/>
    <s v="Slipped, lip and ext."/>
    <s v="10R 4/6"/>
    <s v="Slipped"/>
    <s v="N/A"/>
    <s v="N/A"/>
    <s v="N/A"/>
    <s v="Short Necked Jar"/>
    <n v="13"/>
    <s v="N/A"/>
    <s v="Jar with short neck. Only rim and neck present. Slight hint of design on body (incisions), perhaps zoning but too litle to tell"/>
  </r>
  <r>
    <s v="M3D2-008-004-069"/>
    <x v="0"/>
    <x v="231"/>
    <s v="Want"/>
    <s v="Want"/>
    <n v="37.299999999999997"/>
    <n v="5.7"/>
    <x v="1"/>
    <x v="120"/>
    <s v="Low"/>
    <s v="Medium"/>
    <s v="Incomplete"/>
    <s v="2.5YR 6/3"/>
    <s v="High-fired, &quot;seared&quot; incomplete look"/>
    <s v="Slipped; burnished (high)"/>
    <x v="1"/>
    <s v="Smoothed; burnished (high)"/>
    <x v="47"/>
    <m/>
    <s v="None"/>
    <s v="None"/>
    <s v="None"/>
    <x v="0"/>
    <s v="None"/>
    <x v="0"/>
    <s v="N/A"/>
    <s v="None"/>
    <x v="1"/>
    <x v="9"/>
    <s v="N/A"/>
    <s v="Border"/>
    <x v="152"/>
    <n v="6.3"/>
    <n v="4.5"/>
    <n v="82"/>
    <n v="29"/>
    <s v="Yes"/>
    <s v="Independent"/>
    <s v="NODATA"/>
    <s v="Spherical"/>
    <s v="NODATA"/>
    <x v="6"/>
    <x v="97"/>
    <s v="N/A"/>
    <s v="N/A"/>
    <s v="Rounded"/>
    <s v="Everted flared"/>
    <s v="Slipped, burnished (high)"/>
    <s v="10R 4/6"/>
    <s v="Slipped, burnished (high)"/>
    <s v="Slipped, burnished (high)"/>
    <s v="N/A"/>
    <s v="N/A"/>
    <s v="Short Necked Jar"/>
    <n v="13"/>
    <s v="N/A"/>
    <m/>
  </r>
  <r>
    <s v="M3D2-008-004-210"/>
    <x v="0"/>
    <x v="232"/>
    <s v="No"/>
    <s v="No"/>
    <n v="38.200000000000003"/>
    <n v="6.6"/>
    <x v="1"/>
    <x v="22"/>
    <s v="Low"/>
    <s v="Low"/>
    <s v="Incomplete"/>
    <s v="2.5YR 5/6"/>
    <s v="Platy, relatively porous - not as well fired as other examples"/>
    <s v="Slipped; burnished (medium)"/>
    <x v="63"/>
    <s v="Smoothed, partially slipped"/>
    <x v="71"/>
    <s v="Some discoloration of slip, not quite fire-clouding but perhaps an artifact of partial reduction"/>
    <s v="None"/>
    <s v="None"/>
    <s v="None"/>
    <x v="0"/>
    <s v="None"/>
    <x v="0"/>
    <s v="N/A"/>
    <s v="None"/>
    <x v="1"/>
    <x v="9"/>
    <s v="N/A"/>
    <s v="Border"/>
    <x v="153"/>
    <n v="5.8"/>
    <n v="4.3"/>
    <n v="79"/>
    <n v="18"/>
    <s v="Yes"/>
    <s v="Independent"/>
    <s v="NODATA"/>
    <s v="Spherical"/>
    <s v="NODATA"/>
    <x v="6"/>
    <x v="98"/>
    <s v="N/A"/>
    <s v="N/A"/>
    <s v="Rounded"/>
    <s v="Everted flared"/>
    <s v="Slipped, burnished (high)"/>
    <s v="2.5YR 7/4"/>
    <s v="Slipped, burnished (high)"/>
    <s v="Slipped"/>
    <s v="N/A"/>
    <s v="N/A"/>
    <s v="Short Necked Jar"/>
    <n v="13"/>
    <s v="N/A"/>
    <s v="Longer neck, less flared than others. Also poorer paste than seen elsewhere - practice? An earlier vessel? A relatively inexperienced artisan?"/>
  </r>
  <r>
    <s v="M3D2-008-004-283"/>
    <x v="0"/>
    <x v="90"/>
    <s v="Want"/>
    <s v="Want"/>
    <n v="32.1"/>
    <n v="4.4000000000000004"/>
    <x v="0"/>
    <x v="15"/>
    <s v="Low"/>
    <s v="Medium"/>
    <s v="Incomplete"/>
    <s v="2.5YR 5/4"/>
    <m/>
    <s v="Slipped"/>
    <x v="7"/>
    <s v="NODATA"/>
    <x v="59"/>
    <s v="Interior body completely missing - only neck and border visible."/>
    <s v="None"/>
    <s v="None"/>
    <s v="None"/>
    <x v="0"/>
    <s v="None"/>
    <x v="0"/>
    <s v="N/A"/>
    <s v="None"/>
    <x v="1"/>
    <x v="9"/>
    <s v="N/A"/>
    <s v="Border"/>
    <x v="154"/>
    <n v="6.5"/>
    <n v="3.7"/>
    <n v="81"/>
    <n v="22"/>
    <s v="Yes"/>
    <s v="Independent"/>
    <s v="NODATA"/>
    <s v="Spherical"/>
    <s v="NODATA"/>
    <x v="6"/>
    <x v="99"/>
    <s v="N/A"/>
    <s v="N/A"/>
    <s v="Rounded"/>
    <s v="Everted flared"/>
    <s v="Int. slipped, burnished (high)"/>
    <s v="10R 4/6"/>
    <s v="Ext. smoothed"/>
    <s v="Slipped"/>
    <s v="N/A"/>
    <s v="N/A"/>
    <s v="Short Necked Jar"/>
    <n v="13"/>
    <s v="N/A"/>
    <s v="Border slip is watery and thin - partially fire-clouded"/>
  </r>
  <r>
    <s v="M3D2-008-004-189"/>
    <x v="0"/>
    <x v="52"/>
    <s v="No"/>
    <s v="Want"/>
    <n v="15.1"/>
    <n v="4.3"/>
    <x v="0"/>
    <x v="2"/>
    <s v="Low"/>
    <s v="Medium"/>
    <s v="Incomplete"/>
    <s v="5YR 4/1"/>
    <m/>
    <s v="Slipped"/>
    <x v="13"/>
    <s v="Smoothed"/>
    <x v="33"/>
    <s v="Polished exterior of handle, but potentially from use"/>
    <s v="None"/>
    <s v="None"/>
    <s v="None"/>
    <x v="0"/>
    <s v="None"/>
    <x v="0"/>
    <s v="N/A"/>
    <s v="None"/>
    <x v="1"/>
    <x v="9"/>
    <s v="N/A"/>
    <s v="Handle"/>
    <x v="155"/>
    <s v="N/A"/>
    <s v="N/A"/>
    <s v="N/A"/>
    <s v="N/A"/>
    <s v="Yes"/>
    <s v="Independent"/>
    <s v="NODATA"/>
    <s v="NODATA"/>
    <s v="NODATA"/>
    <x v="6"/>
    <x v="0"/>
    <s v="N/A"/>
    <s v="N/A"/>
    <s v="N/A"/>
    <s v="N/A"/>
    <s v="N/A"/>
    <s v="N/A"/>
    <s v="N/A"/>
    <s v="N/A"/>
    <s v="N/A"/>
    <s v="N/A"/>
    <s v="Strap-Handled Whistling Bottle"/>
    <n v="14"/>
    <m/>
    <s v="Base of a strap handle, with single whistle hole."/>
  </r>
  <r>
    <s v="M3D2-008-052-502"/>
    <x v="2"/>
    <x v="233"/>
    <s v="Want"/>
    <s v="Want"/>
    <n v="51.1"/>
    <n v="6.3"/>
    <x v="0"/>
    <x v="102"/>
    <s v="Low"/>
    <s v="Medium"/>
    <s v="Incomplete"/>
    <s v="7.5YR 6/6"/>
    <m/>
    <s v="Smoothed"/>
    <x v="64"/>
    <s v="Molded (unfinished)"/>
    <x v="41"/>
    <m/>
    <s v="Painted, sculpted"/>
    <s v="None"/>
    <s v="Foot of a neckrest figurine bowl"/>
    <x v="34"/>
    <s v="N/A"/>
    <x v="26"/>
    <s v="10R 4/6"/>
    <s v="None"/>
    <x v="1"/>
    <x v="9"/>
    <s v="N/A"/>
    <s v="Border"/>
    <x v="156"/>
    <n v="5"/>
    <n v="3.6"/>
    <n v="24"/>
    <n v="16"/>
    <s v="Yes"/>
    <s v="Independent"/>
    <s v="Complex"/>
    <s v="Anthropomorphic"/>
    <s v="NODATA"/>
    <x v="6"/>
    <x v="0"/>
    <s v="N/A"/>
    <s v="N/A"/>
    <s v="Tapered int."/>
    <s v="Inverted straight"/>
    <s v="N/A"/>
    <s v="N/A"/>
    <s v="N/A"/>
    <s v="Slipped"/>
    <s v="N/A"/>
    <s v="Foot"/>
    <s v="Figurine"/>
    <n v="15"/>
    <s v="M3D2-008-044-009"/>
    <s v="Foot of a neckrest figurine bowl. Part of orifice/ &quot;neckrest&quot; present. "/>
  </r>
  <r>
    <s v="M3D2-008-044-009"/>
    <x v="22"/>
    <x v="92"/>
    <s v="Want"/>
    <s v="Want"/>
    <n v="42.7"/>
    <n v="4.7"/>
    <x v="0"/>
    <x v="102"/>
    <s v="Low"/>
    <s v="Medium"/>
    <s v="Incomplete"/>
    <s v="7.5YR 6/6"/>
    <m/>
    <s v="Smoothed"/>
    <x v="64"/>
    <s v="Molded (unfinished)"/>
    <x v="41"/>
    <m/>
    <s v="Painted, sculpted"/>
    <s v="None"/>
    <s v="Chin and arms of a neckrest figurine bowl"/>
    <x v="35"/>
    <s v="N/A"/>
    <x v="27"/>
    <s v="10R 4/6"/>
    <s v="None"/>
    <x v="1"/>
    <x v="9"/>
    <s v="N/A"/>
    <s v="Body"/>
    <x v="5"/>
    <s v="N/A"/>
    <s v="N/A"/>
    <s v="N/A"/>
    <s v="N/A"/>
    <s v="Yes"/>
    <s v="Independent"/>
    <s v="Complex"/>
    <s v="Anthropomorphic"/>
    <s v="NODATA"/>
    <x v="6"/>
    <x v="0"/>
    <s v="N/A"/>
    <s v="N/A"/>
    <s v="N/A"/>
    <s v="N/A"/>
    <s v="N/A"/>
    <s v="N/A"/>
    <s v="N/A"/>
    <s v="Slipped"/>
    <s v="N/A"/>
    <s v="N/A"/>
    <s v="Figurine"/>
    <n v="15"/>
    <s v="M3D2-008-052-502"/>
    <s v="Chin/arms of a neckrest figurine bowl."/>
  </r>
  <r>
    <s v="M3D2-008-052-501"/>
    <x v="2"/>
    <x v="234"/>
    <s v="No"/>
    <s v="Want"/>
    <n v="15.3"/>
    <n v="16.7"/>
    <x v="0"/>
    <x v="121"/>
    <s v="Low"/>
    <s v="Medium"/>
    <s v="Complete"/>
    <s v="7.5YR 5/4"/>
    <m/>
    <s v="Smoothed"/>
    <x v="31"/>
    <s v="N/A"/>
    <x v="72"/>
    <m/>
    <s v="Incised"/>
    <s v="None"/>
    <s v="Shoulder and arm applique of a figurine"/>
    <x v="36"/>
    <s v="N/A"/>
    <x v="28"/>
    <s v="N/A"/>
    <s v="None"/>
    <x v="1"/>
    <x v="9"/>
    <s v="N/A"/>
    <s v="Body"/>
    <x v="5"/>
    <s v="N/A"/>
    <s v="N/A"/>
    <s v="N/A"/>
    <s v="N/A"/>
    <s v="Yes"/>
    <s v="Independent"/>
    <s v="Complex"/>
    <s v="Anthropomorphic"/>
    <s v="NODATA"/>
    <x v="6"/>
    <x v="0"/>
    <s v="N/A"/>
    <s v="N/A"/>
    <s v="N/A"/>
    <s v="N/A"/>
    <s v="N/A"/>
    <s v="N/A"/>
    <s v="N/A"/>
    <s v="Smoothed"/>
    <s v="N/A"/>
    <s v="N/A"/>
    <s v="Figurine"/>
    <n v="15"/>
    <m/>
    <s v="Left arm applique of an anthropomorphic figurine, perhaps in the Mate style?"/>
  </r>
  <r>
    <s v="M3D2-008-004-180"/>
    <x v="0"/>
    <x v="159"/>
    <s v="Want"/>
    <s v="Want"/>
    <n v="26.3"/>
    <n v="6.1"/>
    <x v="1"/>
    <x v="92"/>
    <s v="Medium"/>
    <s v="Medium"/>
    <s v="Incomplete"/>
    <s v="10R 5/4"/>
    <m/>
    <s v="Smoothed"/>
    <x v="34"/>
    <s v="Smoothed"/>
    <x v="33"/>
    <m/>
    <s v="Painted, applique"/>
    <s v="None"/>
    <s v="Eyes and nose of a figurine or perhaps a figurine tecomate - eyes are coffee-bean with outward-extended incised closed eyes. Paint band above, on forehead"/>
    <x v="37"/>
    <s v="Body"/>
    <x v="29"/>
    <s v="10R 4/6"/>
    <s v="None"/>
    <x v="1"/>
    <x v="9"/>
    <s v="N/A"/>
    <s v="Body"/>
    <x v="5"/>
    <s v="N/A"/>
    <s v="N/A"/>
    <s v="N/A"/>
    <s v="N/A"/>
    <s v="Yes"/>
    <s v="Independent"/>
    <s v="Complex"/>
    <s v="Anthropomorphic"/>
    <s v="NODATA"/>
    <x v="6"/>
    <x v="0"/>
    <s v="N/A"/>
    <s v="N/A"/>
    <s v="N/A"/>
    <s v="N/A"/>
    <s v="N/A"/>
    <s v="N/A"/>
    <s v="N/A"/>
    <s v="Smoothed"/>
    <s v="N/A"/>
    <s v="N/A"/>
    <s v="Figurine?"/>
    <s v="NODATA"/>
    <m/>
    <s v="Possibly part of a lime-pot? Similar face style seen in San Isidro"/>
  </r>
  <r>
    <s v="M3D2-008-049-260, 261"/>
    <x v="8"/>
    <x v="98"/>
    <s v="Want"/>
    <s v="Want"/>
    <n v="17.8"/>
    <n v="4.5999999999999996"/>
    <x v="1"/>
    <x v="92"/>
    <s v="Low"/>
    <s v="Medium"/>
    <s v="Incomplete"/>
    <s v="5YR 4/2"/>
    <m/>
    <s v="Smoothed"/>
    <x v="47"/>
    <s v="Smoothed"/>
    <x v="22"/>
    <m/>
    <s v="Applique"/>
    <s v="None"/>
    <s v="Left eye, nose, and mouth of a figurine"/>
    <x v="38"/>
    <s v="Body"/>
    <x v="30"/>
    <s v="N/A"/>
    <s v="None"/>
    <x v="1"/>
    <x v="9"/>
    <s v="N/A"/>
    <s v="Body"/>
    <x v="5"/>
    <s v="N/A"/>
    <s v="N/A"/>
    <s v="N/A"/>
    <s v="N/A"/>
    <s v="Yes"/>
    <s v="Independent"/>
    <s v="Complex"/>
    <s v="Anthropomorphic"/>
    <s v="NODATA"/>
    <x v="6"/>
    <x v="0"/>
    <s v="N/A"/>
    <s v="N/A"/>
    <s v="N/A"/>
    <s v="N/A"/>
    <s v="N/A"/>
    <s v="N/A"/>
    <s v="N/A"/>
    <s v="Smoothed"/>
    <s v="N/A"/>
    <s v="N/A"/>
    <s v="Figurine?"/>
    <s v="NODATA"/>
    <m/>
    <s v="Coffee-bean eyes and mouth, thick centered nose"/>
  </r>
  <r>
    <s v="M3D2-008-004-469"/>
    <x v="0"/>
    <x v="235"/>
    <s v="No"/>
    <s v="No"/>
    <n v="3.9"/>
    <n v="4"/>
    <x v="0"/>
    <x v="12"/>
    <s v="Low"/>
    <s v="Medium"/>
    <s v="Incomplete"/>
    <s v="5YR 6/4"/>
    <m/>
    <s v="Slipped; burnished (high)"/>
    <x v="26"/>
    <s v="Slipped; burnished (high)"/>
    <x v="7"/>
    <m/>
    <s v="None"/>
    <s v="Incised"/>
    <s v="None"/>
    <x v="0"/>
    <s v="None"/>
    <x v="0"/>
    <s v="N/A"/>
    <s v="Line, one horizontal"/>
    <x v="0"/>
    <x v="5"/>
    <s v="N/A"/>
    <s v="Border"/>
    <x v="84"/>
    <n v="4"/>
    <n v="2.5"/>
    <n v="33"/>
    <n v="6.5"/>
    <s v="NODATA"/>
    <s v="NODATA"/>
    <s v="NODATA"/>
    <s v="Spherical"/>
    <s v="NODATA"/>
    <x v="56"/>
    <x v="96"/>
    <s v="N/A"/>
    <s v="N/A"/>
    <s v="Rounded"/>
    <s v="Everted straight"/>
    <s v="Incised"/>
    <s v="N/A"/>
    <s v="N/A"/>
    <s v="N/A"/>
    <s v="N/A"/>
    <s v="N/A"/>
    <s v="NODATA"/>
    <s v="NODATA"/>
    <s v="N/A"/>
    <s v="Evidence of articulation at bottom of sherd - makes vessel form unclear."/>
  </r>
  <r>
    <s v="M3D2-008-009-018"/>
    <x v="12"/>
    <x v="236"/>
    <s v="No"/>
    <s v="No"/>
    <n v="9"/>
    <n v="6.4"/>
    <x v="0"/>
    <x v="122"/>
    <s v="Low"/>
    <s v="Hard"/>
    <s v="Incomplete"/>
    <s v="2.5YR 4/3"/>
    <m/>
    <s v="Burnished (high)"/>
    <x v="65"/>
    <s v="Burnished (high)"/>
    <x v="18"/>
    <m/>
    <s v="None"/>
    <s v="None"/>
    <s v="None"/>
    <x v="0"/>
    <s v="None"/>
    <x v="0"/>
    <s v="N/A"/>
    <s v="None"/>
    <x v="1"/>
    <x v="9"/>
    <s v="N/A"/>
    <s v="Border"/>
    <x v="5"/>
    <n v="6.2"/>
    <n v="4.7"/>
    <n v="25"/>
    <n v="3"/>
    <s v="No"/>
    <s v="Simple"/>
    <s v="Conic"/>
    <s v="Spherical"/>
    <s v="NODATA"/>
    <x v="6"/>
    <x v="0"/>
    <s v="N/A"/>
    <s v="N/A"/>
    <s v="Rounded"/>
    <s v="Everted flared"/>
    <s v="Incised"/>
    <s v="N/A"/>
    <s v="N/A"/>
    <s v="N/A"/>
    <s v="N/A"/>
    <s v="N/A"/>
    <s v="NODATA"/>
    <s v="NODATA"/>
    <s v="N/A"/>
    <s v="Potentially part of an open bowl, or the mouth of a jar."/>
  </r>
  <r>
    <s v="M3D2-008-049-306"/>
    <x v="8"/>
    <x v="237"/>
    <s v="No"/>
    <s v="No"/>
    <n v="10.199999999999999"/>
    <n v="4.8"/>
    <x v="0"/>
    <x v="2"/>
    <s v="Medium"/>
    <s v="Medium"/>
    <s v="Incomplete"/>
    <s v="7.5YR 6/2"/>
    <m/>
    <s v="Slipped; burnished (high)"/>
    <x v="65"/>
    <s v="Slipped; burnished (high)"/>
    <x v="5"/>
    <m/>
    <s v="Incised"/>
    <s v="Incised"/>
    <s v="None"/>
    <x v="1"/>
    <s v="Border"/>
    <x v="1"/>
    <s v="N/A"/>
    <s v="Line, one horizontal; serrated line; line, one horizontal"/>
    <x v="0"/>
    <x v="5"/>
    <s v="N/A"/>
    <s v="Border"/>
    <x v="5"/>
    <n v="6.9"/>
    <n v="2.9"/>
    <n v="19"/>
    <s v="NODATA"/>
    <s v="No"/>
    <s v="NODATA"/>
    <s v="NODATA"/>
    <s v="Spherical"/>
    <s v="NODATA"/>
    <x v="6"/>
    <x v="0"/>
    <s v="N/A"/>
    <s v="N/A"/>
    <s v="Tapered int."/>
    <s v="Direct"/>
    <s v="Incised"/>
    <s v="N/A"/>
    <s v="N/A"/>
    <s v="N/A"/>
    <s v="N/A"/>
    <s v="N/A"/>
    <s v="NODATA"/>
    <s v="NODATA"/>
    <s v="N/A"/>
    <s v="Some articulation at bottom of sherd, difficult to understand vessel form"/>
  </r>
  <r>
    <s v="M3D2-008-052-688"/>
    <x v="2"/>
    <x v="238"/>
    <s v="No"/>
    <s v="No"/>
    <n v="10.199999999999999"/>
    <n v="5.2"/>
    <x v="0"/>
    <x v="123"/>
    <s v="Medium"/>
    <s v="Medium"/>
    <s v="Incomplete"/>
    <s v="10R 5/4"/>
    <m/>
    <s v="Smoothed, polished"/>
    <x v="3"/>
    <s v="Smoothed, polished"/>
    <x v="15"/>
    <m/>
    <s v="None"/>
    <s v="Incised"/>
    <s v="None"/>
    <x v="0"/>
    <s v="None"/>
    <x v="0"/>
    <s v="N/A"/>
    <s v="Line, one horizontal"/>
    <x v="0"/>
    <x v="4"/>
    <s v="N/A"/>
    <s v="Border"/>
    <x v="5"/>
    <n v="4.4000000000000004"/>
    <n v="2.8"/>
    <n v="10"/>
    <s v="NODATA"/>
    <s v="No"/>
    <s v="Simple"/>
    <s v="Conic"/>
    <s v="Spherical"/>
    <s v="NODATA"/>
    <x v="6"/>
    <x v="0"/>
    <s v="N/A"/>
    <s v="N/A"/>
    <s v="Rounded"/>
    <s v="Direct"/>
    <s v="Incised"/>
    <s v="N/A"/>
    <s v="N/A"/>
    <s v="N/A"/>
    <s v="N/A"/>
    <s v="N/A"/>
    <s v="NODATA"/>
    <s v="NODATA"/>
    <s v="N/A"/>
    <m/>
  </r>
  <r>
    <s v="M3D2-008-050-065"/>
    <x v="15"/>
    <x v="211"/>
    <s v="No"/>
    <s v="No"/>
    <n v="22.1"/>
    <n v="5.2"/>
    <x v="1"/>
    <x v="92"/>
    <s v="Low"/>
    <s v="Low"/>
    <s v="Complete"/>
    <s v="2.5YR 6/4"/>
    <m/>
    <s v="Smoothed; burnished (low)"/>
    <x v="14"/>
    <s v="Slipped; polished (low)"/>
    <x v="7"/>
    <m/>
    <s v="None"/>
    <s v="None"/>
    <s v="None"/>
    <x v="0"/>
    <s v="None"/>
    <x v="0"/>
    <s v="N/A"/>
    <s v="None"/>
    <x v="1"/>
    <x v="9"/>
    <s v="N/A"/>
    <s v="Base"/>
    <x v="157"/>
    <n v="5.4"/>
    <s v="NODATA"/>
    <s v="NODATA"/>
    <s v="NODATA"/>
    <s v="NODATA"/>
    <s v="Composite"/>
    <s v="NODATA"/>
    <s v="Spherical"/>
    <s v="NODATA"/>
    <x v="6"/>
    <x v="4"/>
    <s v="N/A"/>
    <s v="N/A"/>
    <s v="NODATA"/>
    <s v="NODATA"/>
    <s v="N/A"/>
    <s v="N/A"/>
    <s v="N/A"/>
    <s v="N/A"/>
    <s v="Annular"/>
    <s v="N/A"/>
    <s v="Annular Base Bowl, Unknown Restriction"/>
    <s v="NODATA"/>
    <m/>
    <m/>
  </r>
  <r>
    <s v="M3D2-008-004-507"/>
    <x v="0"/>
    <x v="239"/>
    <s v="Want"/>
    <s v="Want"/>
    <n v="50.4"/>
    <n v="4.3"/>
    <x v="0"/>
    <x v="124"/>
    <s v="Low"/>
    <s v="Medium"/>
    <s v="Incomplete"/>
    <s v="2.5YR 6/3"/>
    <m/>
    <s v="Slipped; burnished (medium)"/>
    <x v="26"/>
    <s v="Slipped; burnished (medium)"/>
    <x v="6"/>
    <m/>
    <s v="Incised"/>
    <s v="None"/>
    <s v="Incised annular base"/>
    <x v="39"/>
    <s v="Base"/>
    <x v="31"/>
    <s v="N/A"/>
    <s v="None"/>
    <x v="1"/>
    <x v="9"/>
    <s v="N/A"/>
    <s v="Base"/>
    <x v="158"/>
    <n v="5.9"/>
    <n v="3.6"/>
    <n v="42"/>
    <n v="5"/>
    <s v="NODATA"/>
    <s v="Composite"/>
    <s v="Inflected"/>
    <s v="Spherical"/>
    <s v="NODATA"/>
    <x v="6"/>
    <x v="100"/>
    <s v="NODATA"/>
    <s v="N/A"/>
    <s v="NODATA"/>
    <s v="NODATA"/>
    <s v="N/A"/>
    <s v="N/A"/>
    <s v="N/A"/>
    <s v="Burnished (medium)"/>
    <s v="Annular"/>
    <s v="N/A"/>
    <s v="Annular Base Bowl, Unknown Restriction"/>
    <s v="NODATA"/>
    <m/>
    <m/>
  </r>
</pivotCacheRecords>
</file>

<file path=xl/pivotCache/pivotCacheRecords2.xml><?xml version="1.0" encoding="utf-8"?>
<pivotCacheRecords xmlns="http://schemas.openxmlformats.org/spreadsheetml/2006/main" xmlns:r="http://schemas.openxmlformats.org/officeDocument/2006/relationships" count="100">
  <r>
    <s v="M3D2-008-004-049"/>
    <n v="4"/>
    <n v="49"/>
    <s v="No"/>
    <s v="No"/>
    <n v="7.7"/>
    <n v="3.9"/>
    <s v="Fine"/>
    <s v="Very small black and white subangular rock (5%)"/>
    <s v="Low"/>
    <s v="Medium"/>
    <s v="Incomplete"/>
    <s v="2.5YR 2.5/1"/>
    <s v="Mostly unfired, only a small interior fired to color of surfaces"/>
    <s v="Burnished (high)"/>
    <s v="2.5YR 3/6"/>
    <s v="Burnished (high)"/>
    <s v="2.5YR 3/4"/>
    <s v="None"/>
    <s v="None"/>
    <s v="Incised"/>
    <s v="None"/>
    <s v="None"/>
    <s v="None"/>
    <x v="0"/>
    <s v="N/A"/>
    <s v="Line, one horizontal; wavy line; curvilinear lines; line, one horizontal"/>
    <s v="Border"/>
    <x v="0"/>
    <s v="N/A"/>
    <s v="Border"/>
    <x v="0"/>
    <n v="4.3"/>
    <n v="3.4"/>
    <n v="65"/>
    <n v="8"/>
    <s v="No"/>
    <s v="Simple"/>
    <s v="Conic"/>
    <s v="Spherical"/>
    <s v="NODATA"/>
    <x v="0"/>
    <s v="N/A"/>
    <s v="N/A"/>
    <s v="N/A"/>
    <x v="0"/>
    <x v="0"/>
    <x v="0"/>
    <s v="N/A"/>
    <s v="N/A"/>
    <s v="Slipped"/>
    <x v="0"/>
    <s v="N/A"/>
    <s v="Open Bowl"/>
    <x v="0"/>
    <s v="N/A"/>
    <s v="Open bowl with rim decorations."/>
  </r>
  <r>
    <s v="M3D2-008-005-008"/>
    <n v="5"/>
    <n v="8"/>
    <s v="No"/>
    <s v="No"/>
    <n v="22.8"/>
    <n v="2.8"/>
    <s v="Fine"/>
    <s v="Very small white and medium black subangular rock, poorly sorted"/>
    <s v="Low"/>
    <s v="Medium"/>
    <s v="Incomplete"/>
    <s v="2.5YR 4/1"/>
    <s v="Mostly unfired, only a small interior fired to color of surfaces"/>
    <s v="Burnished (high)"/>
    <s v="10R 4/6"/>
    <s v="Burnished (high)"/>
    <s v="10R 4/6"/>
    <s v="None"/>
    <s v="None"/>
    <s v="Incised"/>
    <s v="None"/>
    <s v="None"/>
    <s v="None"/>
    <x v="0"/>
    <s v="N/A"/>
    <s v="Line, three horizontal"/>
    <s v="Border"/>
    <x v="1"/>
    <s v="N/A"/>
    <s v="Border"/>
    <x v="1"/>
    <n v="4.5"/>
    <n v="2.5"/>
    <n v="103"/>
    <n v="10"/>
    <s v="No"/>
    <s v="Simple"/>
    <s v="Conic"/>
    <s v="Spherical"/>
    <s v="NODATA"/>
    <x v="1"/>
    <s v="N/A"/>
    <s v="N/A"/>
    <s v="N/A"/>
    <x v="0"/>
    <x v="1"/>
    <x v="0"/>
    <s v="N/A"/>
    <s v="N/A"/>
    <s v="Slipped"/>
    <x v="0"/>
    <s v="N/A"/>
    <s v="Open Bowl"/>
    <x v="0"/>
    <s v="N/A"/>
    <s v="Open bowl with rim decoration. Interior border is thickened slightly before tapering"/>
  </r>
  <r>
    <s v="M3D2-008-052-040, 120, 231"/>
    <n v="52"/>
    <s v="040, 120, 231"/>
    <s v="Yes"/>
    <s v="4884, 4885"/>
    <n v="29.2"/>
    <n v="4.7"/>
    <s v="Fine"/>
    <s v="Very small, well sorted, white subangular rock (5%)"/>
    <s v="Low"/>
    <s v="Medium"/>
    <s v="Incomplete"/>
    <s v="2.5YR 5/1"/>
    <s v="Platy paste structure"/>
    <s v="Burnished (high)"/>
    <s v="5YR 5/4"/>
    <s v="Burnished (high)"/>
    <s v="5YR 4/3"/>
    <s v="None"/>
    <s v="None"/>
    <s v="Incised"/>
    <s v="None"/>
    <s v="None"/>
    <s v="None"/>
    <x v="0"/>
    <s v="N/A"/>
    <s v="Line, one horizontal; wavy line; curvilinear lines; line, one horizontal"/>
    <s v="Border"/>
    <x v="2"/>
    <s v="N/A"/>
    <s v="Border"/>
    <x v="2"/>
    <n v="5"/>
    <n v="2.8"/>
    <n v="125"/>
    <n v="20"/>
    <s v="No"/>
    <s v="Simple"/>
    <s v="Conic"/>
    <s v="Spherical"/>
    <s v="NODATA"/>
    <x v="2"/>
    <s v="N/A"/>
    <s v="N/A"/>
    <s v="N/A"/>
    <x v="1"/>
    <x v="1"/>
    <x v="0"/>
    <s v="N/A"/>
    <s v="N/A"/>
    <s v="N/A"/>
    <x v="0"/>
    <s v="N/A"/>
    <s v="Open Bowl"/>
    <x v="0"/>
    <s v="N/A"/>
    <s v="Open bowl with rim decoration and unique lip treatment, formed by pressing lip inward. Incisions atop it - grip?"/>
  </r>
  <r>
    <s v="M3D2-008-052-228"/>
    <n v="52"/>
    <n v="228"/>
    <s v="No"/>
    <s v="No"/>
    <n v="12.2"/>
    <n v="4.9000000000000004"/>
    <s v="Fine"/>
    <s v="Very small, medium sorted, white subangular rock (7%)"/>
    <s v="Low"/>
    <s v="Medium"/>
    <s v="Complete"/>
    <s v="5YR 4/2"/>
    <m/>
    <s v="Burnished (medium)"/>
    <s v="5YR 4/2"/>
    <s v="Polished"/>
    <s v="5YR 5/6"/>
    <s v="Some gold mica (from paste?) visible on both surfaces"/>
    <s v="None"/>
    <s v="Incised"/>
    <s v="None"/>
    <s v="None"/>
    <s v="None"/>
    <x v="0"/>
    <s v="N/A"/>
    <s v="Line, one horizontal; wavy line; curvilinear lines; line, one horizontal"/>
    <s v="Border"/>
    <x v="3"/>
    <s v="N/A"/>
    <s v="Border"/>
    <x v="3"/>
    <n v="5.0999999999999996"/>
    <n v="2.7"/>
    <n v="55"/>
    <n v="5"/>
    <s v="No"/>
    <s v="Simple"/>
    <s v="NODATA"/>
    <s v="Spherical"/>
    <s v="NODATA"/>
    <x v="3"/>
    <s v="N/A"/>
    <s v="N/A"/>
    <s v="N/A"/>
    <x v="0"/>
    <x v="1"/>
    <x v="0"/>
    <s v="N/A"/>
    <s v="N/A"/>
    <s v="N/A"/>
    <x v="0"/>
    <s v="N/A"/>
    <s v="Open Bowl"/>
    <x v="0"/>
    <s v="N/A"/>
    <s v="Open bowl with wave pattern decoration. This one is more vertical than others - possibly carinated below?"/>
  </r>
  <r>
    <s v="M3D2-008-004-431"/>
    <n v="4"/>
    <n v="431"/>
    <s v="No"/>
    <s v="No"/>
    <n v="13.1"/>
    <n v="5.0999999999999996"/>
    <s v="Fine"/>
    <s v="Very small, well sorted, black and white subangular rock (5%)"/>
    <s v="Low"/>
    <s v="Medium"/>
    <s v="Incomplete"/>
    <s v="7.5YR 6/6"/>
    <m/>
    <s v="Burnished (medium)"/>
    <s v="10R 4/6"/>
    <s v="Slipped, burnished (medium)"/>
    <s v="10R 3/4"/>
    <s v="Slip is thin and watery"/>
    <s v="None"/>
    <s v="Incised"/>
    <s v="None"/>
    <s v="None"/>
    <s v="None"/>
    <x v="0"/>
    <s v="N/A"/>
    <s v="Line, three horizontal"/>
    <s v="Border"/>
    <x v="1"/>
    <s v="N/A"/>
    <s v="Border"/>
    <x v="4"/>
    <n v="5.3"/>
    <n v="3.3"/>
    <n v="67"/>
    <n v="7"/>
    <s v="No"/>
    <s v="Simple"/>
    <s v="NODATA"/>
    <s v="Spherical"/>
    <s v="NODATA"/>
    <x v="4"/>
    <s v="N/A"/>
    <s v="N/A"/>
    <s v="N/A"/>
    <x v="2"/>
    <x v="1"/>
    <x v="0"/>
    <s v="N/A"/>
    <s v="N/A"/>
    <s v="N/A"/>
    <x v="0"/>
    <s v="N/A"/>
    <s v="Open Bowl"/>
    <x v="0"/>
    <s v="N/A"/>
    <m/>
  </r>
  <r>
    <s v="M3D2-008-004-456"/>
    <n v="4"/>
    <n v="456"/>
    <s v="No"/>
    <s v="No"/>
    <n v="15"/>
    <n v="4.3"/>
    <s v="Fine"/>
    <s v="Very small, well sorted, subangular black and medium, poorly sorted, subangular red rock (7%)"/>
    <s v="Medium"/>
    <s v="Medium"/>
    <s v="Incomplete"/>
    <s v="7.5YR 4/2"/>
    <m/>
    <s v="Slipped; burnished (medium)"/>
    <s v="10R 4/6"/>
    <s v="Slipped, burnished (high)"/>
    <s v="10R 4/6"/>
    <s v="Slip is thin, esp. on exterior"/>
    <s v="Incised"/>
    <s v="Incised"/>
    <s v="None"/>
    <s v="Line, one horizontal"/>
    <s v="Border"/>
    <x v="1"/>
    <s v="N/A"/>
    <s v="Line, three horizontal"/>
    <s v="Border"/>
    <x v="1"/>
    <s v="N/A"/>
    <s v="Border"/>
    <x v="4"/>
    <n v="4.3"/>
    <n v="2.5"/>
    <n v="55"/>
    <n v="6"/>
    <s v="No"/>
    <s v="Simple"/>
    <s v="NODATA"/>
    <s v="Spherical"/>
    <s v="NODATA"/>
    <x v="5"/>
    <s v="N/A"/>
    <s v="N/A"/>
    <s v="N/A"/>
    <x v="0"/>
    <x v="1"/>
    <x v="0"/>
    <s v="N/A"/>
    <s v="N/A"/>
    <s v="N/A"/>
    <x v="0"/>
    <s v="N/A"/>
    <s v="Open Bowl"/>
    <x v="0"/>
    <s v="N/A"/>
    <m/>
  </r>
  <r>
    <s v="M3D2-008-019-164"/>
    <n v="19"/>
    <n v="164"/>
    <s v="No"/>
    <s v="No"/>
    <n v="12.5"/>
    <n v="5.2"/>
    <s v="Fine"/>
    <s v="Very small, well sorted, subangular black and medium, poorly sorted, subangular red rock (7%)"/>
    <s v="Low"/>
    <s v="Medium"/>
    <s v="Incomplete"/>
    <s v="7.5YR 5/6"/>
    <m/>
    <s v="Slipped; burnished (medium)"/>
    <s v="10R 4/6"/>
    <s v="Slipped, burnished (high)"/>
    <s v="10R 4/6"/>
    <s v="Slip is thin, esp. on exterior"/>
    <s v="None"/>
    <s v="Incised"/>
    <s v="None"/>
    <s v="None"/>
    <s v="None"/>
    <x v="0"/>
    <s v="N/A"/>
    <s v="Line, two horizontal"/>
    <s v="Border"/>
    <x v="4"/>
    <s v="N/A"/>
    <s v="Border"/>
    <x v="5"/>
    <n v="6.5"/>
    <n v="2.8"/>
    <n v="42"/>
    <n v="4"/>
    <s v="No"/>
    <s v="Simple"/>
    <s v="NODATA"/>
    <s v="Spherical"/>
    <s v="NODATA"/>
    <x v="6"/>
    <s v="N/A"/>
    <s v="N/A"/>
    <s v="N/A"/>
    <x v="0"/>
    <x v="1"/>
    <x v="0"/>
    <s v="N/A"/>
    <s v="N/A"/>
    <s v="N/A"/>
    <x v="0"/>
    <s v="N/A"/>
    <s v="Open Bowl"/>
    <x v="0"/>
    <s v="N/A"/>
    <m/>
  </r>
  <r>
    <s v="M3D2-008-034-92"/>
    <n v="34"/>
    <n v="92"/>
    <s v="No"/>
    <n v="4848"/>
    <n v="11"/>
    <n v="4.3"/>
    <s v="Fine"/>
    <s v="Very small, well sorted, black and white subangular rock (5%)"/>
    <s v="Medium"/>
    <s v="Medium"/>
    <s v="Incomplete"/>
    <s v="2.5YR 5/6"/>
    <m/>
    <s v="Slipped; burnished (high)"/>
    <s v="10R 4/4"/>
    <s v="Slipped; burnished (high)"/>
    <s v="10R 3/2"/>
    <m/>
    <s v="None"/>
    <s v="Incised"/>
    <s v="None"/>
    <s v="None"/>
    <s v="None"/>
    <x v="0"/>
    <s v="N/A"/>
    <s v="Line, one horizontal"/>
    <s v="Border"/>
    <x v="5"/>
    <s v="N/A"/>
    <s v="Border"/>
    <x v="5"/>
    <n v="5.9"/>
    <n v="2.9"/>
    <n v="27"/>
    <s v="NODATA"/>
    <s v="No"/>
    <s v="NODATA"/>
    <s v="NODATA"/>
    <s v="NODATA"/>
    <s v="NODATA"/>
    <x v="6"/>
    <s v="N/A"/>
    <s v="N/A"/>
    <s v="N/A"/>
    <x v="0"/>
    <x v="0"/>
    <x v="0"/>
    <s v="N/A"/>
    <s v="N/A"/>
    <s v="N/A"/>
    <x v="0"/>
    <s v="N/A"/>
    <s v="Open Bowl"/>
    <x v="0"/>
    <s v="N/A"/>
    <m/>
  </r>
  <r>
    <s v="M3D2-008-004-510"/>
    <n v="4"/>
    <n v="510"/>
    <s v="No"/>
    <s v="No"/>
    <n v="12.9"/>
    <n v="6.1"/>
    <s v="Fine"/>
    <s v="Very small, medium sorted, white subangular, and small, well sorted, black subangular rock (5%)"/>
    <s v="Medium"/>
    <s v="Medium"/>
    <s v="Incomplete"/>
    <s v="7.5YR 6/3"/>
    <s v="Very dark paste in core (7.5YR 3/1)"/>
    <s v="Burnished (medium)"/>
    <s v="2.5YR 4/6"/>
    <s v="Burnished (high)"/>
    <s v="2.5YR 4/4"/>
    <s v="Either watery slip, or burnishing greatly changes color"/>
    <s v="None"/>
    <s v="Incised"/>
    <s v="None"/>
    <s v="None"/>
    <s v="None"/>
    <x v="0"/>
    <s v="N/A"/>
    <s v="Line, three horizontal"/>
    <s v="Border"/>
    <x v="1"/>
    <s v="N/A"/>
    <s v="Border"/>
    <x v="6"/>
    <n v="4.0999999999999996"/>
    <n v="3.2"/>
    <n v="40"/>
    <n v="6"/>
    <s v="No"/>
    <s v="Simple"/>
    <s v="Conic"/>
    <s v="Spherical"/>
    <s v="NODATA"/>
    <x v="7"/>
    <n v="32.4"/>
    <s v="N/A"/>
    <s v="N/A"/>
    <x v="3"/>
    <x v="0"/>
    <x v="0"/>
    <s v="N/A"/>
    <s v="N/A"/>
    <s v="N/A"/>
    <x v="0"/>
    <s v="N/A"/>
    <s v="Open Bowl"/>
    <x v="0"/>
    <s v="N/A"/>
    <m/>
  </r>
  <r>
    <s v="M3D2-008-031-91"/>
    <n v="31"/>
    <n v="91"/>
    <s v="No"/>
    <s v="No"/>
    <n v="14.5"/>
    <n v="4.4000000000000004"/>
    <s v="Fine"/>
    <s v="Very small, well sorted, white subangular rock (5%)"/>
    <s v="Low"/>
    <s v="Medium"/>
    <s v="Complete"/>
    <s v="7.5YR 4/3"/>
    <m/>
    <s v="Burnished (high)"/>
    <s v="2.5YR 3/3"/>
    <s v="Burnished (medium)"/>
    <s v="2.5YR 3/2"/>
    <m/>
    <s v="None"/>
    <s v="Incised"/>
    <s v="None"/>
    <s v="None"/>
    <s v="None"/>
    <x v="0"/>
    <s v="N/A"/>
    <s v="Line, three horizontal"/>
    <s v="Border"/>
    <x v="1"/>
    <s v="N/A"/>
    <s v="Border"/>
    <x v="7"/>
    <n v="5.2"/>
    <n v="2.5"/>
    <n v="49"/>
    <n v="5"/>
    <s v="No"/>
    <s v="Simple"/>
    <s v="Conic"/>
    <s v="Spherical"/>
    <s v="NODATA"/>
    <x v="8"/>
    <s v="N/A"/>
    <s v="N/A"/>
    <s v="N/A"/>
    <x v="0"/>
    <x v="1"/>
    <x v="0"/>
    <s v="N/A"/>
    <s v="N/A"/>
    <s v="N/A"/>
    <x v="0"/>
    <s v="N/A"/>
    <s v="Open Bowl"/>
    <x v="0"/>
    <s v="N/A"/>
    <m/>
  </r>
  <r>
    <s v="M3D2-008-006-50"/>
    <n v="6"/>
    <n v="50"/>
    <s v="No"/>
    <s v="No"/>
    <n v="20.9"/>
    <n v="7.2"/>
    <s v="Fine"/>
    <s v="Very small, well sorted, white subangular rock (5%)"/>
    <s v="Low"/>
    <s v="Hard"/>
    <s v="Incomplete"/>
    <s v="7.5YR 4/1"/>
    <s v="Almost entirely incompletely fired"/>
    <s v="Polished (medium)"/>
    <s v="2.5YR 4/6"/>
    <s v="Polished (medium)"/>
    <s v="2.5YR 4/6"/>
    <m/>
    <s v="None"/>
    <s v="Incised"/>
    <s v="None"/>
    <s v="None"/>
    <s v="None"/>
    <x v="0"/>
    <s v="N/A"/>
    <s v="Line, one horizontal"/>
    <s v="Border"/>
    <x v="5"/>
    <s v="N/A"/>
    <s v="Border"/>
    <x v="4"/>
    <n v="7.2"/>
    <n v="2.9"/>
    <n v="56"/>
    <n v="6"/>
    <s v="No"/>
    <s v="Simple"/>
    <s v="Conic"/>
    <s v="Spherical"/>
    <s v="NODATA"/>
    <x v="4"/>
    <s v="N/A"/>
    <s v="N/A"/>
    <s v="N/A"/>
    <x v="0"/>
    <x v="1"/>
    <x v="0"/>
    <s v="N/A"/>
    <s v="N/A"/>
    <s v="N/A"/>
    <x v="0"/>
    <s v="N/A"/>
    <s v="Open Bowl"/>
    <x v="0"/>
    <s v="N/A"/>
    <m/>
  </r>
  <r>
    <s v="M3D2-008-004-430"/>
    <n v="4"/>
    <n v="430"/>
    <s v="No"/>
    <s v="No"/>
    <n v="14.3"/>
    <n v="4"/>
    <s v="Fine"/>
    <s v="Small, poorly sorted, black, subrounded and very small, poorly sorted, subangular red rock (3%)"/>
    <s v="Medium"/>
    <s v="Medium"/>
    <s v="Incomplete"/>
    <s v="7.5YR 6/3"/>
    <m/>
    <s v="Slipped; burnished (high)"/>
    <s v="2.5YR 3/3"/>
    <s v="Slipped; burnished (high)"/>
    <s v="2.5YR 3/3"/>
    <s v="Slip incompletely covers surfaces, leaving unslipped (but still burnished) portions"/>
    <s v="None"/>
    <s v="Incised"/>
    <s v="None"/>
    <s v="None"/>
    <s v="None"/>
    <x v="0"/>
    <s v="N/A"/>
    <s v="Line, three horizontal"/>
    <s v="Border"/>
    <x v="1"/>
    <s v="N/A"/>
    <s v="Border"/>
    <x v="5"/>
    <n v="5.0999999999999996"/>
    <n v="2.9"/>
    <n v="9"/>
    <s v="NODATA"/>
    <s v="No"/>
    <s v="Simple"/>
    <s v="Simple"/>
    <s v="Spherical"/>
    <s v="NODATA"/>
    <x v="6"/>
    <s v="N/A"/>
    <s v="N/A"/>
    <s v="N/A"/>
    <x v="3"/>
    <x v="1"/>
    <x v="0"/>
    <s v="N/A"/>
    <s v="N/A"/>
    <s v="N/A"/>
    <x v="0"/>
    <s v="N/A"/>
    <s v="Open Bowl"/>
    <x v="0"/>
    <s v="N/A"/>
    <s v="Good example of incomplete slip coverage (and really a good example that slip exists, at least for brownware)"/>
  </r>
  <r>
    <s v="M3D2-008-004-298"/>
    <n v="4"/>
    <n v="298"/>
    <s v="No"/>
    <s v="No"/>
    <n v="6.1"/>
    <n v="4.4000000000000004"/>
    <s v="Fine"/>
    <s v="Very small, well sorted, white subangular rock (5%)"/>
    <s v="Medium"/>
    <s v="Medium"/>
    <s v="Incomplete"/>
    <s v="5YR 4/6"/>
    <s v="Micaceous surfaces again"/>
    <s v="Slipped; burnished (high)"/>
    <s v="10R 4/6"/>
    <s v="Slipped; burnished (high)"/>
    <s v="10R 4/6"/>
    <m/>
    <s v="Incised"/>
    <s v="Incised"/>
    <s v="None"/>
    <s v="Line, one horizontal"/>
    <s v="Border"/>
    <x v="1"/>
    <s v="N/A"/>
    <s v="Line, two horizontal"/>
    <s v="Border"/>
    <x v="4"/>
    <s v="N/A"/>
    <s v="Border"/>
    <x v="5"/>
    <n v="4.7"/>
    <n v="2.7"/>
    <n v="20"/>
    <n v="2"/>
    <s v="No"/>
    <s v="Simple"/>
    <s v="NODATA"/>
    <s v="NODATA"/>
    <s v="NODATA"/>
    <x v="6"/>
    <s v="N/A"/>
    <s v="N/A"/>
    <s v="N/A"/>
    <x v="0"/>
    <x v="1"/>
    <x v="0"/>
    <s v="N/A"/>
    <s v="N/A"/>
    <s v="N/A"/>
    <x v="0"/>
    <s v="N/A"/>
    <s v="Open Bowl"/>
    <x v="0"/>
    <s v="N/A"/>
    <m/>
  </r>
  <r>
    <s v="M3D2-008-028-039"/>
    <n v="28"/>
    <n v="39"/>
    <s v="No"/>
    <s v="No"/>
    <n v="3.5"/>
    <n v="6.8"/>
    <s v="Fine"/>
    <s v="Very small, well sorted, black subangular rock (5%)"/>
    <s v="Low"/>
    <s v="Medium"/>
    <s v="Incomplete"/>
    <s v="7.5YR 5/4"/>
    <m/>
    <s v="Slipped; burnished (high)"/>
    <s v="10R 5/6"/>
    <s v="Slipped; burnished (high)"/>
    <s v="10R 4/6"/>
    <m/>
    <s v="None"/>
    <s v="Incised"/>
    <s v="None"/>
    <s v="None"/>
    <s v="None"/>
    <x v="0"/>
    <s v="N/A"/>
    <s v="Line, two horizontal"/>
    <s v="Border"/>
    <x v="4"/>
    <s v="N/A"/>
    <s v="Border"/>
    <x v="5"/>
    <n v="5.8"/>
    <n v="2.5"/>
    <n v="28"/>
    <n v="3"/>
    <s v="No"/>
    <s v="Simple"/>
    <s v="NODATA"/>
    <s v="NODATA"/>
    <s v="NODATA"/>
    <x v="6"/>
    <s v="N/A"/>
    <s v="N/A"/>
    <s v="N/A"/>
    <x v="0"/>
    <x v="2"/>
    <x v="0"/>
    <s v="N/A"/>
    <s v="N/A"/>
    <s v="N/A"/>
    <x v="0"/>
    <s v="N/A"/>
    <s v="Open Bowl"/>
    <x v="0"/>
    <s v="N/A"/>
    <m/>
  </r>
  <r>
    <s v="M3D2-008-019-166"/>
    <n v="19"/>
    <n v="166"/>
    <s v="No"/>
    <s v="No"/>
    <n v="6.2"/>
    <n v="4.5"/>
    <s v="Fine"/>
    <s v="Very small, well sorted, black and white subangular rock (5%)"/>
    <s v="Low"/>
    <s v="Medium"/>
    <s v="Incomplete"/>
    <s v="5YR 6/6"/>
    <m/>
    <s v="Slipped; smoothed"/>
    <s v="2.5YR 5/8"/>
    <s v="Slipped; smoothed"/>
    <s v="2.5YR 5/8"/>
    <m/>
    <s v="None"/>
    <s v="Incised"/>
    <s v="None"/>
    <s v="None"/>
    <s v="None"/>
    <x v="0"/>
    <s v="N/A"/>
    <s v="Line, one horizontal"/>
    <s v="Border"/>
    <x v="5"/>
    <s v="N/A"/>
    <s v="Border"/>
    <x v="5"/>
    <n v="5.2"/>
    <n v="2.7"/>
    <n v="5"/>
    <n v="1"/>
    <s v="No"/>
    <s v="Composite"/>
    <s v="Cylindrical"/>
    <s v="NODATA"/>
    <s v="NODATA"/>
    <x v="6"/>
    <s v="N/A"/>
    <s v="N/A"/>
    <s v="N/A"/>
    <x v="0"/>
    <x v="1"/>
    <x v="0"/>
    <s v="N/A"/>
    <s v="N/A"/>
    <s v="N/A"/>
    <x v="0"/>
    <s v="N/A"/>
    <s v="Open Bowl"/>
    <x v="0"/>
    <s v="N/A"/>
    <m/>
  </r>
  <r>
    <s v="M3D2-008-049-256"/>
    <n v="49"/>
    <n v="256"/>
    <s v="No"/>
    <s v="No"/>
    <n v="5.0999999999999996"/>
    <n v="5.7"/>
    <s v="Fine"/>
    <s v="Very small and medium, poorly sorted, black subangular rock (5%)"/>
    <s v="Low"/>
    <s v="Medium"/>
    <s v="Complete"/>
    <s v="5YR 6/6"/>
    <m/>
    <s v="Slipped; polished"/>
    <s v="10R 4/6"/>
    <s v="Slipped; polished"/>
    <s v="10R 4/6"/>
    <m/>
    <s v="None"/>
    <s v="Incised"/>
    <s v="None"/>
    <s v="None"/>
    <s v="None"/>
    <x v="0"/>
    <s v="N/A"/>
    <s v="Line, two horizontal"/>
    <s v="Border"/>
    <x v="4"/>
    <s v="N/A"/>
    <s v="Border"/>
    <x v="5"/>
    <n v="4.5"/>
    <n v="2.4"/>
    <n v="15"/>
    <n v="2"/>
    <s v="No"/>
    <s v="NODATA"/>
    <s v="NODATA"/>
    <s v="NODATA"/>
    <s v="NODATA"/>
    <x v="6"/>
    <s v="N/A"/>
    <s v="N/A"/>
    <s v="N/A"/>
    <x v="3"/>
    <x v="3"/>
    <x v="0"/>
    <s v="N/A"/>
    <s v="N/A"/>
    <s v="N/A"/>
    <x v="0"/>
    <s v="N/A"/>
    <s v="Open Bowl"/>
    <x v="0"/>
    <s v="N/A"/>
    <m/>
  </r>
  <r>
    <s v="M3D2-008-052-473"/>
    <n v="52"/>
    <n v="473"/>
    <s v="No"/>
    <s v="No"/>
    <n v="8.1"/>
    <n v="4.8"/>
    <s v="Fine"/>
    <s v="Very small, well sorted, white rock (2%)"/>
    <s v="Low"/>
    <s v="Medium"/>
    <s v="Incomplete"/>
    <s v="2.5YR 5/6"/>
    <s v="Highly carbonaceous clay, almost entirely unfired/incomplete (5YR 2.5/1)"/>
    <s v="Slipped; burnished (high)"/>
    <s v="10R 4/6"/>
    <s v="Slipped; burnished (high)"/>
    <s v="10R 4/6"/>
    <m/>
    <s v="Incised"/>
    <s v="Incised"/>
    <s v="None"/>
    <s v="Parallel horizontal lines (2)"/>
    <s v="Border"/>
    <x v="2"/>
    <s v="N/A"/>
    <s v="Line, two horizontal"/>
    <s v="Border"/>
    <x v="5"/>
    <s v="N/A"/>
    <s v="Border"/>
    <x v="5"/>
    <n v="6.2"/>
    <n v="2.7"/>
    <n v="30"/>
    <n v="3"/>
    <s v="No"/>
    <s v="NODATA"/>
    <s v="NODATA"/>
    <s v="NODATA"/>
    <s v="NODATA"/>
    <x v="6"/>
    <s v="N/A"/>
    <s v="N/A"/>
    <s v="N/A"/>
    <x v="0"/>
    <x v="1"/>
    <x v="0"/>
    <s v="N/A"/>
    <s v="N/A"/>
    <s v="N/A"/>
    <x v="0"/>
    <s v="N/A"/>
    <s v="Open Bowl"/>
    <x v="0"/>
    <s v="N/A"/>
    <m/>
  </r>
  <r>
    <s v="M3D2-008-004-443"/>
    <n v="4"/>
    <n v="443"/>
    <s v="No"/>
    <s v="No"/>
    <n v="10"/>
    <n v="4.3"/>
    <s v="Fine"/>
    <s v="Very small, well sorted, white subangular rock (5%)"/>
    <s v="Medium"/>
    <s v="Medium"/>
    <s v="Incomplete"/>
    <s v="2.5YR 5/4"/>
    <s v="Highly carbonaceous clay, almost entirely unfired/incomplete (5YR 2.5/1)"/>
    <s v="Slipped; burnished (high)"/>
    <s v="10R 4/6"/>
    <s v="Slipped; burnished (high)"/>
    <s v="10R 4/6"/>
    <m/>
    <s v="None"/>
    <s v="Incised"/>
    <s v="None"/>
    <s v="None"/>
    <s v="None"/>
    <x v="0"/>
    <s v="N/A"/>
    <s v="Lines, curvilinear; line, horizontal"/>
    <s v="Border"/>
    <x v="6"/>
    <s v="N/A"/>
    <s v="Border"/>
    <x v="0"/>
    <n v="4.5"/>
    <n v="2.7"/>
    <n v="57"/>
    <n v="7.5"/>
    <s v="No"/>
    <s v="NODATA"/>
    <s v="Conic"/>
    <s v="Spherical"/>
    <s v="NODATA"/>
    <x v="0"/>
    <s v="N/A"/>
    <s v="N/A"/>
    <s v="N/A"/>
    <x v="0"/>
    <x v="3"/>
    <x v="0"/>
    <s v="N/A"/>
    <s v="N/A"/>
    <s v="N/A"/>
    <x v="0"/>
    <s v="N/A"/>
    <s v="Open Bowl"/>
    <x v="0"/>
    <s v="M3D2-008-004-305, 337"/>
    <m/>
  </r>
  <r>
    <s v="M3D2-008-052-491"/>
    <n v="52"/>
    <n v="491"/>
    <s v="No"/>
    <s v="No"/>
    <n v="11.4"/>
    <n v="5.4"/>
    <s v="Fine"/>
    <s v="Very small, well sorted, white subangular rock (5%)"/>
    <s v="Medium"/>
    <s v="Medium"/>
    <s v="Incomplete"/>
    <s v="5YR 6/4"/>
    <s v="Highly carbonaceous clay, almost entirely unfired/incomplete (5YR 3/1)"/>
    <s v="Slipped; burnished (high)"/>
    <s v="5YR 4/6"/>
    <s v="Slipped; burnished (high)"/>
    <s v="5YR 4/6"/>
    <m/>
    <s v="Incised"/>
    <s v="Incised"/>
    <s v="None"/>
    <s v="Line, one horizontal"/>
    <s v="Border"/>
    <x v="1"/>
    <s v="N/A"/>
    <s v="Line, two horizontal"/>
    <s v="Border"/>
    <x v="4"/>
    <s v="N/A"/>
    <s v="Border"/>
    <x v="8"/>
    <n v="5.9"/>
    <n v="3.7"/>
    <n v="32"/>
    <n v="5"/>
    <s v="No"/>
    <s v="NODATA"/>
    <s v="Conic"/>
    <s v="Spherical"/>
    <s v="NODATA"/>
    <x v="9"/>
    <s v="N/A"/>
    <s v="N/A"/>
    <s v="N/A"/>
    <x v="3"/>
    <x v="1"/>
    <x v="0"/>
    <s v="N/A"/>
    <s v="N/A"/>
    <s v="N/A"/>
    <x v="0"/>
    <s v="N/A"/>
    <s v="Open Bowl"/>
    <x v="0"/>
    <s v="N/A"/>
    <m/>
  </r>
  <r>
    <s v="M3D2-008-047-275"/>
    <n v="47"/>
    <n v="275"/>
    <s v="No"/>
    <s v="No"/>
    <n v="9"/>
    <n v="4.5999999999999996"/>
    <s v="Fine"/>
    <s v="Very small, well sorted, white subangular rock (5%)"/>
    <s v="Low"/>
    <s v="Hard"/>
    <s v="Incomplete"/>
    <s v="5YR 6/3"/>
    <m/>
    <s v="Slipped; burnished (low)"/>
    <s v="2.5YR 5/6"/>
    <s v="Slipped: polished"/>
    <s v="5YR 4/4"/>
    <m/>
    <s v="Incised"/>
    <s v="Incised"/>
    <s v="None"/>
    <s v="Line, one horizontal"/>
    <s v="Border"/>
    <x v="1"/>
    <s v="N/A"/>
    <s v="Line, two horizontal"/>
    <s v="Border"/>
    <x v="4"/>
    <s v="N/A"/>
    <s v="Border"/>
    <x v="5"/>
    <n v="4.8"/>
    <n v="2.6"/>
    <n v="35"/>
    <n v="4"/>
    <s v="No"/>
    <s v="Simple"/>
    <s v="Conic"/>
    <s v="Spherical"/>
    <s v="NODATA"/>
    <x v="6"/>
    <s v="N/A"/>
    <s v="N/A"/>
    <s v="N/A"/>
    <x v="3"/>
    <x v="1"/>
    <x v="0"/>
    <s v="N/A"/>
    <s v="N/A"/>
    <s v="N/A"/>
    <x v="0"/>
    <s v="N/A"/>
    <s v="Open Bowl"/>
    <x v="0"/>
    <s v="N/A"/>
    <m/>
  </r>
  <r>
    <s v="M3D2-008-004-205"/>
    <n v="4"/>
    <n v="205"/>
    <s v="No"/>
    <s v="No"/>
    <n v="5.8"/>
    <n v="4.3"/>
    <s v="Fine"/>
    <s v="Very small and small, well sorted, subangular white and medium, poorly sorted, subangular red rock (7%)"/>
    <s v="Medium"/>
    <s v="Medium"/>
    <s v="Incomplete"/>
    <s v="10R 6/6"/>
    <m/>
    <s v="Smoothed; burnished (high)"/>
    <s v="2.5YR 4/8"/>
    <s v="Slipped; burnished (high)"/>
    <s v="2.5YR 4/4"/>
    <s v="Ext. border is only smoothed, and is lighter (10R 5/8) - burnishing darkens and yellows the surface slip slightly"/>
    <s v="None"/>
    <s v="Incised"/>
    <s v="None"/>
    <s v="None"/>
    <s v="None"/>
    <x v="0"/>
    <s v="N/A"/>
    <s v="Line, one horizontal; wavy line; curvilinear lines; line, one horizontal"/>
    <s v="Border"/>
    <x v="0"/>
    <s v="N/A"/>
    <s v="Border"/>
    <x v="5"/>
    <n v="4.0999999999999996"/>
    <n v="2.6"/>
    <n v="37"/>
    <s v="NODATA"/>
    <s v="No"/>
    <s v="Simple"/>
    <s v="Conic"/>
    <s v="Spherical"/>
    <s v="NODATA"/>
    <x v="6"/>
    <s v="N/A"/>
    <s v="N/A"/>
    <s v="N/A"/>
    <x v="0"/>
    <x v="1"/>
    <x v="0"/>
    <s v="N/A"/>
    <s v="N/A"/>
    <s v="N/A"/>
    <x v="0"/>
    <s v="N/A"/>
    <s v="Open Bowl"/>
    <x v="0"/>
    <s v="N/A"/>
    <m/>
  </r>
  <r>
    <s v="M3D2-008-004-216"/>
    <n v="4"/>
    <n v="216"/>
    <s v="Yes"/>
    <s v="4887, 4891"/>
    <n v="26.3"/>
    <n v="4.5999999999999996"/>
    <s v="Medium"/>
    <s v="Very small, well sorted, micaceous gold rock (3%)"/>
    <s v="Medium"/>
    <s v="Hard"/>
    <s v="Incomplete"/>
    <s v="5YR 5/4"/>
    <s v="Difficult to note interior paste due to incomplete firing"/>
    <s v="Burnished (high)"/>
    <s v="5YR 4/4"/>
    <s v="Burnished (high)"/>
    <s v="5YR 2.5/1"/>
    <s v="Unslipped; incomplete firing of interior esp., leading to &quot;false blackware&quot; look"/>
    <s v="Incised"/>
    <s v="Incised"/>
    <s v="None"/>
    <s v="Line, one horizontal"/>
    <s v="Border"/>
    <x v="1"/>
    <s v="N/A"/>
    <s v="Line, one horizontal; serrated line; line, one horizontal"/>
    <s v="Border"/>
    <x v="7"/>
    <s v="N/A"/>
    <s v="Border"/>
    <x v="9"/>
    <n v="4.2"/>
    <n v="3.1"/>
    <n v="41"/>
    <n v="3.5"/>
    <s v="No"/>
    <s v="Simple"/>
    <s v="Simple"/>
    <s v="Spherical"/>
    <s v="NODATA"/>
    <x v="10"/>
    <s v="N/A"/>
    <s v="N/A"/>
    <s v="N/A"/>
    <x v="0"/>
    <x v="1"/>
    <x v="0"/>
    <s v="N/A"/>
    <s v="N/A"/>
    <s v="N/A"/>
    <x v="0"/>
    <s v="N/A"/>
    <s v="Open Bowl"/>
    <x v="0"/>
    <s v="N/A"/>
    <m/>
  </r>
  <r>
    <s v="M3D2-008-004-328"/>
    <n v="4"/>
    <n v="328"/>
    <s v="No"/>
    <s v="No"/>
    <n v="6.8"/>
    <n v="3.8"/>
    <s v="Medium"/>
    <s v="Very small, well sorted, micaceous gold rock (3%)"/>
    <s v="Medium"/>
    <s v="Medium"/>
    <s v="Incomplete"/>
    <s v="5YR 6/6"/>
    <m/>
    <s v="Slipped; burnished (high)"/>
    <s v="2.5YR 4/6"/>
    <s v="Slipped; burnished (high)"/>
    <s v="2.5YR 4/6"/>
    <m/>
    <s v="None"/>
    <s v="Incised"/>
    <s v="None"/>
    <s v="None"/>
    <s v="None"/>
    <x v="0"/>
    <s v="N/A"/>
    <s v="Line, one horizontal; wavy line; curvilinear lines; line, one horizontal"/>
    <s v="Border"/>
    <x v="3"/>
    <s v="N/A"/>
    <s v="Border"/>
    <x v="5"/>
    <n v="5.6"/>
    <n v="3.6"/>
    <n v="22"/>
    <s v="NODATA"/>
    <s v="No"/>
    <s v="Simple"/>
    <s v="NODATA"/>
    <s v="Spherical"/>
    <s v="NODATA"/>
    <x v="6"/>
    <s v="N/A"/>
    <s v="N/A"/>
    <s v="N/A"/>
    <x v="0"/>
    <x v="1"/>
    <x v="0"/>
    <s v="N/A"/>
    <s v="N/A"/>
    <s v="N/A"/>
    <x v="0"/>
    <s v="N/A"/>
    <s v="Open Bowl"/>
    <x v="0"/>
    <s v="N/A"/>
    <m/>
  </r>
  <r>
    <s v="M3D2-008-049-258"/>
    <n v="49"/>
    <n v="258"/>
    <s v="No"/>
    <s v="No"/>
    <n v="7"/>
    <n v="5.0999999999999996"/>
    <s v="Medium"/>
    <s v="Very small and small, well sorted, subangular white and medium, poorly sorted, subangular red rock (5%)"/>
    <s v="Low"/>
    <s v="Medium"/>
    <s v="Incomplete"/>
    <s v="5YR 4/3"/>
    <m/>
    <s v="Slipped; burnished (high)"/>
    <s v="5YR 3/3"/>
    <s v="Slipped; burnished (high)"/>
    <s v="5YR 3/2"/>
    <m/>
    <s v="None"/>
    <s v="Incised"/>
    <s v="None"/>
    <s v="None"/>
    <s v="None"/>
    <x v="0"/>
    <s v="N/A"/>
    <s v="Line, one horizontal"/>
    <s v="Border"/>
    <x v="5"/>
    <s v="N/A"/>
    <s v="Border"/>
    <x v="10"/>
    <n v="4.5"/>
    <n v="2.8"/>
    <n v="29"/>
    <n v="4"/>
    <s v="No"/>
    <s v="Simple"/>
    <s v="NODATA"/>
    <s v="Spherical"/>
    <s v="NODATA"/>
    <x v="11"/>
    <s v="N/A"/>
    <s v="N/A"/>
    <s v="N/A"/>
    <x v="3"/>
    <x v="0"/>
    <x v="0"/>
    <s v="N/A"/>
    <s v="N/A"/>
    <s v="N/A"/>
    <x v="0"/>
    <s v="N/A"/>
    <s v="Open Bowl"/>
    <x v="0"/>
    <s v="N/A"/>
    <m/>
  </r>
  <r>
    <s v="M3D2-008-004-073"/>
    <n v="4"/>
    <n v="73"/>
    <s v="No"/>
    <s v="No"/>
    <n v="12"/>
    <n v="4.0999999999999996"/>
    <s v="Fine"/>
    <s v="Very small, well sorted, white subangular rock (5%)"/>
    <s v="Low"/>
    <s v="Medium"/>
    <s v="Incomplete"/>
    <s v="2.5YR 5/4"/>
    <m/>
    <s v="Smoothed, polished"/>
    <s v="2.5YR 5/4"/>
    <s v="Smoothed, polished"/>
    <s v="2.5YR 5/6"/>
    <s v="Ext. surface has discoloration - deposition?"/>
    <s v="Incised"/>
    <s v="Incised"/>
    <s v="None"/>
    <s v="Line, one horizontal"/>
    <s v="Border"/>
    <x v="1"/>
    <s v="N/A"/>
    <s v="Line, one horizontal; wavy line; curvilinear lines; line, one horizontal"/>
    <s v="Border"/>
    <x v="2"/>
    <s v="N/A"/>
    <s v="Border"/>
    <x v="7"/>
    <n v="5"/>
    <n v="2.6"/>
    <n v="54"/>
    <n v="5.5"/>
    <s v="No"/>
    <s v="Simple"/>
    <s v="Conic"/>
    <s v="Spherical"/>
    <s v="NODATA"/>
    <x v="8"/>
    <s v="N/A"/>
    <s v="N/A"/>
    <s v="N/A"/>
    <x v="3"/>
    <x v="1"/>
    <x v="0"/>
    <s v="N/A"/>
    <s v="N/A"/>
    <s v="N/A"/>
    <x v="0"/>
    <s v="N/A"/>
    <s v="Open Bowl"/>
    <x v="0"/>
    <s v="N/A"/>
    <m/>
  </r>
  <r>
    <s v="M3D2-008-051-039, 052-684"/>
    <s v="051, 052"/>
    <s v="039, 684"/>
    <s v="No"/>
    <s v="No"/>
    <n v="12.3"/>
    <n v="4.9000000000000004"/>
    <s v="Fine"/>
    <s v="Very small and small, medium sorted, subangular white and medium, poorly sorted, subangular red rock (5%)"/>
    <s v="Medium"/>
    <s v="Medium"/>
    <s v="Incomplete"/>
    <s v="2.5YR 4/2"/>
    <m/>
    <s v="Polished (medium)"/>
    <s v="2.5YR 3/3"/>
    <s v="Polished (medium)"/>
    <s v="2.5YR 3/2"/>
    <m/>
    <s v="None"/>
    <s v="Incised"/>
    <s v="None"/>
    <s v="None"/>
    <s v="None"/>
    <x v="0"/>
    <s v="N/A"/>
    <s v="Line, one horizontal; lines, diagonal parallel; line, one horizontal"/>
    <s v="Border"/>
    <x v="8"/>
    <s v="N/A"/>
    <s v="Border"/>
    <x v="5"/>
    <n v="5.8"/>
    <n v="2.8"/>
    <n v="21"/>
    <s v="NODATA"/>
    <s v="No"/>
    <s v="NODATA"/>
    <s v="NODATA"/>
    <s v="NODATA"/>
    <s v="NODATA"/>
    <x v="6"/>
    <s v="N/A"/>
    <s v="N/A"/>
    <s v="N/A"/>
    <x v="3"/>
    <x v="1"/>
    <x v="0"/>
    <s v="N/A"/>
    <s v="N/A"/>
    <s v="N/A"/>
    <x v="0"/>
    <s v="N/A"/>
    <s v="Open Bowl"/>
    <x v="0"/>
    <s v="N/A"/>
    <m/>
  </r>
  <r>
    <s v="M3D2-008-006-036"/>
    <n v="6"/>
    <n v="36"/>
    <s v="No"/>
    <s v="No"/>
    <n v="6.6"/>
    <n v="3.6"/>
    <s v="Fine"/>
    <s v="Very small, well sorted, white subangular rock (5%)"/>
    <s v="Low"/>
    <s v="Medium"/>
    <s v="Incomplete"/>
    <s v="2.5YR 5/4"/>
    <m/>
    <s v="Burnished (high)"/>
    <s v="5YR 5/6"/>
    <s v="Polished (medium)"/>
    <s v="5YR 5/6"/>
    <m/>
    <s v="Incised"/>
    <s v="Incised"/>
    <s v="None"/>
    <s v="Line, one horizontal"/>
    <s v="Border"/>
    <x v="1"/>
    <s v="N/A"/>
    <s v="Line, one horizontal; wavy line; curvilinear lines; line, one horizontal"/>
    <s v="Border"/>
    <x v="2"/>
    <s v="N/A"/>
    <s v="Border"/>
    <x v="5"/>
    <n v="4.0999999999999996"/>
    <n v="2.1"/>
    <n v="27"/>
    <s v="NODATA"/>
    <s v="No"/>
    <s v="NODATA"/>
    <s v="NODATA"/>
    <s v="Spherical"/>
    <s v="NODATA"/>
    <x v="6"/>
    <s v="N/A"/>
    <s v="N/A"/>
    <s v="N/A"/>
    <x v="0"/>
    <x v="1"/>
    <x v="0"/>
    <s v="N/A"/>
    <s v="N/A"/>
    <s v="N/A"/>
    <x v="0"/>
    <s v="N/A"/>
    <s v="Open Bowl"/>
    <x v="0"/>
    <s v="N/A"/>
    <m/>
  </r>
  <r>
    <s v="M3D2-008-048-215"/>
    <n v="48"/>
    <n v="215"/>
    <s v="No"/>
    <s v="No"/>
    <n v="2.9"/>
    <n v="3.7"/>
    <s v="Fine"/>
    <s v="Very small, well sorted, black and white subangular rock (5%)"/>
    <s v="Low"/>
    <s v="Medium"/>
    <s v="Incomplete"/>
    <s v="5YR 6/4"/>
    <m/>
    <s v="Smoothed; burnished (high)"/>
    <s v="5YR 6/4"/>
    <s v="Smoothed; burnished (high)"/>
    <s v="5YR 4/3"/>
    <m/>
    <s v="Incised"/>
    <s v="Incised"/>
    <s v="None"/>
    <s v="Line, one horizontal"/>
    <s v="Border"/>
    <x v="1"/>
    <s v="N/A"/>
    <s v="Line, one horizontal; wavy line; curvilinear lines; line, one horizontal"/>
    <s v="Border"/>
    <x v="2"/>
    <s v="N/A"/>
    <s v="Border"/>
    <x v="5"/>
    <n v="3.7"/>
    <n v="2.6"/>
    <n v="19"/>
    <s v="NODATA"/>
    <s v="No"/>
    <s v="NODATA"/>
    <s v="NODATA"/>
    <s v="Spherical"/>
    <s v="NODATA"/>
    <x v="6"/>
    <s v="N/A"/>
    <s v="N/A"/>
    <s v="N/A"/>
    <x v="0"/>
    <x v="1"/>
    <x v="0"/>
    <s v="N/A"/>
    <s v="N/A"/>
    <s v="N/A"/>
    <x v="0"/>
    <s v="N/A"/>
    <s v="Open Bowl"/>
    <x v="0"/>
    <s v="N/A"/>
    <m/>
  </r>
  <r>
    <s v="M3D2-008-009-020"/>
    <n v="9"/>
    <n v="20"/>
    <s v="No"/>
    <s v="No"/>
    <n v="11"/>
    <n v="6"/>
    <s v="Fine"/>
    <s v="Very small, well sorted, black and white subangular rock (5%)"/>
    <s v="Low"/>
    <s v="Medium"/>
    <s v="Incomplete"/>
    <s v="5YR 5/4"/>
    <m/>
    <s v="Slipped; burnished (high)"/>
    <s v="10R 4/4"/>
    <s v="Slipped; burnished (high)"/>
    <s v="5YR 3/4"/>
    <m/>
    <s v="None"/>
    <s v="None"/>
    <s v="None"/>
    <s v="None"/>
    <s v="None"/>
    <x v="0"/>
    <s v="N/A"/>
    <s v="None"/>
    <s v="None"/>
    <x v="9"/>
    <s v="N/A"/>
    <s v="Border"/>
    <x v="5"/>
    <n v="5.4"/>
    <n v="3"/>
    <n v="30"/>
    <s v="NODATA"/>
    <s v="No"/>
    <s v="NODATA"/>
    <s v="NODATA"/>
    <s v="Spherical"/>
    <s v="NODATA"/>
    <x v="6"/>
    <s v="N/A"/>
    <s v="N/A"/>
    <s v="N/A"/>
    <x v="0"/>
    <x v="1"/>
    <x v="1"/>
    <s v="N/A"/>
    <s v="N/A"/>
    <s v="N/A"/>
    <x v="0"/>
    <s v="N/A"/>
    <s v="Open Bowl"/>
    <x v="0"/>
    <s v="N/A"/>
    <m/>
  </r>
  <r>
    <s v="M3D2-008-052-214"/>
    <n v="52"/>
    <n v="214"/>
    <s v="No"/>
    <s v="No"/>
    <n v="9.3000000000000007"/>
    <n v="5.2"/>
    <s v="Fine"/>
    <s v="Very small, well sorted, micaceous gold rock (3%)"/>
    <s v="Low"/>
    <s v="Medium"/>
    <s v="Complete"/>
    <s v="5YR 4/3"/>
    <m/>
    <s v="Slipped; burnished (high)"/>
    <s v="2.5YR 3/4"/>
    <s v="Slipped; burnished (high)"/>
    <s v="10R 4/4"/>
    <m/>
    <s v="None"/>
    <s v="None"/>
    <s v="None"/>
    <s v="None"/>
    <s v="None"/>
    <x v="0"/>
    <s v="N/A"/>
    <s v="None"/>
    <s v="None"/>
    <x v="9"/>
    <s v="N/A"/>
    <s v="Border"/>
    <x v="5"/>
    <n v="5"/>
    <n v="2"/>
    <n v="31"/>
    <s v="NODATA"/>
    <s v="No"/>
    <s v="NODATA"/>
    <s v="NODATA"/>
    <s v="Spherical"/>
    <s v="NODATA"/>
    <x v="6"/>
    <s v="N/A"/>
    <s v="N/A"/>
    <s v="N/A"/>
    <x v="0"/>
    <x v="0"/>
    <x v="1"/>
    <s v="N/A"/>
    <s v="N/A"/>
    <s v="N/A"/>
    <x v="0"/>
    <s v="N/A"/>
    <s v="Open Bowl"/>
    <x v="0"/>
    <s v="N/A"/>
    <m/>
  </r>
  <r>
    <s v="M3D2-008-052-106"/>
    <n v="52"/>
    <n v="106"/>
    <s v="No"/>
    <s v="No"/>
    <n v="4.3"/>
    <n v="3.7"/>
    <s v="Fine"/>
    <s v="Very small, well sorted, subangular white and medium, poorly sorted, subangular red rock (5%)"/>
    <s v="Low"/>
    <s v="Medium"/>
    <s v="Incomplete"/>
    <s v="10R 6/4"/>
    <m/>
    <s v="Slipped; burnished (high)"/>
    <s v="10R 3/4"/>
    <s v="Slipped; burnished (high)"/>
    <s v="10R 3/3"/>
    <m/>
    <s v="None"/>
    <s v="Incised"/>
    <s v="None"/>
    <s v="None"/>
    <s v="None"/>
    <x v="0"/>
    <s v="N/A"/>
    <s v="Line, one horizontal"/>
    <s v="Border"/>
    <x v="5"/>
    <s v="N/A"/>
    <s v="Border"/>
    <x v="5"/>
    <n v="5.5"/>
    <n v="2"/>
    <n v="17"/>
    <s v="NODATA"/>
    <s v="No"/>
    <s v="NODATA"/>
    <s v="NODATA"/>
    <s v="Spherical"/>
    <s v="NODATA"/>
    <x v="6"/>
    <s v="N/A"/>
    <s v="N/A"/>
    <s v="N/A"/>
    <x v="0"/>
    <x v="1"/>
    <x v="0"/>
    <s v="N/A"/>
    <s v="N/A"/>
    <s v="N/A"/>
    <x v="0"/>
    <s v="N/A"/>
    <s v="Open Bowl"/>
    <x v="0"/>
    <s v="N/A"/>
    <m/>
  </r>
  <r>
    <s v="M3D2-008-031-097"/>
    <n v="31"/>
    <n v="97"/>
    <s v="No"/>
    <s v="No"/>
    <n v="9"/>
    <n v="3.9"/>
    <s v="Fine"/>
    <s v="Very small, well sorted, subangular white and small, medium sorted, subangular red rock (7%)"/>
    <s v="Low"/>
    <s v="Medium"/>
    <s v="Incomplete"/>
    <s v="2.5YR 5/4"/>
    <m/>
    <s v="Slipped; burnished (high)"/>
    <s v="2.5YR 4/6"/>
    <s v="Slipped; burnished (high)"/>
    <s v="2.5YR 3/4"/>
    <m/>
    <s v="None"/>
    <s v="Incised"/>
    <s v="None"/>
    <s v="None"/>
    <s v="None"/>
    <x v="0"/>
    <s v="N/A"/>
    <s v="Line, one horizontal"/>
    <s v="Border"/>
    <x v="5"/>
    <s v="N/A"/>
    <s v="Border"/>
    <x v="5"/>
    <n v="5"/>
    <n v="2.1"/>
    <n v="28"/>
    <s v="NODATA"/>
    <s v="No"/>
    <s v="Simple"/>
    <s v="Conic"/>
    <s v="Spherical"/>
    <s v="NODATA"/>
    <x v="6"/>
    <s v="N/A"/>
    <s v="N/A"/>
    <s v="N/A"/>
    <x v="0"/>
    <x v="1"/>
    <x v="0"/>
    <s v="N/A"/>
    <s v="N/A"/>
    <s v="N/A"/>
    <x v="0"/>
    <s v="N/A"/>
    <s v="Open Bowl"/>
    <x v="0"/>
    <s v="N/A"/>
    <m/>
  </r>
  <r>
    <s v="M3D2-008-015-222, 017-192"/>
    <s v="015, 017"/>
    <s v="222, 192"/>
    <s v="No"/>
    <s v="No"/>
    <n v="10.1"/>
    <n v="6.3"/>
    <s v="Fine"/>
    <s v="Very small, medium sorted, white subangular rock (5%)"/>
    <s v="Medium"/>
    <s v="Medium"/>
    <s v="Incomplete"/>
    <s v="5YR 6/4"/>
    <m/>
    <s v="Slipped; burnished (high)"/>
    <s v="10R 4/6"/>
    <s v="Slipped; burnished (high)"/>
    <s v="10R 3/2"/>
    <m/>
    <s v="None"/>
    <s v="Incised"/>
    <s v="None"/>
    <s v="None"/>
    <s v="None"/>
    <x v="0"/>
    <s v="N/A"/>
    <s v="Line, one horizontal"/>
    <s v="Border"/>
    <x v="5"/>
    <s v="N/A"/>
    <s v="Border"/>
    <x v="11"/>
    <n v="6.5"/>
    <n v="2.9"/>
    <n v="50"/>
    <n v="5"/>
    <s v="No"/>
    <s v="Composite"/>
    <s v="Conic"/>
    <s v="Spherical"/>
    <s v="NODATA"/>
    <x v="12"/>
    <n v="23.9"/>
    <s v="N/A"/>
    <s v="N/A"/>
    <x v="0"/>
    <x v="1"/>
    <x v="0"/>
    <s v="N/A"/>
    <s v="N/A"/>
    <s v="N/A"/>
    <x v="0"/>
    <s v="N/A"/>
    <s v="Open Bowl"/>
    <x v="0"/>
    <s v="N/A"/>
    <m/>
  </r>
  <r>
    <s v="M3D2-008-031-151"/>
    <n v="31"/>
    <n v="151"/>
    <s v="No"/>
    <s v="No"/>
    <n v="5.7"/>
    <n v="3.5"/>
    <s v="Fine"/>
    <s v="Very small, well sorted, subrounded black and small, medium sorted, subangular white rock (7%)"/>
    <s v="Medium"/>
    <s v="Medium"/>
    <s v="Incomplete"/>
    <s v="7.5YR 6/4"/>
    <m/>
    <s v="Slipped; burnished (high)"/>
    <s v="10R 4/6"/>
    <s v="Slipped; burnished (high)"/>
    <s v="10R 3/2"/>
    <m/>
    <s v="None"/>
    <s v="Incised"/>
    <s v="None"/>
    <s v="None"/>
    <s v="None"/>
    <x v="0"/>
    <s v="N/A"/>
    <s v="Line, two horizontal"/>
    <s v="Border"/>
    <x v="10"/>
    <s v="N/A"/>
    <s v="Border"/>
    <x v="5"/>
    <n v="5.3"/>
    <n v="3"/>
    <n v="4"/>
    <s v="NODATA"/>
    <s v="No"/>
    <s v="Simple"/>
    <s v="Conic"/>
    <s v="Spherical"/>
    <s v="NODATA"/>
    <x v="6"/>
    <s v="N/A"/>
    <s v="N/A"/>
    <s v="N/A"/>
    <x v="0"/>
    <x v="0"/>
    <x v="0"/>
    <s v="N/A"/>
    <s v="N/A"/>
    <s v="N/A"/>
    <x v="0"/>
    <s v="N/A"/>
    <s v="Open Bowl"/>
    <x v="0"/>
    <s v="N/A"/>
    <m/>
  </r>
  <r>
    <s v="M3D2-008-052-224"/>
    <n v="52"/>
    <n v="224"/>
    <s v="No"/>
    <s v="No"/>
    <n v="9.9"/>
    <n v="4.7"/>
    <s v="Medium"/>
    <s v="Very small and small, well sorted, subangular white and black rock (7%)"/>
    <s v="Medium"/>
    <s v="Medium"/>
    <s v="Complete"/>
    <s v="5YR 4/2"/>
    <m/>
    <s v="Slipped; burnished (high)"/>
    <s v="5YR 2.5/2"/>
    <s v="Slipped; burnished (high)"/>
    <s v="5YR 4/3"/>
    <m/>
    <s v="None"/>
    <s v="Incised"/>
    <s v="None"/>
    <s v="None"/>
    <s v="None"/>
    <x v="0"/>
    <s v="N/A"/>
    <s v="Line, two horizontal"/>
    <s v="Border"/>
    <x v="10"/>
    <s v="N/A"/>
    <s v="Border"/>
    <x v="5"/>
    <n v="5.4"/>
    <n v="2.6"/>
    <n v="20"/>
    <s v="NODATA"/>
    <s v="No"/>
    <s v="Simple"/>
    <s v="Conic"/>
    <s v="Spherical"/>
    <s v="NODATA"/>
    <x v="6"/>
    <s v="N/A"/>
    <s v="N/A"/>
    <s v="N/A"/>
    <x v="3"/>
    <x v="1"/>
    <x v="0"/>
    <s v="N/A"/>
    <s v="N/A"/>
    <s v="N/A"/>
    <x v="0"/>
    <s v="N/A"/>
    <s v="Open Bowl"/>
    <x v="0"/>
    <s v="N/A"/>
    <m/>
  </r>
  <r>
    <s v="M3D2-008-049-143"/>
    <n v="49"/>
    <n v="143"/>
    <s v="No"/>
    <s v="No"/>
    <n v="4.5999999999999996"/>
    <n v="6.2"/>
    <s v="Fine"/>
    <s v="Very small, well sorted, black subangular rock (3%)"/>
    <s v="Medium"/>
    <s v="Medium"/>
    <s v="Complete"/>
    <s v="5YR 6/3"/>
    <m/>
    <s v="Slipped; burnished (high)"/>
    <s v="5YR 3/2"/>
    <s v="Slipped; polished"/>
    <s v="2.5YR 3/3"/>
    <m/>
    <s v="None"/>
    <s v="Incised"/>
    <s v="None"/>
    <s v="None"/>
    <s v="None"/>
    <x v="0"/>
    <s v="N/A"/>
    <s v="Line, two horizontal"/>
    <s v="Border"/>
    <x v="10"/>
    <s v="N/A"/>
    <s v="Border"/>
    <x v="5"/>
    <n v="5.0999999999999996"/>
    <n v="2.5"/>
    <n v="33"/>
    <s v="NODATA"/>
    <s v="No"/>
    <s v="NODATA"/>
    <s v="NODATA"/>
    <s v="Spherical"/>
    <s v="NODATA"/>
    <x v="6"/>
    <s v="N/A"/>
    <s v="N/A"/>
    <s v="N/A"/>
    <x v="3"/>
    <x v="1"/>
    <x v="0"/>
    <s v="N/A"/>
    <s v="N/A"/>
    <s v="N/A"/>
    <x v="0"/>
    <s v="N/A"/>
    <s v="Open Bowl"/>
    <x v="0"/>
    <s v="N/A"/>
    <m/>
  </r>
  <r>
    <s v="M3D2-008-017-177"/>
    <n v="17"/>
    <n v="177"/>
    <s v="No"/>
    <s v="No"/>
    <n v="3.9"/>
    <n v="4.4000000000000004"/>
    <s v="Fine"/>
    <s v="Small, medium sorted, white subangular, and very small, well sorted, black subangular rock (10%)"/>
    <s v="Medium"/>
    <s v="Medium"/>
    <s v="Incomplete"/>
    <s v="5YR 4/1"/>
    <s v="Interior almost entirely unfired"/>
    <s v="Smoothed; polished"/>
    <s v="5YR 4/6"/>
    <s v="Slipped; burnished (high)"/>
    <s v="5YR 4/2"/>
    <m/>
    <s v="Incised"/>
    <s v="Incised"/>
    <s v="None"/>
    <s v="Line, two horizontal"/>
    <s v="Border"/>
    <x v="3"/>
    <s v="N/A"/>
    <s v="Line, two horizontal"/>
    <s v="Border"/>
    <x v="10"/>
    <s v="N/A"/>
    <s v="Border"/>
    <x v="5"/>
    <n v="3.9"/>
    <n v="3.2"/>
    <n v="32"/>
    <s v="NODATA"/>
    <s v="No"/>
    <s v="NODATA"/>
    <s v="NODATA"/>
    <s v="Spherical"/>
    <s v="NODATA"/>
    <x v="6"/>
    <s v="N/A"/>
    <s v="N/A"/>
    <s v="N/A"/>
    <x v="3"/>
    <x v="2"/>
    <x v="0"/>
    <s v="N/A"/>
    <s v="N/A"/>
    <s v="N/A"/>
    <x v="0"/>
    <s v="N/A"/>
    <s v="Open Bowl"/>
    <x v="0"/>
    <s v="N/A"/>
    <m/>
  </r>
  <r>
    <s v="M3D2-008-050-064"/>
    <n v="50"/>
    <n v="64"/>
    <s v="No"/>
    <s v="No"/>
    <n v="6.6"/>
    <n v="3.8"/>
    <s v="Medium"/>
    <s v="Very small and medium, poorly sorted, white/gray subangular rock (7%)"/>
    <s v="Medium"/>
    <s v="Medium"/>
    <s v="Incomplete"/>
    <s v="5YR 6/3"/>
    <m/>
    <s v="Slipped; burnished (high)"/>
    <s v="5YR 4/4"/>
    <s v="Slipped; burnished (high)"/>
    <s v="5YR 4/4"/>
    <m/>
    <s v="Incised"/>
    <s v="Incised"/>
    <s v="None"/>
    <s v="Line, one horizontal"/>
    <s v="Border"/>
    <x v="1"/>
    <s v="N/A"/>
    <s v="Line, two horizontal"/>
    <s v="Border"/>
    <x v="10"/>
    <s v="N/A"/>
    <s v="Border"/>
    <x v="5"/>
    <n v="4.7"/>
    <n v="2.6"/>
    <n v="24"/>
    <s v="NODATA"/>
    <s v="No"/>
    <s v="NODATA"/>
    <s v="NODATA"/>
    <s v="Spherical"/>
    <s v="NODATA"/>
    <x v="6"/>
    <s v="N/A"/>
    <s v="N/A"/>
    <s v="N/A"/>
    <x v="0"/>
    <x v="1"/>
    <x v="0"/>
    <s v="N/A"/>
    <s v="N/A"/>
    <s v="N/A"/>
    <x v="0"/>
    <s v="N/A"/>
    <s v="Open Bowl"/>
    <x v="0"/>
    <s v="N/A"/>
    <m/>
  </r>
  <r>
    <s v="M3D2-008-004-061"/>
    <n v="4"/>
    <n v="61"/>
    <s v="No"/>
    <s v="No"/>
    <n v="11.2"/>
    <n v="7.2"/>
    <s v="Medium"/>
    <s v="Very small and small, medium sorted, subangular white and red rock (7%)"/>
    <s v="Low"/>
    <s v="Hard"/>
    <s v="Incomplete"/>
    <s v="5YR 3/1"/>
    <s v="Interior almost entirely unfired"/>
    <s v="Burnished (high)"/>
    <s v="5YR 2.5/1"/>
    <s v="Burnished (medium)"/>
    <s v="7.5YR 3/2"/>
    <m/>
    <s v="None"/>
    <s v="Incised"/>
    <s v="None"/>
    <s v="None"/>
    <s v="None"/>
    <x v="0"/>
    <s v="N/A"/>
    <s v="Line, one horizontal"/>
    <s v="Border"/>
    <x v="5"/>
    <s v="N/A"/>
    <s v="Border"/>
    <x v="5"/>
    <n v="3.9"/>
    <n v="3.5"/>
    <n v="21"/>
    <s v="NODATA"/>
    <s v="No"/>
    <s v="Simple"/>
    <s v="Simple"/>
    <s v="Spherical"/>
    <s v="NODATA"/>
    <x v="6"/>
    <s v="N/A"/>
    <s v="N/A"/>
    <s v="N/A"/>
    <x v="3"/>
    <x v="1"/>
    <x v="0"/>
    <s v="N/A"/>
    <s v="N/A"/>
    <s v="N/A"/>
    <x v="0"/>
    <s v="N/A"/>
    <s v="Open Bowl"/>
    <x v="0"/>
    <s v="N/A"/>
    <m/>
  </r>
  <r>
    <s v="M3D2-008-004-351"/>
    <n v="4"/>
    <n v="351"/>
    <s v="No"/>
    <s v="No"/>
    <n v="13"/>
    <n v="4"/>
    <s v="Medium"/>
    <s v="Very small, well sorted, subangular white; medium, poorly sorted, angular quartz; small, medium sorted, subangular red rock (5%)"/>
    <s v="Low"/>
    <s v="Medium"/>
    <s v="Complete"/>
    <s v="5YR 5/4"/>
    <m/>
    <s v="Slipped; burnished (high)"/>
    <s v="5YR 3/3"/>
    <s v="Slipped; burnished (high)"/>
    <s v="5YR 2.5/1"/>
    <s v="Lots of fire-clouding on both surfaces; interior entirely clouded"/>
    <s v="None"/>
    <s v="Carved"/>
    <s v="Impressed carving of one horizontal line"/>
    <s v="None"/>
    <s v="None"/>
    <x v="0"/>
    <s v="N/A"/>
    <s v="Line, one horizontal"/>
    <s v="Border"/>
    <x v="5"/>
    <s v="N/A"/>
    <s v="Border"/>
    <x v="2"/>
    <n v="4.8"/>
    <n v="2.9"/>
    <n v="39"/>
    <n v="6"/>
    <s v="No"/>
    <s v="Simple"/>
    <s v="Conic"/>
    <s v="Spherical"/>
    <s v="NODATA"/>
    <x v="2"/>
    <s v="N/A"/>
    <s v="N/A"/>
    <s v="N/A"/>
    <x v="3"/>
    <x v="1"/>
    <x v="2"/>
    <s v="N/A"/>
    <s v="N/A"/>
    <s v="N/A"/>
    <x v="0"/>
    <s v="N/A"/>
    <s v="Open Bowl"/>
    <x v="0"/>
    <s v="N/A"/>
    <m/>
  </r>
  <r>
    <s v="M3D2-008-052-103, 104, 226"/>
    <n v="52"/>
    <s v="103, 104, 226"/>
    <s v="Want"/>
    <n v="4837"/>
    <n v="43.5"/>
    <n v="5.8"/>
    <s v="Fine"/>
    <s v="Very small, well sorted, white subangular rock (3%)"/>
    <s v="Low"/>
    <s v="Hard"/>
    <s v="Incomplete"/>
    <s v="7.5YR 5/3"/>
    <s v="Reduced paste? Could be more completely fired than thought…"/>
    <s v="Slipped; polished"/>
    <s v="2.5YR 5/6"/>
    <s v="Slipped; burnished (very high)"/>
    <s v="2.5YR 5/6"/>
    <s v="Exterior surface is &quot;marbled&quot;, perhaps due to combination of firing, burnishing, and/or watery slip."/>
    <s v="Incised"/>
    <s v="Incised"/>
    <s v="None"/>
    <s v="Line, two horizontal"/>
    <s v="Border"/>
    <x v="3"/>
    <s v="N/A"/>
    <s v="Line, one horizontal; wavy line; curvilinear lines; line, one horizontal"/>
    <s v="Border"/>
    <x v="2"/>
    <s v="N/A"/>
    <s v="Border"/>
    <x v="4"/>
    <n v="5"/>
    <n v="3.3"/>
    <n v="97"/>
    <n v="10.5"/>
    <s v="No"/>
    <s v="Simple"/>
    <s v="Simple"/>
    <s v="Spherical"/>
    <s v="NODATA"/>
    <x v="4"/>
    <s v="N/A"/>
    <s v="N/A"/>
    <s v="N/A"/>
    <x v="4"/>
    <x v="1"/>
    <x v="0"/>
    <s v="N/A"/>
    <s v="N/A"/>
    <s v="Slipped, burnished (high)"/>
    <x v="0"/>
    <s v="N/A"/>
    <s v="Open Bowl, Simple"/>
    <x v="0"/>
    <s v="M3D2-008-051-038"/>
    <s v="Marbling of exterior surface is worth clarification - does this come from reduction? Is it perhaps intentional?"/>
  </r>
  <r>
    <s v="M3D2-008-051-038"/>
    <n v="51"/>
    <n v="38"/>
    <s v="No"/>
    <s v="No"/>
    <n v="8.3000000000000007"/>
    <n v="5.3"/>
    <s v="Fine"/>
    <s v="Very small, well sorted, white subangular rock (3%)"/>
    <s v="Low"/>
    <s v="Hard"/>
    <s v="Incomplete"/>
    <s v="7.5YR 5/3"/>
    <m/>
    <s v="Slipped; polished"/>
    <s v="2.5YR 4/6"/>
    <s v="Slipped; burnished (very high)"/>
    <s v="5YR 3/2"/>
    <s v="Exterior surface is &quot;marbled&quot;, perhaps due to combination of firing, burnishing, and/or watery slip."/>
    <s v="Incised"/>
    <s v="Incised"/>
    <s v="None"/>
    <s v="Line, two horizontal"/>
    <s v="Border"/>
    <x v="3"/>
    <s v="N/A"/>
    <s v="Line, one horizontal; wavy line; curvilinear lines; line, one horizontal"/>
    <s v="Border"/>
    <x v="2"/>
    <s v="N/A"/>
    <s v="Border"/>
    <x v="4"/>
    <n v="5.0999999999999996"/>
    <n v="2.7"/>
    <n v="37"/>
    <n v="4"/>
    <s v="No"/>
    <s v="Simple"/>
    <s v="Simple"/>
    <s v="Spherical"/>
    <s v="NODATA"/>
    <x v="4"/>
    <s v="N/A"/>
    <s v="N/A"/>
    <s v="N/A"/>
    <x v="4"/>
    <x v="1"/>
    <x v="0"/>
    <s v="N/A"/>
    <s v="N/A"/>
    <s v="Slipped, burnished (high)"/>
    <x v="0"/>
    <s v="N/A"/>
    <s v="Open Bowl, Simple"/>
    <x v="0"/>
    <s v="M3D2-008-052-103, 104, 226"/>
    <m/>
  </r>
  <r>
    <s v="M3D2-008-004-147"/>
    <n v="4"/>
    <n v="147"/>
    <s v="Want"/>
    <n v="4840"/>
    <n v="35.700000000000003"/>
    <n v="3.9"/>
    <s v="Fine"/>
    <s v="Very small, well sorted, white subangular rock (3%)"/>
    <s v="Low"/>
    <s v="Hard"/>
    <s v="Incomplete"/>
    <s v="5YR 6/2"/>
    <s v="Exterior surface has large rounded lump, which was slipped - large inclusion?"/>
    <s v="Slipped; burnished (high)"/>
    <s v="10R 4/6"/>
    <s v="Slipped; burnished (very high)"/>
    <s v="10R 3/6"/>
    <m/>
    <s v="None"/>
    <s v="Incised"/>
    <s v="&quot;Classic Chorrera&quot; motif"/>
    <s v="None"/>
    <s v="None"/>
    <x v="0"/>
    <s v="N/A"/>
    <s v="Line, one horizontal; motif undefined"/>
    <s v="Border, body"/>
    <x v="11"/>
    <s v="N/A"/>
    <s v="Border"/>
    <x v="4"/>
    <n v="6"/>
    <n v="3.4"/>
    <n v="77"/>
    <n v="8"/>
    <s v="No"/>
    <s v="Simple"/>
    <s v="Simple"/>
    <s v="Spherical"/>
    <s v="NODATA"/>
    <x v="4"/>
    <s v="N/A"/>
    <s v="N/A"/>
    <s v="N/A"/>
    <x v="4"/>
    <x v="1"/>
    <x v="0"/>
    <s v="N/A"/>
    <s v="N/A"/>
    <s v="Slipped, burnished (high)"/>
    <x v="0"/>
    <s v="N/A"/>
    <s v="Open Bowl, Simple"/>
    <x v="0"/>
    <s v="M3D2-008-004-209"/>
    <s v="Interior incised design is &quot;classic Chorrera&quot; - zig-zags and curves, quite irregular."/>
  </r>
  <r>
    <s v="M3D2-008-004-209"/>
    <n v="4"/>
    <n v="209"/>
    <s v="No"/>
    <s v="No"/>
    <n v="9.8000000000000007"/>
    <n v="4.5999999999999996"/>
    <s v="Fine"/>
    <s v="Very small, well sorted, white subangular rock (3%)"/>
    <s v="Low"/>
    <s v="Hard"/>
    <s v="Incomplete"/>
    <s v="5YR 6/2"/>
    <m/>
    <s v="Slipped; burnished (high)"/>
    <s v="10R 4/6"/>
    <s v="Slipped; burnished (high)"/>
    <s v="10R 4/4"/>
    <m/>
    <s v="None"/>
    <s v="Incised"/>
    <s v="&quot;Classic Chorrera&quot; motif"/>
    <s v="None"/>
    <s v="None"/>
    <x v="0"/>
    <s v="N/A"/>
    <s v="Line, one horizontal; motif undefined"/>
    <s v="Border, body"/>
    <x v="11"/>
    <s v="N/A"/>
    <s v="Border"/>
    <x v="5"/>
    <n v="5.5"/>
    <n v="3"/>
    <n v="39"/>
    <n v="3"/>
    <s v="No"/>
    <s v="Simple"/>
    <s v="Simple"/>
    <s v="Spherical"/>
    <s v="NODATA"/>
    <x v="6"/>
    <s v="N/A"/>
    <s v="N/A"/>
    <s v="N/A"/>
    <x v="4"/>
    <x v="1"/>
    <x v="0"/>
    <s v="N/A"/>
    <s v="N/A"/>
    <s v="Slipped, burnished (high)"/>
    <x v="0"/>
    <s v="N/A"/>
    <s v="Open Bowl, Simple"/>
    <x v="0"/>
    <s v="M3D2-008-004-147"/>
    <s v="See also DSCN1612 (from Casa del Alabado)"/>
  </r>
  <r>
    <s v="M3D2-008-004-118"/>
    <n v="4"/>
    <n v="118"/>
    <s v="Want"/>
    <s v="Want"/>
    <n v="39.799999999999997"/>
    <n v="4.4000000000000004"/>
    <s v="Fine"/>
    <s v="Very small and small, well sorted, black and white subangular rock (5%)"/>
    <s v="Low"/>
    <s v="Medium"/>
    <s v="Incomplete"/>
    <s v="5YR 6/3"/>
    <m/>
    <s v="Slipped; burnished (medium)"/>
    <s v="5YR 4/3"/>
    <s v="Slipped; burnished (high)"/>
    <s v="5YR 4/3"/>
    <s v="Burnishing occurred after modelling of rim and puncturing hole"/>
    <s v="Punctured"/>
    <s v="None"/>
    <s v="Puncture hole through border"/>
    <s v="Hole"/>
    <s v="Border"/>
    <x v="0"/>
    <s v="N/A"/>
    <s v="None"/>
    <s v="None"/>
    <x v="9"/>
    <s v="N/A"/>
    <s v="Border"/>
    <x v="5"/>
    <n v="5.5"/>
    <n v="3.5"/>
    <s v="NODATA"/>
    <s v="NODATA"/>
    <s v="No"/>
    <s v="Simple"/>
    <s v="NODATA"/>
    <s v="NODATA"/>
    <s v="NODATA"/>
    <x v="6"/>
    <s v="N/A"/>
    <s v="N/A"/>
    <s v="N/A"/>
    <x v="4"/>
    <x v="1"/>
    <x v="1"/>
    <s v="N/A"/>
    <s v="N/A"/>
    <s v="Slipped, burnished (high)"/>
    <x v="0"/>
    <s v="N/A"/>
    <s v="Open Bowl, Simple"/>
    <x v="0"/>
    <m/>
    <s v="Elaboration/molding performed for hole makes rim sizing difficult. Possibly an irregularly shaped vertical silhouette owing to distinctive punctured hole. Is the hole for string/storage? Only one seen on comlete vessels. See also DSCN1612 (from Casa del Alabado)"/>
  </r>
  <r>
    <s v="M3D2-008-004-092"/>
    <n v="4"/>
    <n v="92"/>
    <s v="No"/>
    <s v="Want"/>
    <n v="26.3"/>
    <n v="4.2"/>
    <s v="Fine"/>
    <s v="Very small, well sorted, black and micaceous gold rock (3%)"/>
    <s v="Low"/>
    <s v="Medium"/>
    <s v="Incomplete"/>
    <s v="5YR 3/1"/>
    <s v="Possibly reduced firing"/>
    <s v="Smoothed; burnished (high)"/>
    <s v="5YR 3/1"/>
    <s v="Smoothed; burnished (high)"/>
    <s v="5YR 4/3"/>
    <m/>
    <s v="Incised"/>
    <s v="Incised"/>
    <s v="None"/>
    <s v="Line, one horizontal"/>
    <s v="Border"/>
    <x v="1"/>
    <s v="N/A"/>
    <s v="Line, one horizontal; wavy line; curvilinear lines; line, one horizontal"/>
    <s v="Border"/>
    <x v="2"/>
    <s v="N/A"/>
    <s v="Border"/>
    <x v="12"/>
    <n v="4.7"/>
    <n v="4.2"/>
    <n v="85"/>
    <n v="10"/>
    <s v="No"/>
    <s v="Simple"/>
    <s v="Conic"/>
    <s v="Spherical"/>
    <s v="NODATA"/>
    <x v="13"/>
    <s v="N/A"/>
    <s v="N/A"/>
    <s v="N/A"/>
    <x v="3"/>
    <x v="1"/>
    <x v="0"/>
    <s v="N/A"/>
    <s v="N/A"/>
    <s v="Smoothed, burnished (high)"/>
    <x v="0"/>
    <s v="N/A"/>
    <s v="Open Bowl, Simple"/>
    <x v="0"/>
    <m/>
    <m/>
  </r>
  <r>
    <s v="M3D2-008-052-115"/>
    <n v="52"/>
    <n v="115"/>
    <s v="No"/>
    <n v="4842"/>
    <n v="21.7"/>
    <n v="5.4"/>
    <s v="Fine"/>
    <s v="Very small, well sorted, white subangular rock (3%)"/>
    <s v="Low"/>
    <s v="Hard"/>
    <s v="Incomplete"/>
    <s v="5YR 6/3"/>
    <s v="Partially reduced - good example of the difference between oxidized and reduced reactions of this paste"/>
    <s v="Burnished (very high)"/>
    <s v="5YR 5/4"/>
    <s v="Polished"/>
    <s v="5YR 3/1"/>
    <s v="Perfect example of the color change burnishing provides - darker and richer color"/>
    <s v="None"/>
    <s v="Incised"/>
    <s v="&quot;Clean&quot; version of the lateral S/wavy line pattern"/>
    <s v="None"/>
    <s v="None"/>
    <x v="0"/>
    <s v="N/A"/>
    <s v="Wavy line; curvilinear lines; line, one horizontal"/>
    <s v="Border"/>
    <x v="3"/>
    <s v="N/A"/>
    <s v="Border"/>
    <x v="13"/>
    <n v="6.1"/>
    <n v="3.5"/>
    <n v="65"/>
    <n v="7.5"/>
    <s v="No"/>
    <s v="Simple"/>
    <s v="Simple"/>
    <s v="Spherical"/>
    <s v="NODATA"/>
    <x v="14"/>
    <s v="N/A"/>
    <s v="N/A"/>
    <s v="N/A"/>
    <x v="3"/>
    <x v="1"/>
    <x v="0"/>
    <s v="N/A"/>
    <s v="N/A"/>
    <s v="Smoothed, burnished (high)"/>
    <x v="0"/>
    <s v="N/A"/>
    <s v="Open Bowl, Simple"/>
    <x v="0"/>
    <m/>
    <m/>
  </r>
  <r>
    <s v="M3D2-008-017-175"/>
    <n v="17"/>
    <n v="175"/>
    <s v="No"/>
    <s v="No"/>
    <n v="12.5"/>
    <n v="4.4000000000000004"/>
    <s v="Fine"/>
    <s v="Very small, well sorted, subangular black and medium, poorly sorted, subangular red rock (5%)"/>
    <s v="Low"/>
    <s v="Medium"/>
    <s v="Incomplete"/>
    <s v="5YR 5/3"/>
    <s v="Generally low porosity but with pockets of large pores. Unfired central paste is unusally light (5YR 7/1)"/>
    <s v="Smoothed; polished (low)"/>
    <s v="5YR 5/2"/>
    <s v="Smoothed; polished (low)"/>
    <s v="5YR 5/4"/>
    <m/>
    <s v="None"/>
    <s v="Incised"/>
    <s v="&quot;Clean&quot; version of the lateral S/wavy line pattern"/>
    <s v="None"/>
    <s v="None"/>
    <x v="0"/>
    <s v="N/A"/>
    <s v="Line, one horizontal; wavy line; curvilinear lines; line, one horizontal"/>
    <s v="Border"/>
    <x v="3"/>
    <s v="N/A"/>
    <s v="Border"/>
    <x v="0"/>
    <n v="4.7"/>
    <n v="3.9"/>
    <n v="44"/>
    <n v="5.5"/>
    <s v="No"/>
    <s v="Simple"/>
    <s v="Simple"/>
    <s v="Spherical"/>
    <s v="NODATA"/>
    <x v="0"/>
    <s v="N/A"/>
    <s v="N/A"/>
    <s v="N/A"/>
    <x v="3"/>
    <x v="1"/>
    <x v="0"/>
    <s v="N/A"/>
    <s v="N/A"/>
    <s v="Smoothed, polished"/>
    <x v="0"/>
    <s v="N/A"/>
    <s v="Open Bowl, Simple"/>
    <x v="0"/>
    <m/>
    <m/>
  </r>
  <r>
    <s v="M3D2-008-052-233, 234"/>
    <n v="52"/>
    <s v="233, 234"/>
    <s v="Want"/>
    <n v="4831"/>
    <n v="95.5"/>
    <n v="5.6"/>
    <s v="Fine"/>
    <s v="Very small, well sorted, white subangular rock (3%)"/>
    <s v="Low"/>
    <s v="Medium"/>
    <s v="Incomplete"/>
    <s v="5YR 6/4"/>
    <m/>
    <s v="Smoothed; polished (low)"/>
    <s v="7.5YR 6/4"/>
    <s v="Smoothed; burnished (very high)"/>
    <s v="7.5YR 4/2"/>
    <s v="Perhaps due to firing, interior looks more reductive, exterior looks oxidated - fired upside-down?"/>
    <s v="None"/>
    <s v="None"/>
    <s v="None"/>
    <s v="None"/>
    <s v="None"/>
    <x v="0"/>
    <s v="N/A"/>
    <s v="None"/>
    <s v="None"/>
    <x v="9"/>
    <s v="N/A"/>
    <s v="Border"/>
    <x v="14"/>
    <n v="7.5"/>
    <n v="3.6"/>
    <n v="115"/>
    <n v="12"/>
    <s v="No"/>
    <s v="Composite"/>
    <s v="Ellipsoid, vertical"/>
    <s v="Spherical"/>
    <s v="NODATA"/>
    <x v="15"/>
    <n v="71.099999999999994"/>
    <s v="N/A"/>
    <s v="N/A"/>
    <x v="0"/>
    <x v="1"/>
    <x v="3"/>
    <s v="N/A"/>
    <s v="N/A"/>
    <s v="Smoothed, polished"/>
    <x v="0"/>
    <s v="N/A"/>
    <s v="Annular Base Open Bowl"/>
    <x v="1"/>
    <m/>
    <s v="Unique scalloped rim, created by impressing clay at regualr intervals around the tapered rim. Evidence of a point of articulation at the base of the sherd - likely an annular base."/>
  </r>
  <r>
    <s v="M3D2-008-004-200"/>
    <n v="4"/>
    <n v="200"/>
    <s v="No"/>
    <s v="No"/>
    <n v="26.9"/>
    <n v="3.9"/>
    <s v="Fine"/>
    <s v="Very small and small, medium sorted, subangular white and medium, poorly sorted, subangular red rock (5%)"/>
    <s v="Low"/>
    <s v="Medium"/>
    <s v="Incomplete"/>
    <s v="2.5YR 4/3"/>
    <m/>
    <s v="Slipped; burnished (high)"/>
    <s v="10R 4/6"/>
    <s v="Slipped; burnished (high)"/>
    <s v="10R 4/6"/>
    <m/>
    <s v="Incised"/>
    <s v="Incised"/>
    <s v="Ext. incision does not follow the whole length"/>
    <s v="Line, two horizontal"/>
    <s v="Border"/>
    <x v="3"/>
    <s v="N/A"/>
    <s v="Line, one horizontal"/>
    <s v="Border"/>
    <x v="5"/>
    <s v="N/A"/>
    <s v="Border"/>
    <x v="15"/>
    <n v="5.0999999999999996"/>
    <n v="3.9"/>
    <n v="87"/>
    <n v="9.5"/>
    <s v="No"/>
    <s v="Simple"/>
    <s v="Simple"/>
    <s v="Spherical"/>
    <s v="NODATA"/>
    <x v="16"/>
    <s v="N/A"/>
    <s v="N/A"/>
    <s v="N/A"/>
    <x v="3"/>
    <x v="1"/>
    <x v="0"/>
    <s v="N/A"/>
    <s v="N/A"/>
    <s v="Slipped, burnished (high)"/>
    <x v="0"/>
    <s v="N/A"/>
    <s v="Open Bowl, Simple"/>
    <x v="0"/>
    <m/>
    <m/>
  </r>
  <r>
    <s v="M3D2-008-049-129"/>
    <n v="49"/>
    <n v="129"/>
    <s v="No"/>
    <s v="No"/>
    <n v="17.399999999999999"/>
    <n v="4.5"/>
    <s v="Fine"/>
    <s v="Very small, well sorted, white subangular rock (3%)"/>
    <s v="Low"/>
    <s v="Medium"/>
    <s v="Incomplete"/>
    <s v="5YR 5/3"/>
    <m/>
    <s v="Slipped; burnished (high)"/>
    <s v="5YR 3/3"/>
    <s v="Slipped; burnished (high)"/>
    <s v="5YR 4/3"/>
    <m/>
    <s v="None"/>
    <s v="Impressed"/>
    <s v="Impressed carving of one horizontal line"/>
    <s v="None"/>
    <s v="None"/>
    <x v="0"/>
    <s v="N/A"/>
    <s v="Line, one horizontal"/>
    <s v="Border"/>
    <x v="5"/>
    <s v="N/A"/>
    <s v="Border"/>
    <x v="6"/>
    <n v="5.6"/>
    <n v="4.5"/>
    <n v="38"/>
    <n v="5"/>
    <s v="No"/>
    <s v="Simple"/>
    <s v="Simple"/>
    <s v="Spherical"/>
    <s v="NODATA"/>
    <x v="7"/>
    <s v="N/A"/>
    <s v="N/A"/>
    <s v="N/A"/>
    <x v="3"/>
    <x v="1"/>
    <x v="4"/>
    <s v="N/A"/>
    <s v="N/A"/>
    <s v="Slipped, burnished (high)"/>
    <x v="0"/>
    <s v="N/A"/>
    <s v="Open Bowl, Simple"/>
    <x v="0"/>
    <m/>
    <m/>
  </r>
  <r>
    <s v="M3D2-008-006-051"/>
    <n v="6"/>
    <n v="51"/>
    <s v="Want"/>
    <n v="4845"/>
    <n v="22.6"/>
    <n v="4.7"/>
    <s v="Fine"/>
    <s v="Very small, well sorted, white, gray, and red subangular rock (3%)"/>
    <s v="Low"/>
    <s v="Medium"/>
    <s v="Incomplete"/>
    <s v="2.5YR 4/3"/>
    <m/>
    <s v="Smoothed; burnished (very high)"/>
    <s v="5YR 5/4"/>
    <s v="Smoothed; burnished (very high)"/>
    <s v="5YR 5/3"/>
    <m/>
    <s v="None"/>
    <s v="Incised"/>
    <m/>
    <s v="None"/>
    <s v="None"/>
    <x v="0"/>
    <s v="N/A"/>
    <s v="Line, one horizontal; lines, single herringbone; line, one horizontal"/>
    <m/>
    <x v="12"/>
    <s v="N/A"/>
    <s v="Border"/>
    <x v="0"/>
    <n v="5.9"/>
    <n v="4"/>
    <n v="20"/>
    <n v="3"/>
    <s v="No"/>
    <s v="Simple"/>
    <s v="Simple"/>
    <s v="Spherical"/>
    <s v="NODATA"/>
    <x v="0"/>
    <s v="N/A"/>
    <s v="N/A"/>
    <s v="N/A"/>
    <x v="3"/>
    <x v="1"/>
    <x v="5"/>
    <s v="N/A"/>
    <s v="N/A"/>
    <s v="Smoothed, burnished (high)"/>
    <x v="0"/>
    <s v="N/A"/>
    <s v="Open Bowl, Simple"/>
    <x v="0"/>
    <s v="M3D2-008-017-187, 189"/>
    <s v="Open bowl with herringbone incision motif and modeled lip that gives a wavy, scalloped-like appearance. Possibly the same vessel (at least the same technique) as those in 008-017."/>
  </r>
  <r>
    <s v="M3D2-008-017-187"/>
    <n v="17"/>
    <n v="187"/>
    <s v="No"/>
    <n v="4850"/>
    <n v="9.4"/>
    <n v="5.3"/>
    <s v="Fine"/>
    <s v="Very small, well sorted, white, gray, and red subangular rock (3%)"/>
    <s v="Low"/>
    <s v="Medium"/>
    <s v="Incomplete"/>
    <s v="2.5YR 4/3"/>
    <m/>
    <s v="Smoothed; burnished (very high)"/>
    <s v="5YR 5/4"/>
    <s v="Smoothed; burnished (very high)"/>
    <s v="5YR 5/3"/>
    <m/>
    <s v="None"/>
    <s v="Incised"/>
    <m/>
    <s v="None"/>
    <s v="None"/>
    <x v="0"/>
    <s v="N/A"/>
    <s v="Line, one horizontal; lines, single herringbone; line, one horizontal"/>
    <m/>
    <x v="12"/>
    <s v="N/A"/>
    <s v="Border"/>
    <x v="5"/>
    <n v="5.5"/>
    <n v="3.8"/>
    <n v="20"/>
    <n v="3"/>
    <s v="No"/>
    <s v="Simple"/>
    <s v="Simple"/>
    <s v="Spherical"/>
    <s v="NODATA"/>
    <x v="6"/>
    <s v="N/A"/>
    <s v="N/A"/>
    <s v="N/A"/>
    <x v="3"/>
    <x v="1"/>
    <x v="5"/>
    <s v="N/A"/>
    <s v="N/A"/>
    <s v="Smoothed, burnished (high)"/>
    <x v="0"/>
    <s v="N/A"/>
    <s v="Open Bowl, Simple"/>
    <x v="0"/>
    <s v="M3D2-008-006-051, M3D2-008-017-189"/>
    <s v="Open bowl with herringbone incision motif and modeled lip that gives a wavy, scalloped-like appearance. Possibly the same vessel (at least the same technique) as those in 008-006."/>
  </r>
  <r>
    <s v="M3D2-008-017-189"/>
    <n v="17"/>
    <n v="189"/>
    <s v="No"/>
    <n v="4850"/>
    <n v="5"/>
    <n v="4.8"/>
    <s v="Fine"/>
    <s v="Very small, well sorted, white, gray, and red subangular rock (3%)"/>
    <s v="Low"/>
    <s v="Medium"/>
    <s v="Incomplete"/>
    <s v="2.5YR 4/3"/>
    <m/>
    <s v="Smoothed; burnished (very high)"/>
    <s v="5YR 5/4"/>
    <s v="Smoothed; burnished (very high)"/>
    <s v="5YR 5/3"/>
    <m/>
    <s v="None"/>
    <s v="Incised"/>
    <m/>
    <s v="None"/>
    <s v="None"/>
    <x v="0"/>
    <s v="N/A"/>
    <s v="Line, one horizontal; lines, single herringbone; line, one horizontal"/>
    <m/>
    <x v="12"/>
    <s v="N/A"/>
    <s v="Border"/>
    <x v="5"/>
    <n v="5.5"/>
    <n v="3.6"/>
    <n v="34"/>
    <n v="4"/>
    <s v="No"/>
    <s v="Simple"/>
    <s v="Simple"/>
    <s v="Spherical"/>
    <s v="NODATA"/>
    <x v="6"/>
    <s v="N/A"/>
    <s v="N/A"/>
    <s v="N/A"/>
    <x v="3"/>
    <x v="1"/>
    <x v="5"/>
    <s v="N/A"/>
    <s v="N/A"/>
    <s v="Smoothed, burnished (high)"/>
    <x v="0"/>
    <s v="N/A"/>
    <s v="Open Bowl, Simple"/>
    <x v="0"/>
    <s v="M3D2-008-006-051, M3D2-008-017-187"/>
    <s v="Open bowl with herringbone incision motif and modeled lip that gives a wavy, scalloped-like appearance. Possibly the same vessel (at least the same technique) as those in 008-006."/>
  </r>
  <r>
    <s v="M3D2-008-004-278, 398, 437, 444"/>
    <n v="4"/>
    <s v="278, 398, 437, 444"/>
    <s v="No"/>
    <s v="No"/>
    <n v="28.1"/>
    <n v="3.7"/>
    <s v="Fine"/>
    <s v="Very small, well sorted, white, gray, and red subangular rock (3%)"/>
    <s v="Low"/>
    <s v="Medium"/>
    <s v="Incomplete"/>
    <s v="7.5YR 6/3"/>
    <m/>
    <s v="Slipped; burnished (medium)"/>
    <s v="10R 5/6"/>
    <s v="Slipped; burnished (high)"/>
    <s v="10R 4/6"/>
    <m/>
    <s v="None"/>
    <s v="Incised"/>
    <m/>
    <s v="None"/>
    <s v="None"/>
    <x v="0"/>
    <s v="N/A"/>
    <s v="Line, two horizontal"/>
    <s v="Border"/>
    <x v="10"/>
    <s v="N/A"/>
    <s v="Border"/>
    <x v="16"/>
    <n v="5.9"/>
    <n v="3.1"/>
    <n v="130"/>
    <n v="19"/>
    <s v="No"/>
    <s v="Simple"/>
    <s v="Conic"/>
    <s v="Spherical"/>
    <s v="NODATA"/>
    <x v="17"/>
    <s v="N/A"/>
    <s v="N/A"/>
    <s v="N/A"/>
    <x v="0"/>
    <x v="1"/>
    <x v="6"/>
    <s v="N/A"/>
    <s v="N/A"/>
    <s v="Slipped, burnished (high)"/>
    <x v="0"/>
    <s v="N/A"/>
    <s v="Open Bowl"/>
    <x v="0"/>
    <m/>
    <m/>
  </r>
  <r>
    <s v="M3D2-008-006-040, 052"/>
    <n v="6"/>
    <s v="040, 052"/>
    <s v="No"/>
    <s v="No"/>
    <n v="13.6"/>
    <n v="3.6"/>
    <s v="Fine"/>
    <s v="Very small, well sorted, subangular white and medium, poorly sorted, subangular red rock (5%)"/>
    <s v="Low"/>
    <s v="Low"/>
    <s v="Incomplete"/>
    <s v="5YR 5/3"/>
    <m/>
    <s v="Slipped; burnished (medium)"/>
    <s v="2.5YR 4/4"/>
    <s v="Slipped; burnished (high)"/>
    <s v="2.5YR 4/4"/>
    <m/>
    <s v="Incised"/>
    <s v="Incised"/>
    <m/>
    <s v="Line, one horizontal"/>
    <s v="Border"/>
    <x v="1"/>
    <s v="N/A"/>
    <s v="Line, one horizontal"/>
    <s v="Border"/>
    <x v="5"/>
    <s v="N/A"/>
    <s v="Border"/>
    <x v="13"/>
    <n v="3.7"/>
    <n v="2.6"/>
    <n v="51"/>
    <n v="6"/>
    <s v="No"/>
    <s v="Simple"/>
    <s v="Simple"/>
    <s v="Spherical"/>
    <s v="NODATA"/>
    <x v="14"/>
    <s v="N/A"/>
    <s v="N/A"/>
    <s v="N/A"/>
    <x v="0"/>
    <x v="1"/>
    <x v="7"/>
    <s v="N/A"/>
    <s v="N/A"/>
    <s v="N/A"/>
    <x v="0"/>
    <s v="N/A"/>
    <s v="Open Bowl, Simple"/>
    <x v="0"/>
    <m/>
    <m/>
  </r>
  <r>
    <s v="M3D2-008-004-058"/>
    <n v="4"/>
    <n v="58"/>
    <s v="No"/>
    <s v="No"/>
    <n v="28.3"/>
    <n v="4.3"/>
    <s v="Fine"/>
    <s v="Very small, well sorted, gray subangular rock (3%)"/>
    <s v="Low"/>
    <s v="Medium"/>
    <s v="Incomplete"/>
    <s v="5YR 4/1"/>
    <s v="Almost entirely incompletely fired - reduced?"/>
    <s v="Slipped; burnished (high)"/>
    <s v="2.5YR 4/6"/>
    <s v="Slipped; burnished (very high)"/>
    <s v="2.5YR 4/4"/>
    <s v="Fire-clouding present on exterior - reductive?"/>
    <s v="Incised"/>
    <s v="Incised"/>
    <m/>
    <s v="Line, one horizontal"/>
    <s v="Border"/>
    <x v="1"/>
    <s v="N/A"/>
    <s v="Line, two horizontal"/>
    <s v="Border"/>
    <x v="10"/>
    <s v="N/A"/>
    <s v="Border"/>
    <x v="10"/>
    <n v="5"/>
    <n v="3.3"/>
    <n v="90"/>
    <n v="12.5"/>
    <s v="No"/>
    <s v="Simple"/>
    <s v="Conic"/>
    <s v="Spherical"/>
    <s v="NODATA"/>
    <x v="11"/>
    <s v="N/A"/>
    <s v="N/A"/>
    <s v="N/A"/>
    <x v="3"/>
    <x v="1"/>
    <x v="7"/>
    <s v="N/A"/>
    <s v="N/A"/>
    <s v="N/A"/>
    <x v="0"/>
    <s v="N/A"/>
    <s v="Open Bowl"/>
    <x v="0"/>
    <m/>
    <m/>
  </r>
  <r>
    <s v="M3D2-008-022-169"/>
    <n v="22"/>
    <n v="169"/>
    <s v="No"/>
    <s v="No"/>
    <n v="11.1"/>
    <n v="5.4"/>
    <s v="Fine"/>
    <s v="Very small, well sorted, gray subangular rock (3%)"/>
    <s v="Low"/>
    <s v="Medium"/>
    <s v="Incomplete"/>
    <s v="2.5YR 6/2"/>
    <m/>
    <s v="Slipped; polished (low)"/>
    <s v="2.5YR 4/8"/>
    <s v="Slipped; burnished (very high)"/>
    <s v="2.5YR 4/4"/>
    <m/>
    <s v="Incised"/>
    <s v="Incised"/>
    <m/>
    <s v="Line, two horizontal"/>
    <s v="Border"/>
    <x v="3"/>
    <s v="N/A"/>
    <s v="Line, one horizontal; wavy line; curvilinear lines; line, one horizontal"/>
    <s v="Border"/>
    <x v="2"/>
    <s v="N/A"/>
    <s v="Border"/>
    <x v="12"/>
    <n v="5.5"/>
    <n v="3.4"/>
    <n v="63"/>
    <n v="7.5"/>
    <s v="No"/>
    <s v="Simple"/>
    <s v="Conic"/>
    <s v="Spherical"/>
    <s v="NODATA"/>
    <x v="13"/>
    <s v="N/A"/>
    <s v="N/A"/>
    <s v="N/A"/>
    <x v="0"/>
    <x v="1"/>
    <x v="7"/>
    <s v="N/A"/>
    <s v="N/A"/>
    <s v="N/A"/>
    <x v="0"/>
    <s v="N/A"/>
    <s v="Open Bowl"/>
    <x v="0"/>
    <m/>
    <m/>
  </r>
  <r>
    <s v="M3D2-008-004-068"/>
    <n v="4"/>
    <n v="68"/>
    <s v="No"/>
    <s v="No"/>
    <n v="9.8000000000000007"/>
    <n v="3.7"/>
    <s v="Fine"/>
    <s v="Very small, well sorted, gray subangular and micaceous gold rock (3%)"/>
    <s v="Low"/>
    <s v="Medium"/>
    <s v="Incomplete"/>
    <s v="2.5YR 5/3"/>
    <m/>
    <s v="Slipped; burnished (medium)"/>
    <s v="2.5YR 4/2"/>
    <s v="Slipped; burnished (medium)"/>
    <s v="2.5YR 4/4"/>
    <m/>
    <s v="Incised"/>
    <s v="Incised"/>
    <m/>
    <s v="Line, two horizontal"/>
    <s v="Border"/>
    <x v="3"/>
    <s v="N/A"/>
    <s v="Wavy line; curvilinear lines; line, one horizontal"/>
    <s v="Border"/>
    <x v="2"/>
    <s v="N/A"/>
    <s v="Border"/>
    <x v="2"/>
    <n v="5"/>
    <n v="3.1"/>
    <n v="60"/>
    <n v="9"/>
    <s v="No"/>
    <s v="Simple"/>
    <s v="Simple"/>
    <s v="Spherical"/>
    <s v="NODATA"/>
    <x v="2"/>
    <s v="N/A"/>
    <s v="N/A"/>
    <s v="N/A"/>
    <x v="3"/>
    <x v="1"/>
    <x v="7"/>
    <s v="N/A"/>
    <s v="N/A"/>
    <s v="N/A"/>
    <x v="0"/>
    <s v="N/A"/>
    <s v="Open Bowl"/>
    <x v="0"/>
    <m/>
    <m/>
  </r>
  <r>
    <s v="M3D2-008-052-220"/>
    <n v="52"/>
    <n v="220"/>
    <s v="Want"/>
    <n v="4844"/>
    <n v="12.6"/>
    <n v="4.4000000000000004"/>
    <s v="Fine"/>
    <s v="Small, medium sorted, gray subangular rock (3%)"/>
    <s v="Low"/>
    <s v="Medium"/>
    <s v="Incomplete"/>
    <s v="2.5YR 4/1"/>
    <m/>
    <s v="Slipped; burnished (medium)"/>
    <s v="2.5YR 5/3"/>
    <s v="Slipped; burnished (very high)"/>
    <s v="2.5YR 4/4"/>
    <m/>
    <s v="Incised"/>
    <s v="Incised"/>
    <m/>
    <s v="Line, one horizontal"/>
    <s v="Border"/>
    <x v="1"/>
    <s v="N/A"/>
    <s v="Line, one curvilinear; zig zag W, curvilinear; dots, below zig zags"/>
    <s v="Border"/>
    <x v="13"/>
    <s v="N/A"/>
    <s v="Border"/>
    <x v="5"/>
    <n v="4.4000000000000004"/>
    <n v="3.4"/>
    <n v="19"/>
    <s v="NODATA"/>
    <s v="No"/>
    <s v="Simple"/>
    <s v="Simple"/>
    <s v="Spherical"/>
    <s v="NODATA"/>
    <x v="6"/>
    <s v="N/A"/>
    <s v="N/A"/>
    <s v="N/A"/>
    <x v="3"/>
    <x v="1"/>
    <x v="7"/>
    <s v="N/A"/>
    <s v="N/A"/>
    <s v="N/A"/>
    <x v="0"/>
    <s v="N/A"/>
    <s v="Open Bowl"/>
    <x v="0"/>
    <m/>
    <m/>
  </r>
  <r>
    <s v="M3D2-008-042-004"/>
    <n v="42"/>
    <n v="4"/>
    <s v="No"/>
    <n v="4841"/>
    <n v="8"/>
    <n v="4.8"/>
    <s v="Fine"/>
    <s v="Very small, well sorted, gray subangular, and medium, medium sorted, light-gray subrounded rock (5%)"/>
    <s v="Low"/>
    <s v="Medium"/>
    <s v="Incomplete"/>
    <s v="2.5YR 6/4"/>
    <m/>
    <s v="Scraped"/>
    <s v="10R 5/6"/>
    <s v="Smoothed, polished (low)"/>
    <s v="10R 5/4"/>
    <m/>
    <s v="Incised"/>
    <s v="Incised, impressed"/>
    <m/>
    <s v="Line, one horizontal"/>
    <s v="Border"/>
    <x v="1"/>
    <s v="N/A"/>
    <s v="Line, one horizontal; X-pattern; impressed band, one horizontal"/>
    <s v="Border"/>
    <x v="14"/>
    <s v="N/A"/>
    <s v="Border"/>
    <x v="17"/>
    <n v="4.3"/>
    <n v="3.1"/>
    <n v="63"/>
    <n v="5.5"/>
    <s v="No"/>
    <s v="Simple"/>
    <s v="Conic"/>
    <s v="Spherical"/>
    <s v="NODATA"/>
    <x v="18"/>
    <s v="N/A"/>
    <s v="N/A"/>
    <s v="N/A"/>
    <x v="0"/>
    <x v="1"/>
    <x v="7"/>
    <s v="N/A"/>
    <s v="N/A"/>
    <s v="N/A"/>
    <x v="0"/>
    <s v="N/A"/>
    <s v="Open Bowl"/>
    <x v="0"/>
    <m/>
    <m/>
  </r>
  <r>
    <s v="M3D2-008-006-044"/>
    <n v="6"/>
    <n v="44"/>
    <s v="No"/>
    <s v="No"/>
    <n v="15.9"/>
    <n v="5.4"/>
    <s v="Fine"/>
    <s v="Very small, well sorted, gray subangular, and medium, medium sorted, red subrounded rock (5%)"/>
    <s v="Low"/>
    <s v="Medium"/>
    <s v="Incomplete"/>
    <s v="2.5YR 6/6"/>
    <m/>
    <s v="Smoothed; burnished (medium)"/>
    <s v="2.5YR 5/6"/>
    <s v="Smoothed; burnished (medium)"/>
    <s v="2.5YR 5/6"/>
    <m/>
    <s v="None"/>
    <s v="Incised"/>
    <m/>
    <s v="None"/>
    <s v="None"/>
    <x v="0"/>
    <s v="N/A"/>
    <s v="Line, two horizontal"/>
    <s v="Border"/>
    <x v="10"/>
    <s v="N/A"/>
    <s v="Border"/>
    <x v="5"/>
    <n v="6.5"/>
    <n v="3.1"/>
    <n v="23"/>
    <s v="NODATA"/>
    <s v="No"/>
    <s v="Simple"/>
    <s v="Conic"/>
    <s v="Spherical"/>
    <s v="NODATA"/>
    <x v="6"/>
    <s v="N/A"/>
    <s v="N/A"/>
    <s v="N/A"/>
    <x v="5"/>
    <x v="1"/>
    <x v="6"/>
    <s v="N/A"/>
    <s v="N/A"/>
    <s v="N/A"/>
    <x v="0"/>
    <s v="N/A"/>
    <s v="Open Bowl"/>
    <x v="0"/>
    <m/>
    <m/>
  </r>
  <r>
    <s v="M3D2-008-006-057"/>
    <n v="6"/>
    <n v="57"/>
    <s v="No"/>
    <s v="No"/>
    <n v="24.5"/>
    <n v="4.5"/>
    <s v="Fine"/>
    <s v="Very small, well sorted, gray subangular rock (3%)"/>
    <s v="Low"/>
    <s v="Medium"/>
    <s v="Incomplete"/>
    <s v="2.5YR 4/3"/>
    <m/>
    <s v="Slipped; burnished (high)"/>
    <s v="2.5YR 4/6"/>
    <s v="Slipped; burnished (high)"/>
    <s v="2.5YR 3/4"/>
    <m/>
    <s v="Incised"/>
    <s v="Incised"/>
    <m/>
    <s v="Line, one horizontal"/>
    <s v="Border"/>
    <x v="1"/>
    <s v="N/A"/>
    <s v="Line, two horizontal"/>
    <s v="Border"/>
    <x v="10"/>
    <s v="N/A"/>
    <s v="Border"/>
    <x v="6"/>
    <n v="4.5"/>
    <n v="2.8"/>
    <n v="51"/>
    <n v="7"/>
    <s v="No"/>
    <s v="Simple"/>
    <s v="Simple"/>
    <s v="Spherical"/>
    <s v="NODATA"/>
    <x v="7"/>
    <s v="N/A"/>
    <s v="N/A"/>
    <s v="N/A"/>
    <x v="3"/>
    <x v="1"/>
    <x v="7"/>
    <s v="N/A"/>
    <s v="N/A"/>
    <s v="N/A"/>
    <x v="0"/>
    <s v="N/A"/>
    <s v="Open Bowl"/>
    <x v="0"/>
    <m/>
    <m/>
  </r>
  <r>
    <s v="M3D2-008-049-143"/>
    <n v="49"/>
    <n v="143"/>
    <s v="No"/>
    <s v="No"/>
    <n v="17.2"/>
    <n v="3.4"/>
    <s v="Fine"/>
    <s v="Very small, well sorted, subangular black and large, poorly sorted, subangular red rock (5%)"/>
    <s v="Low"/>
    <s v="Medium"/>
    <s v="Complete"/>
    <s v="7.5YR 5/2"/>
    <m/>
    <s v="Smoothed; burnished (high)"/>
    <s v="7.5YR 5/6"/>
    <s v="Slipped; burnished (high)"/>
    <s v="7.5YR 4/3"/>
    <m/>
    <s v="Incised"/>
    <s v="Incised"/>
    <m/>
    <s v="Line, one horizontal"/>
    <s v="Border"/>
    <x v="1"/>
    <s v="N/A"/>
    <s v="Line, two horizontal"/>
    <s v="Border"/>
    <x v="10"/>
    <s v="N/A"/>
    <s v="Border"/>
    <x v="4"/>
    <n v="5.3"/>
    <n v="2.7"/>
    <n v="38"/>
    <n v="4"/>
    <s v="No"/>
    <s v="Simple"/>
    <s v="Simple"/>
    <s v="Spherical"/>
    <s v="NODATA"/>
    <x v="4"/>
    <s v="N/A"/>
    <s v="N/A"/>
    <s v="N/A"/>
    <x v="0"/>
    <x v="1"/>
    <x v="7"/>
    <s v="N/A"/>
    <s v="N/A"/>
    <s v="N/A"/>
    <x v="0"/>
    <s v="N/A"/>
    <s v="Open Bowl"/>
    <x v="0"/>
    <m/>
    <m/>
  </r>
  <r>
    <s v="M3D2-008-006-042"/>
    <n v="6"/>
    <n v="42"/>
    <s v="No"/>
    <n v="4846"/>
    <n v="7.5"/>
    <n v="5"/>
    <s v="Fine"/>
    <s v="Very small, well sorted, white subangular rock (3%)"/>
    <s v="Low"/>
    <s v="Medium"/>
    <s v="Incomplete"/>
    <s v="2.5YR 6/6"/>
    <m/>
    <s v="Smoothed; polished (low)"/>
    <s v="2.5YR 5/6"/>
    <s v="Smoothed; polished (low)"/>
    <s v="2.5YR 5/6"/>
    <s v="Some &quot;marbling&quot; on both surfaces"/>
    <s v="None"/>
    <s v="Incised, impressed"/>
    <s v="Unique dotted-line S-curves, flanking a central incised S curve"/>
    <s v="None"/>
    <s v="None"/>
    <x v="0"/>
    <s v="N/A"/>
    <s v="Line, one horizontal; lateral S curve; dotted lateral S curve; impressed band, one horizontal"/>
    <s v="Border"/>
    <x v="15"/>
    <s v="N/A"/>
    <s v="Border"/>
    <x v="10"/>
    <n v="5"/>
    <n v="2.9"/>
    <n v="45"/>
    <n v="6.5"/>
    <s v="No"/>
    <s v="Simple"/>
    <s v="Simple"/>
    <s v="Spherical"/>
    <s v="NODATA"/>
    <x v="11"/>
    <s v="N/A"/>
    <s v="N/A"/>
    <s v="N/A"/>
    <x v="5"/>
    <x v="1"/>
    <x v="6"/>
    <s v="N/A"/>
    <s v="N/A"/>
    <s v="N/A"/>
    <x v="0"/>
    <s v="N/A"/>
    <s v="Open Bowl"/>
    <x v="0"/>
    <m/>
    <m/>
  </r>
  <r>
    <s v="M3D2-008-004-280"/>
    <n v="4"/>
    <n v="280"/>
    <s v="No"/>
    <s v="No"/>
    <n v="8.8000000000000007"/>
    <n v="4.5"/>
    <s v="Fine"/>
    <s v="Very small, well sorted, gray subangular rock (3%)"/>
    <s v="Low"/>
    <s v="Medium"/>
    <s v="Incomplete"/>
    <s v="2.5YR 5/6"/>
    <m/>
    <s v="Slipped; burnished (high)"/>
    <s v="2.5YR 5/6"/>
    <s v="Slipped; burnished (high)"/>
    <s v="2.5YR 5/6"/>
    <m/>
    <s v="Incised"/>
    <s v="Incised"/>
    <m/>
    <s v="Line, one horizontal"/>
    <s v="Border"/>
    <x v="1"/>
    <s v="N/A"/>
    <s v="Line, one horizontal; wavy line; curvilinear lines; line, one horizontal"/>
    <s v="Border"/>
    <x v="2"/>
    <s v="N/A"/>
    <s v="Border"/>
    <x v="5"/>
    <n v="4.7"/>
    <n v="3.3"/>
    <n v="20"/>
    <n v="3"/>
    <s v="No"/>
    <s v="Simple"/>
    <s v="Simple"/>
    <s v="Spherical"/>
    <s v="NODATA"/>
    <x v="6"/>
    <s v="N/A"/>
    <s v="N/A"/>
    <s v="N/A"/>
    <x v="3"/>
    <x v="1"/>
    <x v="7"/>
    <s v="N/A"/>
    <s v="N/A"/>
    <s v="N/A"/>
    <x v="0"/>
    <s v="N/A"/>
    <s v="Open Bowl"/>
    <x v="0"/>
    <m/>
    <m/>
  </r>
  <r>
    <s v="M3D2-008-019-165"/>
    <n v="19"/>
    <n v="165"/>
    <s v="No"/>
    <s v="No"/>
    <n v="5.0999999999999996"/>
    <n v="4.8"/>
    <s v="Fine"/>
    <s v="Very small, well sorted, white subangular rock (3%)"/>
    <s v="Low"/>
    <s v="Medium"/>
    <s v="Incomplete"/>
    <s v="2.5YR 5/6"/>
    <m/>
    <s v="Smoothed; burnished (high)"/>
    <s v="2.5YR 5/6"/>
    <s v="Smoothed; burnished (high)"/>
    <s v="5YR 5/4"/>
    <m/>
    <s v="Incised"/>
    <s v="Incised"/>
    <m/>
    <s v="Line, one horizontal"/>
    <s v="Border"/>
    <x v="1"/>
    <s v="N/A"/>
    <s v="Line, one horizontal; wavy line; curvilinear lines; line, one horizontal"/>
    <s v="Border"/>
    <x v="2"/>
    <s v="N/A"/>
    <s v="Border"/>
    <x v="5"/>
    <n v="4.9000000000000004"/>
    <n v="3.2"/>
    <n v="20"/>
    <s v="NODATA"/>
    <s v="No"/>
    <s v="Simple"/>
    <s v="NODATA"/>
    <s v="Spherical"/>
    <s v="NODATA"/>
    <x v="6"/>
    <s v="N/A"/>
    <s v="N/A"/>
    <s v="N/A"/>
    <x v="3"/>
    <x v="1"/>
    <x v="7"/>
    <s v="N/A"/>
    <s v="N/A"/>
    <s v="N/A"/>
    <x v="0"/>
    <s v="N/A"/>
    <s v="Open Bowl"/>
    <x v="0"/>
    <m/>
    <m/>
  </r>
  <r>
    <s v="M3D2-008-019-175, 180"/>
    <n v="19"/>
    <s v="175, 180"/>
    <s v="No"/>
    <s v="No"/>
    <n v="11.1"/>
    <n v="6"/>
    <s v="Fine"/>
    <s v="Very small, well sorted, subangular white and large, poorly sorted, subangular red rock (5%)"/>
    <s v="Low"/>
    <s v="Medium"/>
    <s v="Incomplete"/>
    <s v="5YR 5/3"/>
    <m/>
    <s v="Smoothed; burnished (high)"/>
    <s v="5YR 6/6"/>
    <s v="Smoothed; burnished (high)"/>
    <s v="5YR 6/6"/>
    <m/>
    <s v="None"/>
    <s v="Incised"/>
    <m/>
    <s v="None"/>
    <s v="None"/>
    <x v="0"/>
    <s v="N/A"/>
    <s v="Wavy line; curvilinear lines; line, one horizontal"/>
    <s v="Border"/>
    <x v="0"/>
    <s v="N/A"/>
    <s v="Border"/>
    <x v="0"/>
    <n v="6"/>
    <n v="3.2"/>
    <n v="39"/>
    <n v="5"/>
    <s v="No"/>
    <s v="Simple"/>
    <s v="Simple"/>
    <s v="Spherical"/>
    <s v="NODATA"/>
    <x v="0"/>
    <s v="N/A"/>
    <s v="N/A"/>
    <s v="N/A"/>
    <x v="5"/>
    <x v="1"/>
    <x v="6"/>
    <s v="N/A"/>
    <s v="N/A"/>
    <s v="N/A"/>
    <x v="0"/>
    <s v="N/A"/>
    <s v="Open Bowl"/>
    <x v="0"/>
    <m/>
    <m/>
  </r>
  <r>
    <s v="M3D2-008-006-067"/>
    <n v="6"/>
    <n v="67"/>
    <s v="No"/>
    <n v="4849"/>
    <n v="11.6"/>
    <n v="5.0999999999999996"/>
    <s v="Fine"/>
    <s v="Very small and small, well sorted, black and white subangular rock (5%)"/>
    <s v="Low"/>
    <s v="Medium"/>
    <s v="Incomplete"/>
    <s v="5YR 4/1"/>
    <m/>
    <s v="Slipped; burnished (medium)"/>
    <s v="2.5YR 5/4"/>
    <s v="Slipped; burnished (medium)"/>
    <s v="5YR 3/1"/>
    <m/>
    <s v="Incised"/>
    <s v="Incised"/>
    <s v="&quot;Clean&quot; version of the lateral S/wavy line pattern, but only with curvilinear additions under wavy line"/>
    <s v="Line, one horizontal"/>
    <s v="Border"/>
    <x v="1"/>
    <s v="N/A"/>
    <s v="Line, one horizontal; wavy line; curvilinear lines; line, one horizontal"/>
    <s v="Border"/>
    <x v="0"/>
    <s v="N/A"/>
    <s v="Border"/>
    <x v="0"/>
    <n v="4.5999999999999996"/>
    <n v="2.2999999999999998"/>
    <n v="38"/>
    <n v="5"/>
    <s v="No"/>
    <s v="Simple"/>
    <s v="Simple"/>
    <s v="Spherical"/>
    <s v="NODATA"/>
    <x v="0"/>
    <s v="N/A"/>
    <s v="N/A"/>
    <s v="N/A"/>
    <x v="5"/>
    <x v="1"/>
    <x v="7"/>
    <s v="N/A"/>
    <s v="N/A"/>
    <s v="N/A"/>
    <x v="0"/>
    <s v="N/A"/>
    <s v="Open Bowl"/>
    <x v="0"/>
    <m/>
    <m/>
  </r>
  <r>
    <s v="M3D2-008-052-125"/>
    <n v="52"/>
    <n v="125"/>
    <s v="No"/>
    <s v="No"/>
    <n v="16.3"/>
    <n v="4.9000000000000004"/>
    <s v="Medium"/>
    <s v="Small and medium, poorly sorted, gray/red/black subrounded rock (8%)"/>
    <s v="Medium"/>
    <s v="Medium"/>
    <s v="Incomplete"/>
    <s v="5YR 5/4"/>
    <m/>
    <s v="Slipped; burnished (high)"/>
    <s v="10R 4/6"/>
    <s v="Slipped; burnished (high)"/>
    <s v="10R 4/6"/>
    <m/>
    <s v="None"/>
    <s v="Incised, impressed"/>
    <m/>
    <s v="None"/>
    <s v="None"/>
    <x v="0"/>
    <s v="N/A"/>
    <s v="Line, one horizontal; impressed band, one horizontal"/>
    <s v="Border"/>
    <x v="10"/>
    <s v="N/A"/>
    <s v="Border"/>
    <x v="4"/>
    <n v="4.9000000000000004"/>
    <n v="3.6"/>
    <n v="35"/>
    <n v="4"/>
    <s v="No"/>
    <s v="Simple"/>
    <s v="Simple"/>
    <s v="Spherical"/>
    <s v="NODATA"/>
    <x v="4"/>
    <s v="N/A"/>
    <s v="N/A"/>
    <s v="N/A"/>
    <x v="3"/>
    <x v="1"/>
    <x v="6"/>
    <s v="N/A"/>
    <s v="N/A"/>
    <s v="N/A"/>
    <x v="0"/>
    <s v="N/A"/>
    <s v="Open Bowl"/>
    <x v="0"/>
    <m/>
    <m/>
  </r>
  <r>
    <s v="M3D2-008-015-223"/>
    <n v="15"/>
    <n v="223"/>
    <s v="No"/>
    <s v="No"/>
    <n v="7.9"/>
    <n v="4.0999999999999996"/>
    <s v="Fine"/>
    <s v="Very small, well sorted, white subangular rock (3%)"/>
    <s v="Low"/>
    <s v="Medium"/>
    <s v="Complete"/>
    <s v="5YR 5/2"/>
    <m/>
    <s v="Slipped; burnished (low)"/>
    <s v="5YR 3/1"/>
    <s v="Slipped; burnished (high)"/>
    <s v="2.5YR 4/3"/>
    <m/>
    <s v="None"/>
    <s v="Incised"/>
    <m/>
    <s v="None"/>
    <s v="None"/>
    <x v="0"/>
    <s v="N/A"/>
    <s v="Line, one horizontal"/>
    <s v="Border"/>
    <x v="5"/>
    <s v="N/A"/>
    <s v="Border"/>
    <x v="5"/>
    <n v="4.5"/>
    <n v="3.8"/>
    <n v="18"/>
    <s v="NODATA"/>
    <s v="No"/>
    <s v="Simple"/>
    <s v="NODATA"/>
    <s v="Spherical"/>
    <s v="NODATA"/>
    <x v="6"/>
    <s v="N/A"/>
    <s v="N/A"/>
    <s v="N/A"/>
    <x v="3"/>
    <x v="1"/>
    <x v="6"/>
    <s v="N/A"/>
    <s v="N/A"/>
    <s v="N/A"/>
    <x v="0"/>
    <s v="N/A"/>
    <s v="Open Bowl"/>
    <x v="0"/>
    <m/>
    <m/>
  </r>
  <r>
    <s v="M3D2-008-015-096"/>
    <n v="15"/>
    <n v="96"/>
    <s v="No"/>
    <s v="No"/>
    <n v="8.1999999999999993"/>
    <n v="4.5999999999999996"/>
    <s v="Fine"/>
    <s v="Very small and small, medium sorted, white/gray subrounded rock (5%)"/>
    <s v="Low"/>
    <s v="Medium"/>
    <s v="Incomplete"/>
    <s v="2.5YR 6/4"/>
    <m/>
    <s v="Smoothed"/>
    <s v="7.5YR 6/3"/>
    <s v="Slipped"/>
    <s v="5YR 6/6"/>
    <m/>
    <s v="None"/>
    <s v="Incised"/>
    <m/>
    <s v="None"/>
    <s v="None"/>
    <x v="0"/>
    <s v="N/A"/>
    <s v="Line, two horizontal"/>
    <s v="Border"/>
    <x v="10"/>
    <s v="N/A"/>
    <s v="Border"/>
    <x v="5"/>
    <n v="4.7"/>
    <n v="2.9"/>
    <n v="41"/>
    <s v="NODATA"/>
    <s v="No"/>
    <s v="Simple"/>
    <s v="NODATA"/>
    <s v="Spherical"/>
    <s v="NODATA"/>
    <x v="6"/>
    <s v="N/A"/>
    <s v="N/A"/>
    <s v="N/A"/>
    <x v="3"/>
    <x v="1"/>
    <x v="6"/>
    <s v="N/A"/>
    <s v="N/A"/>
    <s v="N/A"/>
    <x v="0"/>
    <s v="N/A"/>
    <s v="Open Bowl"/>
    <x v="0"/>
    <m/>
    <m/>
  </r>
  <r>
    <s v="M3D2-008-017-171"/>
    <n v="17"/>
    <n v="171"/>
    <s v="No"/>
    <s v="No"/>
    <n v="10.7"/>
    <n v="5.0999999999999996"/>
    <s v="Medium"/>
    <s v="Very small and small, medium sorted, white/gray subrounded rock (5%)"/>
    <s v="Low"/>
    <s v="Medium"/>
    <s v="Incomplete"/>
    <s v="5YR 6/4"/>
    <m/>
    <s v="Slipped; burnished (low)"/>
    <s v="2.5YR 5/6"/>
    <s v="Slipped; burnished (low)"/>
    <s v="2.5YR 4/6"/>
    <m/>
    <s v="Incised"/>
    <s v="Incised, impressed"/>
    <m/>
    <s v="Line, one horizontal"/>
    <s v="Border"/>
    <x v="1"/>
    <s v="N/A"/>
    <s v="Line, one horizontal; impressed band, one horizontal"/>
    <s v="Border"/>
    <x v="10"/>
    <s v="N/A"/>
    <s v="Border"/>
    <x v="10"/>
    <n v="5"/>
    <n v="2.9"/>
    <n v="35"/>
    <n v="4"/>
    <s v="No"/>
    <s v="Simple"/>
    <s v="Simple"/>
    <s v="Spherical"/>
    <s v="NODATA"/>
    <x v="11"/>
    <s v="N/A"/>
    <s v="N/A"/>
    <s v="N/A"/>
    <x v="3"/>
    <x v="1"/>
    <x v="7"/>
    <s v="N/A"/>
    <s v="N/A"/>
    <s v="N/A"/>
    <x v="0"/>
    <s v="N/A"/>
    <s v="Open Bowl"/>
    <x v="0"/>
    <m/>
    <m/>
  </r>
  <r>
    <s v="M3D2-008-051-031"/>
    <n v="51"/>
    <n v="31"/>
    <s v="No"/>
    <s v="4851, 4852"/>
    <n v="4.7"/>
    <n v="4.0999999999999996"/>
    <s v="Medium"/>
    <s v="Very small, well sorted, subangular white and medium, poorly sorted, subangular red rock (5%)"/>
    <s v="Medium"/>
    <s v="Medium"/>
    <s v="Incomplete"/>
    <s v="2.5YR 6/3"/>
    <m/>
    <s v="Slipped; burnished (high)"/>
    <s v="2.5YR 4/6"/>
    <s v="Slipped; burnished (high)"/>
    <s v="2.5YR 4/4"/>
    <m/>
    <s v="Incised"/>
    <s v="Incised"/>
    <m/>
    <s v="Line, four horizontal"/>
    <s v="Border"/>
    <x v="3"/>
    <s v="N/A"/>
    <s v="Line, one horizontal; two semicircles in parallel with upper row connected; dashes"/>
    <s v="Border"/>
    <x v="16"/>
    <s v="N/A"/>
    <s v="Border"/>
    <x v="8"/>
    <n v="4.5"/>
    <n v="4"/>
    <n v="28"/>
    <n v="4"/>
    <s v="No"/>
    <s v="Simple"/>
    <s v="Conic"/>
    <s v="Spherical"/>
    <s v="NODATA"/>
    <x v="9"/>
    <s v="N/A"/>
    <s v="N/A"/>
    <s v="N/A"/>
    <x v="3"/>
    <x v="1"/>
    <x v="7"/>
    <s v="N/A"/>
    <s v="N/A"/>
    <s v="N/A"/>
    <x v="0"/>
    <s v="N/A"/>
    <s v="Open Bowl"/>
    <x v="0"/>
    <m/>
    <m/>
  </r>
  <r>
    <s v="M3D2-008-004-241, 249, 291"/>
    <n v="4"/>
    <s v="241, 249, 291"/>
    <s v="No"/>
    <s v="No"/>
    <n v="13.6"/>
    <n v="3.9"/>
    <s v="Fine"/>
    <s v="Very small and small, medium sorted, black subangular rock (3%)"/>
    <s v="Low"/>
    <s v="Medium"/>
    <s v="Incomplete"/>
    <s v="10R 4/4"/>
    <m/>
    <s v="Slipped; burnished (low)"/>
    <s v="2.5YR 4/8"/>
    <s v="Slipped; burnished (low)"/>
    <s v="2.5YR 4/6"/>
    <m/>
    <s v="None"/>
    <s v="Incised"/>
    <m/>
    <s v="None"/>
    <s v="None"/>
    <x v="0"/>
    <s v="N/A"/>
    <s v="Line, one horizontal"/>
    <s v="Border"/>
    <x v="5"/>
    <s v="N/A"/>
    <s v="Border"/>
    <x v="8"/>
    <n v="5.2"/>
    <n v="3.4"/>
    <n v="40"/>
    <n v="5.5"/>
    <s v="No"/>
    <s v="Simple"/>
    <s v="Conic"/>
    <s v="Spherical"/>
    <s v="NODATA"/>
    <x v="9"/>
    <s v="N/A"/>
    <s v="N/A"/>
    <s v="N/A"/>
    <x v="3"/>
    <x v="1"/>
    <x v="6"/>
    <s v="N/A"/>
    <s v="N/A"/>
    <s v="N/A"/>
    <x v="0"/>
    <s v="N/A"/>
    <s v="Open Bowl"/>
    <x v="0"/>
    <m/>
    <m/>
  </r>
  <r>
    <s v="M3D2-008-004-310"/>
    <n v="4"/>
    <n v="310"/>
    <s v="No"/>
    <s v="No"/>
    <n v="14.3"/>
    <n v="5.0999999999999996"/>
    <s v="Fine"/>
    <s v="Very small, well sorted, white subangular rock (3%)"/>
    <s v="Low"/>
    <s v="Low"/>
    <s v="Incomplete"/>
    <s v="2.5YR 4/1"/>
    <m/>
    <s v="Slipped; burnished (low)"/>
    <s v="2.5YR 5/6"/>
    <s v="Slipped; burnished (low)"/>
    <s v="2.5YR 5/8"/>
    <m/>
    <s v="None"/>
    <s v="Incised"/>
    <m/>
    <s v="None"/>
    <s v="None"/>
    <x v="0"/>
    <s v="N/A"/>
    <s v="Line, one horizontal"/>
    <s v="Border"/>
    <x v="5"/>
    <s v="N/A"/>
    <s v="Border"/>
    <x v="13"/>
    <n v="4.7"/>
    <n v="2.1"/>
    <n v="38"/>
    <n v="4.5"/>
    <s v="No"/>
    <s v="Simple"/>
    <s v="Conic"/>
    <s v="Spherical"/>
    <s v="NODATA"/>
    <x v="14"/>
    <s v="N/A"/>
    <s v="N/A"/>
    <s v="N/A"/>
    <x v="0"/>
    <x v="1"/>
    <x v="6"/>
    <s v="N/A"/>
    <s v="N/A"/>
    <s v="N/A"/>
    <x v="0"/>
    <s v="N/A"/>
    <s v="Open Bowl"/>
    <x v="0"/>
    <m/>
    <m/>
  </r>
  <r>
    <s v="M3D2-008-017-201"/>
    <n v="17"/>
    <n v="201"/>
    <s v="No"/>
    <s v="No"/>
    <n v="24.1"/>
    <n v="4.7"/>
    <s v="Fine"/>
    <s v="Very small, well sorted, white subangular rock (3%)"/>
    <s v="Low"/>
    <s v="Medium"/>
    <s v="Incomplete"/>
    <s v="2.5YR 5/3"/>
    <m/>
    <s v="Smoothed; burnished (low)"/>
    <s v="2.5YR 5/4"/>
    <s v="Slipped; burnished (high)"/>
    <s v="2.5YR 3/2"/>
    <m/>
    <s v="Incised"/>
    <s v="Incised"/>
    <m/>
    <s v="Line, one horizontal"/>
    <s v="Border"/>
    <x v="1"/>
    <s v="N/A"/>
    <s v="Line, one horizontal"/>
    <s v="Border"/>
    <x v="5"/>
    <s v="N/A"/>
    <s v="Border"/>
    <x v="18"/>
    <n v="5.6"/>
    <n v="3.5"/>
    <n v="57"/>
    <n v="7"/>
    <s v="No"/>
    <s v="Simple"/>
    <s v="Simple"/>
    <s v="Spherical"/>
    <s v="NODATA"/>
    <x v="19"/>
    <s v="N/A"/>
    <s v="N/A"/>
    <s v="N/A"/>
    <x v="0"/>
    <x v="1"/>
    <x v="7"/>
    <s v="N/A"/>
    <s v="N/A"/>
    <s v="N/A"/>
    <x v="0"/>
    <s v="N/A"/>
    <s v="Open Bowl"/>
    <x v="0"/>
    <m/>
    <m/>
  </r>
  <r>
    <s v="M3D2-008-049-128, 050-055"/>
    <s v="049, 050"/>
    <s v="128, 055"/>
    <s v="No"/>
    <s v="No"/>
    <n v="24.7"/>
    <n v="4.9000000000000004"/>
    <s v="Fine"/>
    <s v="Very small, well sorted, white subangular rock (2%)"/>
    <s v="Low"/>
    <s v="Medium"/>
    <s v="Incomplete"/>
    <s v="2.5YR 5/3"/>
    <m/>
    <s v="Smoothed; burnished (low)"/>
    <s v="5YR 5/6"/>
    <s v="Slipped; burnished (high)"/>
    <s v="7.5YR 2.5/1"/>
    <m/>
    <s v="None"/>
    <s v="Impressed"/>
    <m/>
    <s v="None"/>
    <s v="None"/>
    <x v="0"/>
    <s v="N/A"/>
    <s v="Band, one horizontal"/>
    <s v="Border"/>
    <x v="5"/>
    <s v="N/A"/>
    <s v="Border"/>
    <x v="11"/>
    <n v="6"/>
    <n v="3.1"/>
    <n v="81"/>
    <n v="7"/>
    <s v="No"/>
    <s v="Simple"/>
    <s v="Simple"/>
    <s v="Spherical"/>
    <s v="NODATA"/>
    <x v="12"/>
    <s v="N/A"/>
    <s v="N/A"/>
    <s v="N/A"/>
    <x v="3"/>
    <x v="1"/>
    <x v="8"/>
    <s v="N/A"/>
    <s v="N/A"/>
    <s v="N/A"/>
    <x v="0"/>
    <s v="N/A"/>
    <s v="Open Bowl"/>
    <x v="0"/>
    <m/>
    <m/>
  </r>
  <r>
    <s v="M3D2-008-006-059, 063"/>
    <n v="6"/>
    <s v="059, 063"/>
    <s v="No"/>
    <s v="No"/>
    <n v="7.9"/>
    <n v="4.5999999999999996"/>
    <s v="Fine"/>
    <s v="Very small, well sorted, white subangular rock (3%)"/>
    <s v="Low"/>
    <s v="Medium"/>
    <s v="Incomplete"/>
    <s v="5YR 4/1"/>
    <m/>
    <s v="Smoothed"/>
    <s v="5YR 5/8"/>
    <s v="Smoothed"/>
    <s v="5YR 4/3"/>
    <m/>
    <s v="Incised"/>
    <s v="Incised"/>
    <m/>
    <s v="Line, one horizontal"/>
    <s v="Border"/>
    <x v="1"/>
    <s v="N/A"/>
    <s v="Line, two horizontal"/>
    <s v="Border"/>
    <x v="10"/>
    <s v="N/A"/>
    <s v="Border"/>
    <x v="5"/>
    <n v="5.2"/>
    <n v="2.8"/>
    <n v="30"/>
    <s v="NODATA"/>
    <s v="No"/>
    <s v="Simple"/>
    <s v="Simple"/>
    <s v="Spherical"/>
    <s v="NODATA"/>
    <x v="6"/>
    <s v="N/A"/>
    <s v="N/A"/>
    <s v="N/A"/>
    <x v="6"/>
    <x v="1"/>
    <x v="7"/>
    <s v="N/A"/>
    <s v="N/A"/>
    <s v="N/A"/>
    <x v="0"/>
    <s v="N/A"/>
    <s v="Open Bowl"/>
    <x v="0"/>
    <m/>
    <m/>
  </r>
  <r>
    <s v="M3D2-008-034-083"/>
    <n v="34"/>
    <n v="83"/>
    <s v="No"/>
    <s v="No"/>
    <n v="9.1999999999999993"/>
    <n v="2.4"/>
    <s v="Fine"/>
    <s v="Very small, well sorted, white subangular rock (3%)"/>
    <s v="Low"/>
    <s v="Medium"/>
    <s v="Incomplete"/>
    <s v="5YR 6/4"/>
    <m/>
    <s v="Slipped; smoothed"/>
    <s v="2.5YR 5/6"/>
    <s v="Slipped; burnished (medium)"/>
    <s v="10R 4/8"/>
    <m/>
    <s v="None"/>
    <s v="Incised"/>
    <m/>
    <s v="None"/>
    <s v="None"/>
    <x v="0"/>
    <s v="N/A"/>
    <s v="Line, two horizontal"/>
    <s v="Border"/>
    <x v="17"/>
    <s v="N/A"/>
    <s v="Border"/>
    <x v="19"/>
    <n v="4.7"/>
    <n v="2.6"/>
    <n v="45"/>
    <n v="8"/>
    <s v="No"/>
    <s v="Simple"/>
    <s v="Simple"/>
    <s v="Spherical"/>
    <s v="NODATA"/>
    <x v="20"/>
    <s v="N/A"/>
    <s v="N/A"/>
    <s v="N/A"/>
    <x v="6"/>
    <x v="1"/>
    <x v="6"/>
    <s v="N/A"/>
    <s v="N/A"/>
    <s v="N/A"/>
    <x v="0"/>
    <s v="N/A"/>
    <s v="Open Bowl"/>
    <x v="0"/>
    <m/>
    <m/>
  </r>
  <r>
    <s v="M3D2-008-031-096"/>
    <n v="31"/>
    <n v="96"/>
    <s v="No"/>
    <s v="No"/>
    <n v="8.3000000000000007"/>
    <n v="6"/>
    <s v="Fine"/>
    <s v="Very small, well sorted, white subangular rock (3%)"/>
    <s v="Low"/>
    <s v="Medium"/>
    <s v="Incomplete"/>
    <s v="7.5YR 6/4"/>
    <m/>
    <s v="Smoothed; burnished (low)"/>
    <s v="5YR 6/4"/>
    <s v="Smoothed; burnished (low)"/>
    <s v="5YR 5/4"/>
    <m/>
    <s v="None"/>
    <s v="Incised"/>
    <m/>
    <s v="None"/>
    <s v="None"/>
    <x v="0"/>
    <s v="N/A"/>
    <s v="Line, two horizontal"/>
    <s v="Border"/>
    <x v="10"/>
    <s v="N/A"/>
    <s v="Border"/>
    <x v="10"/>
    <n v="4.8"/>
    <n v="2"/>
    <n v="45"/>
    <n v="6.5"/>
    <s v="No"/>
    <s v="Simple"/>
    <s v="Conic"/>
    <s v="Spherical"/>
    <s v="NODATA"/>
    <x v="11"/>
    <s v="N/A"/>
    <s v="N/A"/>
    <s v="N/A"/>
    <x v="4"/>
    <x v="1"/>
    <x v="6"/>
    <s v="N/A"/>
    <s v="N/A"/>
    <s v="N/A"/>
    <x v="0"/>
    <s v="N/A"/>
    <s v="Open Bowl"/>
    <x v="0"/>
    <m/>
    <m/>
  </r>
  <r>
    <s v="M3D2-008-006-068"/>
    <n v="6"/>
    <n v="68"/>
    <s v="No"/>
    <n v="4836"/>
    <n v="5.5"/>
    <n v="4.0999999999999996"/>
    <s v="Fine"/>
    <s v="Very small, well sorted, subangular white and medium, poorly sorted, subangular black rock (5%)"/>
    <s v="Low"/>
    <s v="Medium"/>
    <s v="Incomplete"/>
    <s v="5YR 6/1"/>
    <m/>
    <s v="Slipped; smoothed"/>
    <s v="2.5YR 4/6"/>
    <s v="Slipped; burnished (high)"/>
    <s v="2.5YR 3/1"/>
    <m/>
    <s v="Incised"/>
    <s v="Incised, impressed"/>
    <m/>
    <s v="Line, one horizontal"/>
    <s v="Border"/>
    <x v="1"/>
    <s v="N/A"/>
    <s v="Line, one horizontal; lateral S curve; dotted lateral S curve; impressed band, one horizontal"/>
    <s v="Border"/>
    <x v="10"/>
    <s v="N/A"/>
    <s v="Border"/>
    <x v="5"/>
    <n v="4.4000000000000004"/>
    <n v="2"/>
    <n v="26"/>
    <s v="NODATA"/>
    <s v="No"/>
    <s v="Simple"/>
    <s v="NODATA"/>
    <s v="NODATA"/>
    <s v="NODATA"/>
    <x v="6"/>
    <s v="N/A"/>
    <s v="N/A"/>
    <s v="N/A"/>
    <x v="4"/>
    <x v="1"/>
    <x v="9"/>
    <s v="N/A"/>
    <s v="N/A"/>
    <s v="N/A"/>
    <x v="0"/>
    <s v="N/A"/>
    <s v="Open Bowl"/>
    <x v="0"/>
    <s v="M3D2-008-031-095"/>
    <m/>
  </r>
  <r>
    <s v="M3D2-008-031-095"/>
    <n v="31"/>
    <n v="95"/>
    <s v="No"/>
    <n v="4836"/>
    <n v="6.1"/>
    <n v="4.5999999999999996"/>
    <s v="Fine"/>
    <s v="Very small and small, well sorted, black and white subangular rock (5%)"/>
    <s v="Low"/>
    <s v="Medium"/>
    <s v="Incomplete"/>
    <s v="2.5YR 5/1"/>
    <m/>
    <s v="Slipped; polished (low)"/>
    <s v="2.5YR 5/6"/>
    <s v="Slipped; polished (low)"/>
    <s v="5YR 4/1"/>
    <m/>
    <s v="Incised"/>
    <s v="Incised, impressed"/>
    <m/>
    <s v="Line, one horizontal"/>
    <s v="Border"/>
    <x v="1"/>
    <s v="N/A"/>
    <s v="Line, one horizontal; lateral S curve; dotted lateral S curve; impressed band, one horizontal"/>
    <s v="Border"/>
    <x v="10"/>
    <s v="N/A"/>
    <s v="Border"/>
    <x v="5"/>
    <n v="4"/>
    <n v="2.2999999999999998"/>
    <n v="14"/>
    <s v="NODATA"/>
    <s v="No"/>
    <s v="Simple"/>
    <s v="NODATA"/>
    <s v="NODATA"/>
    <s v="NODATA"/>
    <x v="6"/>
    <s v="N/A"/>
    <s v="N/A"/>
    <s v="N/A"/>
    <x v="4"/>
    <x v="1"/>
    <x v="9"/>
    <s v="N/A"/>
    <s v="N/A"/>
    <s v="N/A"/>
    <x v="0"/>
    <s v="N/A"/>
    <s v="Open Bowl"/>
    <x v="0"/>
    <s v="M3D2-008-006-068"/>
    <m/>
  </r>
  <r>
    <s v="M3B4-031-046-019"/>
    <n v="46"/>
    <n v="19"/>
    <s v="Want"/>
    <s v="Want"/>
    <n v="6.1"/>
    <n v="3.7"/>
    <s v="Fine"/>
    <s v="Very small and small, well sorted, subangular white rock (5%)"/>
    <s v="Low"/>
    <s v="Medium"/>
    <s v="Incomplete"/>
    <s v="2.5YR 3/1"/>
    <s v="Paste is entirely dark grey"/>
    <s v="Slipped; burnished (high)"/>
    <s v="5YR 3/1"/>
    <s v="Slipped; polished (high)"/>
    <s v="2.5YR 4/4"/>
    <s v="Ext. heavily fire clouded"/>
    <s v="None"/>
    <s v="Incised"/>
    <s v="None"/>
    <s v="None"/>
    <s v="None"/>
    <x v="0"/>
    <s v="N/A"/>
    <s v="Line, one horizontal"/>
    <s v="Border"/>
    <x v="5"/>
    <s v="N/A"/>
    <s v="Border"/>
    <x v="20"/>
    <n v="4"/>
    <n v="2.6"/>
    <n v="35"/>
    <n v="11"/>
    <s v="No"/>
    <s v="Simple"/>
    <s v="NODATA"/>
    <s v="Spherical"/>
    <s v="NODATA"/>
    <x v="21"/>
    <s v="N/A"/>
    <s v="N/A"/>
    <s v="N/A"/>
    <x v="0"/>
    <x v="3"/>
    <x v="6"/>
    <s v="N/A"/>
    <s v="N/A"/>
    <s v="N/A"/>
    <x v="0"/>
    <s v="N/A"/>
    <s v="Open Bowl, Simple"/>
    <x v="0"/>
    <m/>
    <s v="Small open bowl, much smaller than average."/>
  </r>
  <r>
    <s v="M3B4-031-029-198"/>
    <n v="29"/>
    <n v="198"/>
    <s v="No"/>
    <s v="No"/>
    <n v="14.4"/>
    <n v="3"/>
    <s v="Fine"/>
    <s v="Very small and small, well sorted, subangular white rock (5%)"/>
    <s v="Low"/>
    <s v="Medium"/>
    <s v="Incomplete"/>
    <s v="2.5YR 4/1"/>
    <s v="Paste is entirely dark grey"/>
    <s v="Slipped; burnished (medium)"/>
    <s v="2.5YR 4/4"/>
    <s v="Slipped; burnished (medium)"/>
    <s v="2.5YR 4/6"/>
    <m/>
    <s v="None"/>
    <s v="None"/>
    <s v="None"/>
    <s v="None"/>
    <s v="None"/>
    <x v="0"/>
    <s v="N/A"/>
    <s v="None"/>
    <s v="None"/>
    <x v="9"/>
    <s v="N/A"/>
    <s v="Border"/>
    <x v="2"/>
    <n v="5.0999999999999996"/>
    <n v="3.8"/>
    <n v="60"/>
    <n v="9"/>
    <s v="No"/>
    <s v="Simple"/>
    <s v="NODATA"/>
    <s v="Spherical"/>
    <s v="NODATA"/>
    <x v="2"/>
    <s v="N/A"/>
    <s v="N/A"/>
    <s v="N/A"/>
    <x v="3"/>
    <x v="3"/>
    <x v="1"/>
    <s v="N/A"/>
    <s v="N/A"/>
    <s v="N/A"/>
    <x v="0"/>
    <s v="N/A"/>
    <s v="Open Bowl, Simple"/>
    <x v="0"/>
    <m/>
    <m/>
  </r>
  <r>
    <s v="M3B4-031-016-005, 025-025"/>
    <s v="016, 025"/>
    <s v="005, 025"/>
    <s v="No"/>
    <s v="No"/>
    <n v="18.399999999999999"/>
    <n v="3.9"/>
    <s v="Fine"/>
    <s v="Very small, medium well sorted, subrounded white rock (7%)"/>
    <s v="Low"/>
    <s v="Medium"/>
    <s v="Incomplete"/>
    <s v="5YR 6/2"/>
    <m/>
    <s v="Slipped; polished (low)"/>
    <s v="2.5YR 5/4"/>
    <s v="Slipped; polished (low)"/>
    <s v="2.5YR 4/4"/>
    <m/>
    <s v="None"/>
    <s v="Incised"/>
    <s v="None"/>
    <s v="None"/>
    <s v="None"/>
    <x v="0"/>
    <s v="N/A"/>
    <s v="Line, one horizontal"/>
    <s v="Border"/>
    <x v="5"/>
    <s v="N/A"/>
    <s v="Border"/>
    <x v="0"/>
    <n v="5.0999999999999996"/>
    <n v="2.4"/>
    <n v="74"/>
    <n v="9"/>
    <s v="No"/>
    <s v="Simple"/>
    <s v="NODATA"/>
    <s v="Spherical"/>
    <s v="NODATA"/>
    <x v="0"/>
    <s v="N/A"/>
    <s v="N/A"/>
    <s v="N/A"/>
    <x v="5"/>
    <x v="3"/>
    <x v="6"/>
    <s v="N/A"/>
    <s v="N/A"/>
    <s v="N/A"/>
    <x v="0"/>
    <s v="N/A"/>
    <s v="Open Bowl, Simple"/>
    <x v="0"/>
    <m/>
    <m/>
  </r>
  <r>
    <s v="M3B4-031-029-195"/>
    <n v="29"/>
    <n v="195"/>
    <s v="No"/>
    <s v="No"/>
    <n v="11.1"/>
    <n v="3"/>
    <s v="Fine"/>
    <s v="Very small and small, well sorted, subangular white rock (5%)"/>
    <s v="Low"/>
    <s v="Medium"/>
    <s v="Incomplete"/>
    <s v="2.5YR 6/2"/>
    <m/>
    <s v="Slipped"/>
    <s v="2.5YR 5/3"/>
    <s v="Slipped; burnished (medium)"/>
    <s v="2.5YR 4/4"/>
    <m/>
    <s v="None"/>
    <s v="None"/>
    <s v="None"/>
    <s v="None"/>
    <s v="None"/>
    <x v="0"/>
    <s v="N/A"/>
    <s v="None"/>
    <s v="None"/>
    <x v="9"/>
    <s v="N/A"/>
    <s v="Border"/>
    <x v="5"/>
    <n v="5.4"/>
    <n v="3.2"/>
    <n v="27"/>
    <s v="NODATA"/>
    <s v="No"/>
    <s v="Simple"/>
    <s v="NODATA"/>
    <s v="Spherical"/>
    <s v="NODATA"/>
    <x v="6"/>
    <s v="N/A"/>
    <s v="N/A"/>
    <s v="N/A"/>
    <x v="3"/>
    <x v="1"/>
    <x v="1"/>
    <s v="N/A"/>
    <s v="N/A"/>
    <s v="N/A"/>
    <x v="0"/>
    <s v="N/A"/>
    <s v="Open Bowl, Simple"/>
    <x v="0"/>
    <m/>
    <m/>
  </r>
  <r>
    <s v="M3B4-031-025-024"/>
    <n v="25"/>
    <n v="24"/>
    <s v="No"/>
    <s v="No"/>
    <n v="8.8000000000000007"/>
    <n v="4.5"/>
    <s v="Fine"/>
    <s v="Very small and small, well sorted, subangular white rock (5%)"/>
    <s v="Low"/>
    <s v="Medium"/>
    <s v="Incomplete"/>
    <s v="2.5YR 4/1"/>
    <m/>
    <s v="Slipped; burnished (high)"/>
    <s v="10R 4/6"/>
    <s v="Slipped; burnished (high)"/>
    <s v="10R 4/4"/>
    <m/>
    <s v="None"/>
    <s v="Incised"/>
    <s v="None"/>
    <s v="None"/>
    <s v="None"/>
    <x v="0"/>
    <s v="N/A"/>
    <s v="Line, one horizontal"/>
    <s v="Border"/>
    <x v="5"/>
    <s v="N/A"/>
    <s v="Border"/>
    <x v="0"/>
    <n v="5.2"/>
    <n v="2"/>
    <n v="43"/>
    <n v="5.5"/>
    <s v="No"/>
    <s v="Simple"/>
    <s v="NODATA"/>
    <s v="Spherical"/>
    <s v="NODATA"/>
    <x v="0"/>
    <s v="N/A"/>
    <s v="N/A"/>
    <s v="N/A"/>
    <x v="0"/>
    <x v="3"/>
    <x v="6"/>
    <s v="N/A"/>
    <s v="N/A"/>
    <s v="N/A"/>
    <x v="0"/>
    <s v="N/A"/>
    <s v="Open Bowl, Simple"/>
    <x v="0"/>
    <m/>
    <m/>
  </r>
  <r>
    <s v="M3B4-031-029-196"/>
    <n v="29"/>
    <n v="196"/>
    <s v="No"/>
    <s v="No"/>
    <n v="14.1"/>
    <n v="3.9"/>
    <s v="Fine"/>
    <s v="Very small and small, well sorted, subangular white rock (5%)"/>
    <s v="Low"/>
    <s v="Medium"/>
    <s v="Incomplete"/>
    <s v="2.5YR 4/1"/>
    <m/>
    <s v="Slipped"/>
    <s v="2.5YR 4/3"/>
    <s v="Slipped; burnished (high)"/>
    <s v="10R 4/6"/>
    <m/>
    <s v="Painted"/>
    <s v="Incised"/>
    <s v="None"/>
    <s v="Band, one horizontal"/>
    <s v="Border"/>
    <x v="0"/>
    <s v="10R 4/8"/>
    <s v="Line, one horizontal"/>
    <s v="Border"/>
    <x v="5"/>
    <s v="N/A"/>
    <s v="Border"/>
    <x v="0"/>
    <n v="5.9"/>
    <n v="3"/>
    <n v="41"/>
    <n v="5"/>
    <s v="No"/>
    <s v="Simple"/>
    <s v="NODATA"/>
    <s v="Spherical"/>
    <s v="NODATA"/>
    <x v="0"/>
    <s v="N/A"/>
    <s v="N/A"/>
    <s v="N/A"/>
    <x v="3"/>
    <x v="4"/>
    <x v="10"/>
    <s v="10R 4/6"/>
    <s v="N/A"/>
    <s v="N/A"/>
    <x v="0"/>
    <s v="N/A"/>
    <s v="Open Bowl"/>
    <x v="0"/>
    <m/>
    <s v="Profile has thickened interior along border."/>
  </r>
  <r>
    <s v="M3B4-031-029-199"/>
    <n v="29"/>
    <n v="199"/>
    <s v="No"/>
    <s v="No"/>
    <n v="7.5"/>
    <n v="4.5"/>
    <s v="Fine"/>
    <s v="Very small and small, medium well sorted, subangular white and black rock (5%)"/>
    <s v="Low"/>
    <s v="Medium"/>
    <s v="Incomplete"/>
    <s v="5YR 5/2"/>
    <m/>
    <s v="Slipped"/>
    <s v="5YR 5/4"/>
    <s v="Slipped"/>
    <s v="5YR 4/6"/>
    <m/>
    <s v="None"/>
    <s v="Incised"/>
    <s v="None"/>
    <s v="None"/>
    <s v="None"/>
    <x v="0"/>
    <s v="N/A"/>
    <s v="Line, one horizontal"/>
    <s v="Border"/>
    <x v="5"/>
    <s v="N/A"/>
    <s v="Border"/>
    <x v="0"/>
    <n v="4.8"/>
    <n v="2.6"/>
    <n v="39"/>
    <n v="5"/>
    <s v="No"/>
    <s v="Simple"/>
    <s v="NODATA"/>
    <s v="Spherical"/>
    <s v="NODATA"/>
    <x v="0"/>
    <s v="N/A"/>
    <s v="N/A"/>
    <s v="N/A"/>
    <x v="0"/>
    <x v="0"/>
    <x v="10"/>
    <s v="2.5YR 4/4"/>
    <s v="N/A"/>
    <s v="N/A"/>
    <x v="0"/>
    <s v="N/A"/>
    <s v="Open Bowl"/>
    <x v="0"/>
    <m/>
    <s v="Profile has slightly flaring lip."/>
  </r>
  <r>
    <s v="M3B4-031-026-008"/>
    <n v="26"/>
    <n v="8"/>
    <s v="No"/>
    <s v="No"/>
    <n v="13.1"/>
    <n v="4.5999999999999996"/>
    <s v="Medium"/>
    <s v="Very small, well sorted, gray subangular rock (3%)"/>
    <s v="Low"/>
    <s v="Medium"/>
    <s v="Incomplete"/>
    <s v="2.5YR 4/1"/>
    <m/>
    <s v="Slipped; burnished (high)"/>
    <s v="10R 4/4"/>
    <s v="Slipped; burnished (high)"/>
    <s v="10R 4/4"/>
    <m/>
    <s v="None"/>
    <s v="None"/>
    <s v="None"/>
    <s v="None"/>
    <s v="None"/>
    <x v="0"/>
    <s v="N/A"/>
    <s v="None"/>
    <s v="None"/>
    <x v="9"/>
    <s v="N/A"/>
    <s v="Border"/>
    <x v="10"/>
    <n v="5"/>
    <n v="2.9"/>
    <n v="36"/>
    <n v="5"/>
    <s v="No"/>
    <s v="Simple"/>
    <s v="NODATA"/>
    <s v="Spherical"/>
    <s v="NODATA"/>
    <x v="11"/>
    <s v="N/A"/>
    <s v="N/A"/>
    <s v="N/A"/>
    <x v="0"/>
    <x v="0"/>
    <x v="1"/>
    <s v="N/A"/>
    <s v="N/A"/>
    <s v="N/A"/>
    <x v="0"/>
    <s v="N/A"/>
    <s v="Open Bowl"/>
    <x v="0"/>
    <m/>
    <s v="Profile has slightly flaring lip."/>
  </r>
  <r>
    <s v="M3B4-031-022-003"/>
    <n v="22"/>
    <n v="3"/>
    <s v="No"/>
    <s v="No"/>
    <n v="13.8"/>
    <n v="4.9000000000000004"/>
    <s v="Fine"/>
    <s v="Very small, well sorted, gray subangular rock (3%)"/>
    <s v="Low"/>
    <s v="Medium"/>
    <s v="Incomplete"/>
    <s v="2.5YR 4/2"/>
    <m/>
    <s v="Slipped; polished (low)"/>
    <s v="10R 4/8"/>
    <s v="Slipped; burnished (high)"/>
    <s v="10R 3/4"/>
    <m/>
    <s v="None"/>
    <s v="Incised"/>
    <s v="None"/>
    <s v="None"/>
    <s v="None"/>
    <x v="0"/>
    <s v="N/A"/>
    <s v="Line, one horizontal"/>
    <s v="Border"/>
    <x v="5"/>
    <s v="N/A"/>
    <s v="Border"/>
    <x v="5"/>
    <n v="5.7"/>
    <s v="NODATA"/>
    <s v="NODATA"/>
    <s v="NODATA"/>
    <s v="No"/>
    <s v="Simple"/>
    <s v="NODATA"/>
    <s v="Spherical"/>
    <s v="NODATA"/>
    <x v="6"/>
    <s v="N/A"/>
    <s v="N/A"/>
    <s v="N/A"/>
    <x v="0"/>
    <x v="3"/>
    <x v="6"/>
    <s v="N/A"/>
    <s v="N/A"/>
    <s v="N/A"/>
    <x v="0"/>
    <s v="N/A"/>
    <s v="Open Bowl"/>
    <x v="0"/>
    <m/>
    <s v="Lip only present enough for profile."/>
  </r>
  <r>
    <s v="M3B4-031-023-018"/>
    <n v="23"/>
    <n v="18"/>
    <s v="No"/>
    <s v="No"/>
    <n v="6.9"/>
    <n v="3.2"/>
    <s v="Fine"/>
    <s v="Very small, well sorted, subangular white and medium, poorly sorted, subangular black rock (5%)"/>
    <s v="Low"/>
    <s v="Medium"/>
    <s v="Complete"/>
    <s v="7.5YR 6/3"/>
    <m/>
    <s v="Slipped; burnished (high)"/>
    <s v="2.5YR 5/6"/>
    <s v="Slipped; polished (low)"/>
    <s v="2.5YR 5/6"/>
    <m/>
    <s v="None"/>
    <s v="None"/>
    <s v="None"/>
    <s v="None"/>
    <s v="None"/>
    <x v="0"/>
    <s v="N/A"/>
    <s v="None"/>
    <s v="None"/>
    <x v="9"/>
    <s v="N/A"/>
    <s v="Border"/>
    <x v="12"/>
    <n v="4.4000000000000004"/>
    <n v="2.4"/>
    <n v="50"/>
    <n v="6"/>
    <s v="No"/>
    <s v="Simple"/>
    <s v="NODATA"/>
    <s v="Spherical"/>
    <s v="NODATA"/>
    <x v="13"/>
    <s v="N/A"/>
    <s v="N/A"/>
    <s v="N/A"/>
    <x v="3"/>
    <x v="0"/>
    <x v="11"/>
    <s v="N/A"/>
    <s v="N/A"/>
    <s v="N/A"/>
    <x v="0"/>
    <s v="N/A"/>
    <s v="Open Bowl"/>
    <x v="0"/>
    <m/>
    <m/>
  </r>
  <r>
    <s v="M3B4-031-006-008"/>
    <n v="6"/>
    <n v="8"/>
    <s v="No"/>
    <s v="No"/>
    <n v="8.9"/>
    <n v="3.4"/>
    <s v="Fine"/>
    <s v="Very small, medium well sorted, gray subangular rock (5%)"/>
    <s v="Low"/>
    <s v="Medium"/>
    <s v="Incomplete"/>
    <s v="5YR 4/1"/>
    <m/>
    <s v="Slipped; burnished (high)"/>
    <s v="10R 4/6"/>
    <s v="Slipped; burnished (high)"/>
    <s v="10R 3/4"/>
    <m/>
    <s v="None"/>
    <s v="None"/>
    <s v="None"/>
    <s v="None"/>
    <s v="None"/>
    <x v="0"/>
    <s v="N/A"/>
    <s v="None"/>
    <s v="None"/>
    <x v="9"/>
    <s v="N/A"/>
    <s v="Border"/>
    <x v="5"/>
    <n v="5"/>
    <n v="2.7"/>
    <n v="23"/>
    <s v="NODATA"/>
    <s v="No"/>
    <s v="Simple"/>
    <s v="NODATA"/>
    <s v="Spherical"/>
    <s v="NODATA"/>
    <x v="6"/>
    <s v="N/A"/>
    <s v="N/A"/>
    <s v="N/A"/>
    <x v="3"/>
    <x v="3"/>
    <x v="11"/>
    <s v="N/A"/>
    <s v="N/A"/>
    <s v="N/A"/>
    <x v="0"/>
    <s v="N/A"/>
    <s v="Open Bowl"/>
    <x v="0"/>
    <m/>
    <m/>
  </r>
  <r>
    <s v="M3D2-008-052-098, 218, 226"/>
    <n v="52"/>
    <s v="098, 218, 226"/>
    <s v="Want"/>
    <n v="5054"/>
    <n v="23.9"/>
    <n v="4.2"/>
    <s v="Fine"/>
    <s v="Very small, well sorted, gray subrounded rock; occasional medium, poorly sorted, red subrounded rock (7%)"/>
    <s v="Low"/>
    <s v="Medium"/>
    <s v="Incomplete"/>
    <s v="5YR 5/4"/>
    <m/>
    <s v="Slipped; burnished (high)"/>
    <s v="5YR 4/4"/>
    <s v="Slipped; burnished (high)"/>
    <s v="5YR 3/4"/>
    <m/>
    <s v="None"/>
    <s v="None"/>
    <s v="None"/>
    <s v="None"/>
    <s v="None"/>
    <x v="0"/>
    <s v="N/A"/>
    <s v="None"/>
    <s v="None"/>
    <x v="9"/>
    <s v="N/A"/>
    <s v="Border"/>
    <x v="5"/>
    <n v="4.4000000000000004"/>
    <n v="2.5"/>
    <s v="NODATA"/>
    <s v="NODATA"/>
    <s v="No"/>
    <s v="Simple"/>
    <s v="NODATA"/>
    <s v="Zoomorphic?"/>
    <s v="NODATA"/>
    <x v="6"/>
    <s v="N/A"/>
    <s v="N/A"/>
    <s v="N/A"/>
    <x v="4"/>
    <x v="3"/>
    <x v="12"/>
    <s v="N/A"/>
    <s v="N/A"/>
    <s v="N/A"/>
    <x v="0"/>
    <s v="N/A"/>
    <s v="Open Bowl?"/>
    <x v="0"/>
    <m/>
    <s v="Possible &quot;bat bowl&quot; wings of sorts? Or merely a carefully molded lip treatment?"/>
  </r>
  <r>
    <s v="M3B4-031-041-003"/>
    <n v="41"/>
    <n v="3"/>
    <s v="No"/>
    <s v="No"/>
    <n v="46.3"/>
    <n v="12.5"/>
    <s v="Coarse"/>
    <s v="Medium and large, medium sorted, white/gray/red/black subangular rock (10%)"/>
    <s v="Low"/>
    <s v="Low"/>
    <s v="Complete"/>
    <s v="5YR 6/6"/>
    <m/>
    <s v="Slipped; burnished (low)"/>
    <s v="10R 5/6"/>
    <s v="Smoothed"/>
    <s v="7.5YR 7/4"/>
    <m/>
    <s v="None"/>
    <s v="None"/>
    <s v="None"/>
    <s v="None"/>
    <s v="None"/>
    <x v="0"/>
    <s v="N/A"/>
    <s v="None"/>
    <s v="None"/>
    <x v="9"/>
    <s v="N/A"/>
    <s v="Border"/>
    <x v="5"/>
    <n v="14"/>
    <n v="8.9"/>
    <n v="37"/>
    <s v="NODATA"/>
    <s v="No"/>
    <s v="Simple"/>
    <s v="NODATA"/>
    <s v="NODATA"/>
    <s v="NODATA"/>
    <x v="6"/>
    <s v="N/A"/>
    <s v="N/A"/>
    <s v="N/A"/>
    <x v="3"/>
    <x v="3"/>
    <x v="1"/>
    <s v="N/A"/>
    <s v="N/A"/>
    <s v="N/A"/>
    <x v="0"/>
    <s v="N/A"/>
    <s v="Open Bowl"/>
    <x v="0"/>
    <m/>
    <m/>
  </r>
  <r>
    <s v="M3B4-031-020-050"/>
    <n v="20"/>
    <n v="50"/>
    <s v="Have"/>
    <s v="No"/>
    <n v="64.7"/>
    <n v="4.3"/>
    <s v="Fine"/>
    <s v="Very small and small, well sorted, subrounded white rock (5%)"/>
    <s v="Low"/>
    <s v="Medium"/>
    <s v="Incomplete"/>
    <s v="2.5YR 6/3"/>
    <m/>
    <s v="Slipped; burnished (medium)"/>
    <s v="10R 4/6"/>
    <s v="Slipped; polished (high)"/>
    <s v="2.5YR 4/4"/>
    <m/>
    <s v="None"/>
    <s v="None"/>
    <s v="None"/>
    <s v="None"/>
    <s v="None"/>
    <x v="0"/>
    <s v="N/A"/>
    <s v="None"/>
    <s v="None"/>
    <x v="9"/>
    <s v="N/A"/>
    <s v="Base"/>
    <x v="21"/>
    <n v="4.8"/>
    <n v="3.6"/>
    <n v="111"/>
    <n v="28"/>
    <s v="NODATA"/>
    <s v="Composite"/>
    <s v="NODATA"/>
    <s v="Spherical"/>
    <s v="NODATA"/>
    <x v="6"/>
    <n v="14"/>
    <s v="N/A"/>
    <s v="N/A"/>
    <x v="6"/>
    <x v="2"/>
    <x v="11"/>
    <s v="N/A"/>
    <s v="N/A"/>
    <s v="N/A"/>
    <x v="1"/>
    <s v="N/A"/>
    <s v="Annular Base"/>
    <x v="1"/>
    <s v="M3B4-031-022-009, 015, 016, 017-007,026-007"/>
    <s v="Potentially part of the same open bowl as cross-reference. Squat annular base bowl."/>
  </r>
  <r>
    <s v="M3B4-031-022-009, 015, 016, 017-007,026-007"/>
    <s v="017, 022, 026"/>
    <s v="N/A"/>
    <s v="Have"/>
    <s v="5031, 5033"/>
    <n v="132.80000000000001"/>
    <n v="4.3"/>
    <s v="Fine"/>
    <s v="Very small and small, well sorted, subangular white rock (5%)"/>
    <s v="Low"/>
    <s v="Medium"/>
    <s v="Incomplete"/>
    <s v="2.5YR 4/1"/>
    <s v="Paste is entirely dark grey"/>
    <s v="Slipped; burnished (high)"/>
    <s v="10R 4/4"/>
    <s v="Slipped; polished (high)"/>
    <s v="10R 4/4"/>
    <m/>
    <s v="None"/>
    <s v="Incised"/>
    <s v="Unique incisions on interior of bowl, with abstract design, possibly accidental."/>
    <s v="None"/>
    <s v="None"/>
    <x v="0"/>
    <s v="N/A"/>
    <s v="Line, one horizontal; unknown"/>
    <s v="Border, body"/>
    <x v="5"/>
    <s v="N/A"/>
    <s v="Border and Base"/>
    <x v="22"/>
    <n v="5.0999999999999996"/>
    <n v="3.3"/>
    <n v="182"/>
    <n v="24"/>
    <s v="No"/>
    <s v="Composite"/>
    <s v="NODATA"/>
    <s v="Spherical"/>
    <n v="83"/>
    <x v="19"/>
    <n v="70"/>
    <s v="N/A"/>
    <s v="N/A"/>
    <x v="0"/>
    <x v="3"/>
    <x v="6"/>
    <s v="N/A"/>
    <s v="N/A"/>
    <s v="N/A"/>
    <x v="1"/>
    <s v="N/A"/>
    <s v="Open Bowl with Annular Base"/>
    <x v="1"/>
    <s v="M3B4-031-020-050"/>
    <m/>
  </r>
  <r>
    <s v="M3D2-008-008-043"/>
    <n v="4"/>
    <n v="43"/>
    <s v="Yes"/>
    <s v="4897, 4898"/>
    <n v="60.9"/>
    <n v="4.3"/>
    <s v="Fine"/>
    <s v="Very small, well sorted, white subangular rock (10%)"/>
    <s v="Medium"/>
    <s v="Medium"/>
    <s v="Complete"/>
    <s v="7.5YR 4/2"/>
    <m/>
    <s v="Burnished (high)"/>
    <s v="2.5YR 4/8"/>
    <s v="Burnished (high)"/>
    <s v="2.5YR 4/8"/>
    <s v="Fire-clouding present on interior - reductive?"/>
    <s v="Incised"/>
    <s v="Incised"/>
    <s v="None"/>
    <s v="Line, one horizontal"/>
    <s v="Border"/>
    <x v="1"/>
    <s v="N/A"/>
    <s v="Line, one horizontal; two semicircles in parallel with upper row connected; dashes"/>
    <s v="Border"/>
    <x v="16"/>
    <s v="N/A"/>
    <s v="Border"/>
    <x v="12"/>
    <n v="4.3"/>
    <n v="2.4"/>
    <n v="130"/>
    <n v="16"/>
    <s v="No"/>
    <s v="Simple"/>
    <s v="Simple"/>
    <s v="Spherical"/>
    <s v="NODATA"/>
    <x v="13"/>
    <s v="NODATA"/>
    <s v="N/A"/>
    <s v="N/A"/>
    <x v="0"/>
    <x v="1"/>
    <x v="0"/>
    <s v="N/A"/>
    <s v="N/A"/>
    <s v="Slipped"/>
    <x v="2"/>
    <s v="NODATA"/>
    <s v="Open Bowl with Annular Base"/>
    <x v="1"/>
    <s v="N/A"/>
    <s v="Open bowl with rim decorations. Highly polished serving vessel - part of an annular base present but not enough for most measurements"/>
  </r>
  <r>
    <s v="M3D2-009-090-009"/>
    <n v="90"/>
    <n v="9"/>
    <s v="No"/>
    <s v="No"/>
    <n v="17.600000000000001"/>
    <n v="5.2"/>
    <s v="Fine"/>
    <s v="Very small and small, medium sorted, white and black subrounded rock (5%)"/>
    <s v="Low"/>
    <s v="Medium"/>
    <s v="Incomplete"/>
    <s v="10R 5/1"/>
    <s v="None"/>
    <s v="Burnished (low)"/>
    <s v="2.5YR 5/8"/>
    <s v="Slipped; burnished (low)"/>
    <s v="2.5YR 4/8"/>
    <s v="Partially reduced exterior"/>
    <s v="None"/>
    <s v="None"/>
    <s v="None"/>
    <s v="None"/>
    <s v="None"/>
    <x v="0"/>
    <s v="N/A"/>
    <s v="None"/>
    <s v="None"/>
    <x v="9"/>
    <s v="N/A"/>
    <s v="Border"/>
    <x v="3"/>
    <n v="5.2"/>
    <n v="2.5"/>
    <n v="21"/>
    <n v="2"/>
    <s v="No"/>
    <s v="Simple "/>
    <s v="Globular"/>
    <s v="Spherical"/>
    <s v="NODATA"/>
    <x v="3"/>
    <s v="N/A"/>
    <s v="N/A"/>
    <s v="N/A"/>
    <x v="0"/>
    <x v="1"/>
    <x v="1"/>
    <s v="N/A"/>
    <s v="N/A"/>
    <s v="Slipped"/>
    <x v="0"/>
    <s v="N/A"/>
    <s v="Open Bowl, Simple"/>
    <x v="0"/>
    <m/>
    <m/>
  </r>
</pivotCacheRecords>
</file>

<file path=xl/pivotCache/pivotCacheRecords3.xml><?xml version="1.0" encoding="utf-8"?>
<pivotCacheRecords xmlns="http://schemas.openxmlformats.org/spreadsheetml/2006/main" xmlns:r="http://schemas.openxmlformats.org/officeDocument/2006/relationships" count="37">
  <r>
    <s v="M3D2-008-031-156"/>
    <n v="31"/>
    <n v="156"/>
    <s v="Want"/>
    <s v="5012, 5017"/>
    <n v="3.8"/>
    <n v="2"/>
    <s v="Fine"/>
    <s v="Very small, well sorted, gray subangular rock (3%)"/>
    <s v="Low"/>
    <s v="Medium"/>
    <s v="Complete"/>
    <s v="2.5YR 3/1"/>
    <s v="Quartz and biotite?"/>
    <s v="Smoothed"/>
    <s v="2.5YR 5/2"/>
    <s v="Polished (high)"/>
    <s v="2.5YR 3/3"/>
    <s v="Partial blackening on both surfaces"/>
    <s v="None"/>
    <s v="None"/>
    <s v="None"/>
    <s v="None"/>
    <s v="None"/>
    <s v="None"/>
    <s v="N/A"/>
    <s v="None"/>
    <s v="None"/>
    <s v="None"/>
    <s v="N/A"/>
    <s v="Border and Base"/>
    <s v="50 rim, 39 interior, 45 base"/>
    <n v="2.1"/>
    <n v="1.5"/>
    <n v="33"/>
    <n v="26"/>
    <s v="No"/>
    <s v="Adornment"/>
    <s v="Hyperbolic"/>
    <s v="Spherical"/>
    <n v="33.700000000000003"/>
    <n v="50"/>
    <n v="19.600000000000001"/>
    <s v="N/A"/>
    <s v="N/A"/>
    <x v="0"/>
    <x v="0"/>
    <s v="None"/>
    <s v="N/A"/>
    <s v="N/A"/>
    <s v="N/A"/>
    <s v="Everted straight"/>
    <s v="N/A"/>
    <s v="Orejera"/>
    <s v="3B"/>
    <m/>
    <m/>
  </r>
  <r>
    <s v="M3D2-008-031-148, 154"/>
    <n v="31"/>
    <s v="148, 154"/>
    <s v="Want"/>
    <s v="5012, 5017"/>
    <n v="2.4"/>
    <n v="2.4"/>
    <s v="Fine"/>
    <s v="Very small, well sorted, gray subangular rock (3%)"/>
    <s v="Low"/>
    <s v="Medium"/>
    <s v="Complete"/>
    <s v="2.5YR 4/1"/>
    <s v="Quartz and biotite?"/>
    <s v="Slipped; polished (high)"/>
    <s v="2.5YR 4/4"/>
    <s v="Slipped; polished (high)"/>
    <s v="2.5YR 4/4"/>
    <m/>
    <s v="None"/>
    <s v="None"/>
    <s v="None"/>
    <s v="None"/>
    <s v="None"/>
    <s v="None"/>
    <s v="N/A"/>
    <s v="None"/>
    <s v="None"/>
    <s v="None"/>
    <s v="N/A"/>
    <s v="Border and Base"/>
    <s v="45 rim, 35 interior, 40 base"/>
    <n v="1.2"/>
    <n v="1.3"/>
    <n v="17"/>
    <n v="12"/>
    <s v="No"/>
    <s v="Adornment"/>
    <s v="Hyperbolic"/>
    <s v="Spherical"/>
    <n v="28.3"/>
    <n v="45"/>
    <n v="13.2"/>
    <s v="N/A"/>
    <s v="N/A"/>
    <x v="0"/>
    <x v="0"/>
    <s v="None"/>
    <s v="N/A"/>
    <s v="N/A"/>
    <s v="N/A"/>
    <s v="Direct"/>
    <s v="N/A"/>
    <s v="Orejera"/>
    <s v="3B"/>
    <m/>
    <m/>
  </r>
  <r>
    <s v="M3D2-008-031-149"/>
    <n v="31"/>
    <n v="149"/>
    <s v="Want"/>
    <s v="5012, 5017"/>
    <n v="1.6"/>
    <n v="2.2000000000000002"/>
    <s v="Fine"/>
    <s v="Very small, well sorted, gray subangular rock (3%)"/>
    <s v="Low"/>
    <s v="Medium"/>
    <s v="Complete"/>
    <s v="2.5YR 3/1"/>
    <s v="Quartz and biotite?"/>
    <s v="Slipped; polished (high)"/>
    <s v="2.5YR 4/4"/>
    <s v="Slipped; polished (high)"/>
    <s v="2.5YR 4/4"/>
    <m/>
    <s v="None"/>
    <s v="None"/>
    <s v="None"/>
    <s v="None"/>
    <s v="None"/>
    <s v="None"/>
    <s v="N/A"/>
    <s v="None"/>
    <s v="None"/>
    <s v="None"/>
    <s v="N/A"/>
    <s v="Border and Base"/>
    <s v="50 rim, 39 interior, 45 base"/>
    <n v="1.7"/>
    <n v="1.2"/>
    <n v="10"/>
    <n v="7"/>
    <s v="No"/>
    <s v="Adornment"/>
    <s v="Hyperbolic"/>
    <s v="Spherical"/>
    <n v="20.100000000000001"/>
    <n v="50"/>
    <n v="9.1"/>
    <s v="N/A"/>
    <s v="N/A"/>
    <x v="0"/>
    <x v="0"/>
    <s v="None"/>
    <s v="N/A"/>
    <s v="N/A"/>
    <s v="N/A"/>
    <s v="Direct"/>
    <s v="N/A"/>
    <s v="Orejera"/>
    <s v="3B"/>
    <m/>
    <m/>
  </r>
  <r>
    <s v="M3B4-031-029-094, 095, 096"/>
    <n v="29"/>
    <s v="094, 095, 096"/>
    <s v="Want"/>
    <s v="5013, 5015"/>
    <n v="3.9"/>
    <n v="2.4"/>
    <s v="Fine"/>
    <s v="Very small, well sorted, gray and black subrounded rock (3%)"/>
    <s v="Low"/>
    <s v="Medium"/>
    <s v="Complete"/>
    <s v="2.5YR 5/3"/>
    <m/>
    <s v="Burnished (high)"/>
    <s v="2.5YR 4/3"/>
    <s v="Smoothed"/>
    <s v="2.5YR 5/2"/>
    <m/>
    <s v="None"/>
    <s v="None"/>
    <s v="None"/>
    <s v="None"/>
    <s v="None"/>
    <s v="None"/>
    <s v="N/A"/>
    <s v="None"/>
    <s v="None"/>
    <s v="None"/>
    <s v="N/A"/>
    <s v="Border and Base"/>
    <s v="45 rim, 37 interior, 40 base"/>
    <n v="2.6"/>
    <n v="2.6"/>
    <n v="28"/>
    <n v="24"/>
    <s v="No"/>
    <s v="Adornment"/>
    <s v="Hyperbolic"/>
    <s v="Spherical"/>
    <n v="26.8"/>
    <n v="45"/>
    <n v="10.6"/>
    <s v="N/A"/>
    <s v="N/A"/>
    <x v="1"/>
    <x v="1"/>
    <s v="None"/>
    <s v="N/A"/>
    <s v="N/A"/>
    <s v="N/A"/>
    <s v="Direct"/>
    <s v="N/A"/>
    <s v="Orejera"/>
    <s v="3B"/>
    <m/>
    <m/>
  </r>
  <r>
    <s v="M3B4-031-029-093"/>
    <n v="29"/>
    <n v="93"/>
    <s v="No"/>
    <s v="5013, 5015"/>
    <n v="0.8"/>
    <n v="2.2999999999999998"/>
    <s v="Fine"/>
    <s v="Very small, well sorted, white subangular rock (3%)"/>
    <s v="Low"/>
    <s v="Medium"/>
    <s v="Complete"/>
    <s v="2.5YR 5/2"/>
    <m/>
    <s v="Slipped; polished (high)"/>
    <s v="2.5YR 4/4"/>
    <s v="Slipped; polished (high)"/>
    <s v="2.5YR 4/4"/>
    <m/>
    <s v="None"/>
    <s v="None"/>
    <s v="None"/>
    <s v="None"/>
    <s v="None"/>
    <s v="None"/>
    <s v="N/A"/>
    <s v="None"/>
    <s v="None"/>
    <s v="None"/>
    <s v="N/A"/>
    <s v="Border"/>
    <s v="60 rim"/>
    <n v="1.8"/>
    <n v="1.2"/>
    <n v="14"/>
    <n v="6"/>
    <s v="No"/>
    <s v="Adornment"/>
    <s v="Hyperbolic"/>
    <s v="Spherical"/>
    <s v="NODATA"/>
    <n v="60"/>
    <s v="N/A"/>
    <s v="N/A"/>
    <s v="N/A"/>
    <x v="0"/>
    <x v="0"/>
    <s v="None"/>
    <s v="N/A"/>
    <s v="N/A"/>
    <s v="N/A"/>
    <s v="N/A"/>
    <s v="N/A"/>
    <s v="Orejera"/>
    <s v="3B"/>
    <m/>
    <m/>
  </r>
  <r>
    <s v="M3D2-008-048-217"/>
    <n v="48"/>
    <n v="217"/>
    <s v="Want"/>
    <s v="5018, 5019"/>
    <n v="1.3"/>
    <n v="1.9"/>
    <s v="Fine"/>
    <s v="Very small, well sorted, gray subangular rock (3%)"/>
    <s v="Low"/>
    <s v="Medium"/>
    <s v="Complete"/>
    <s v="2.5YR 5/2"/>
    <m/>
    <s v="Smoothed"/>
    <s v="7.5YR 7/2"/>
    <s v="Slipped; polished"/>
    <s v="5YR 3/2"/>
    <m/>
    <s v="None"/>
    <s v="None"/>
    <s v="None"/>
    <s v="None"/>
    <s v="None"/>
    <s v="None"/>
    <s v="N/A"/>
    <s v="None"/>
    <s v="None"/>
    <s v="None"/>
    <s v="N/A"/>
    <s v="Border and Base"/>
    <s v="40 rim, 35 interior, 35 base"/>
    <n v="1.9"/>
    <n v="1.3"/>
    <n v="10"/>
    <n v="10"/>
    <s v="No"/>
    <s v="Adornment"/>
    <s v="Cylindrical"/>
    <s v="Spherical"/>
    <n v="30"/>
    <n v="40"/>
    <s v="N/A"/>
    <s v="N/A"/>
    <s v="N/A"/>
    <x v="0"/>
    <x v="0"/>
    <s v="None"/>
    <s v="5YR 4/3"/>
    <s v="N/A"/>
    <s v="N/A"/>
    <s v="N/A"/>
    <s v="N/A"/>
    <s v="Orejera"/>
    <s v="3A"/>
    <m/>
    <m/>
  </r>
  <r>
    <s v="M3D2-008-048-283"/>
    <n v="48"/>
    <n v="283"/>
    <s v="Want"/>
    <s v="5018, 5019"/>
    <n v="2.9"/>
    <n v="3.9"/>
    <s v="Medium"/>
    <s v="Small, medium sorted, red and gray subrounded rock (3%)"/>
    <s v="Low"/>
    <s v="Medium"/>
    <s v="Complete"/>
    <s v="5YR 7/3"/>
    <m/>
    <s v="Slipped; polished (low)"/>
    <s v="10R 4/4"/>
    <s v="Slipped; polished (high)"/>
    <s v="2.5YR 4/4"/>
    <m/>
    <s v="None"/>
    <s v="None"/>
    <s v="None"/>
    <s v="None"/>
    <s v="None"/>
    <s v="None"/>
    <s v="N/A"/>
    <s v="None"/>
    <s v="None"/>
    <s v="None"/>
    <s v="N/A"/>
    <s v="Border"/>
    <s v="50 rim"/>
    <n v="4.9000000000000004"/>
    <n v="2.1"/>
    <n v="18"/>
    <n v="12"/>
    <s v="No"/>
    <s v="Adornment"/>
    <s v="Hyperbolic"/>
    <s v="Spherical"/>
    <s v="NODATA"/>
    <n v="50"/>
    <s v="N/A"/>
    <s v="N/A"/>
    <s v="N/A"/>
    <x v="0"/>
    <x v="0"/>
    <s v="None"/>
    <s v="N/A"/>
    <s v="N/A"/>
    <s v="N/A"/>
    <s v="N/A"/>
    <s v="N/A"/>
    <s v="Orejera"/>
    <s v="3B"/>
    <m/>
    <s v="Noticeably thicker (2x). Still similar diameter and shape to expected form, leading me to believe it's still an orejera frag and not a different vessel form."/>
  </r>
  <r>
    <s v="M3D2-008-048-221"/>
    <n v="48"/>
    <n v="221"/>
    <s v="Want"/>
    <s v="5018, 5019"/>
    <n v="1.4"/>
    <n v="2"/>
    <s v="Fine"/>
    <s v="Very small, well sorted, white subangular rock (3%)"/>
    <s v="Low"/>
    <s v="Medium"/>
    <s v="Incomplete"/>
    <s v="2.5YR 6/4"/>
    <m/>
    <s v="Smoothed; scraped"/>
    <s v="5YR 6/3"/>
    <s v="Slipped; polished (high)"/>
    <s v="10R 4/6"/>
    <m/>
    <s v="None"/>
    <s v="None"/>
    <s v="None"/>
    <s v="None"/>
    <s v="None"/>
    <s v="None"/>
    <s v="N/A"/>
    <s v="None"/>
    <s v="None"/>
    <s v="None"/>
    <s v="N/A"/>
    <s v="Border"/>
    <s v="45 rim"/>
    <n v="1.7"/>
    <n v="1.1000000000000001"/>
    <n v="18"/>
    <n v="12.5"/>
    <s v="No"/>
    <s v="Adornment"/>
    <s v="Cylindrical"/>
    <s v="Spherical"/>
    <s v="NODATA"/>
    <n v="45"/>
    <s v="N/A"/>
    <s v="N/A"/>
    <s v="N/A"/>
    <x v="0"/>
    <x v="1"/>
    <s v="None"/>
    <s v="N/A"/>
    <s v="N/A"/>
    <s v="N/A"/>
    <s v="N/A"/>
    <s v="N/A"/>
    <s v="Orejera"/>
    <s v="3A"/>
    <m/>
    <m/>
  </r>
  <r>
    <s v="M3D2-008-015-220"/>
    <n v="15"/>
    <n v="220"/>
    <s v="Want"/>
    <s v="5013, 5015"/>
    <n v="1.3"/>
    <n v="1.9"/>
    <s v="Fine"/>
    <s v="Very small, well sorted, white subangular rock (3%)"/>
    <s v="Low"/>
    <s v="Medium"/>
    <s v="Incomplete"/>
    <s v="2.5YR 5/1"/>
    <m/>
    <s v="Slipped; polished (high)"/>
    <s v="2.5YR 4/4"/>
    <s v="Slipped; polished (high)"/>
    <s v="2.5YR 4/4"/>
    <m/>
    <s v="None"/>
    <s v="None"/>
    <s v="None"/>
    <s v="None"/>
    <s v="None"/>
    <s v="None"/>
    <s v="N/A"/>
    <s v="None"/>
    <s v="None"/>
    <s v="None"/>
    <s v="N/A"/>
    <s v="Border"/>
    <s v="65 rim, 50 interior, 50 base"/>
    <n v="1.6"/>
    <n v="1.6"/>
    <n v="11"/>
    <n v="7"/>
    <s v="No"/>
    <s v="Adornment"/>
    <s v="Cylindrical"/>
    <s v="Spherical"/>
    <n v="21.4"/>
    <n v="65"/>
    <s v="N/A"/>
    <s v="N/A"/>
    <s v="N/A"/>
    <x v="2"/>
    <x v="0"/>
    <s v="None"/>
    <s v="N/A"/>
    <s v="N/A"/>
    <s v="N/A"/>
    <s v="N/A"/>
    <s v="N/A"/>
    <s v="Orejera"/>
    <s v="3A"/>
    <m/>
    <m/>
  </r>
  <r>
    <s v="M3B4-031-015-046"/>
    <n v="15"/>
    <n v="46"/>
    <s v="Want"/>
    <s v="5013, 5015"/>
    <n v="2.2000000000000002"/>
    <n v="2"/>
    <s v="Fine"/>
    <s v="Very small, well sorted, white subangular rock (3%)"/>
    <s v="Low"/>
    <s v="Medium"/>
    <s v="Incomplete"/>
    <s v="2.5YR 6/4"/>
    <m/>
    <s v="Smoothed"/>
    <s v="2.5YR 6/4"/>
    <s v="Slipped; polished (high)"/>
    <s v="2.5YR 4/4"/>
    <m/>
    <s v="None"/>
    <s v="None"/>
    <s v="None"/>
    <s v="None"/>
    <s v="None"/>
    <s v="None"/>
    <s v="N/A"/>
    <s v="None"/>
    <s v="None"/>
    <s v="None"/>
    <s v="N/A"/>
    <s v="Border"/>
    <s v="45 rim, 40 interior, 40 base"/>
    <n v="1.6"/>
    <n v="0.9"/>
    <n v="22"/>
    <n v="15"/>
    <s v="No"/>
    <s v="Adornment"/>
    <s v="Cylindrical"/>
    <s v="Spherical"/>
    <n v="29.2"/>
    <n v="45"/>
    <s v="N/A"/>
    <s v="N/A"/>
    <s v="N/A"/>
    <x v="0"/>
    <x v="0"/>
    <s v="None"/>
    <s v="N/A"/>
    <s v="N/A"/>
    <s v="N/A"/>
    <s v="N/A"/>
    <s v="N/A"/>
    <s v="Orejera"/>
    <s v="3A"/>
    <m/>
    <m/>
  </r>
  <r>
    <s v="M3D2-008-016-009"/>
    <n v="16"/>
    <n v="9"/>
    <s v="No"/>
    <s v="5012, 5017"/>
    <n v="1.8"/>
    <n v="2.1"/>
    <s v="Fine"/>
    <s v="Very small, well sorted, white subangular rock (3%)"/>
    <s v="Low"/>
    <s v="Medium"/>
    <s v="Incomplete"/>
    <s v="2.5YR 3/2"/>
    <m/>
    <s v="Slipped; polished (low)"/>
    <s v="2.5YR 4/2"/>
    <s v="Slipped; polished (high)"/>
    <s v="2.5YR 4/3"/>
    <m/>
    <s v="None"/>
    <s v="None"/>
    <s v="None"/>
    <s v="None"/>
    <s v="None"/>
    <s v="None"/>
    <s v="N/A"/>
    <s v="None"/>
    <s v="None"/>
    <s v="None"/>
    <s v="N/A"/>
    <s v="Border"/>
    <s v="35 rim, 25 interior, 33 base"/>
    <n v="1.9"/>
    <n v="1"/>
    <n v="5"/>
    <n v="10"/>
    <s v="No"/>
    <s v="Adornment"/>
    <s v="Cylindrical"/>
    <s v="Spherical"/>
    <n v="27.8"/>
    <n v="35"/>
    <s v="N/A"/>
    <s v="N/A"/>
    <s v="N/A"/>
    <x v="0"/>
    <x v="0"/>
    <s v="None"/>
    <s v="N/A"/>
    <s v="N/A"/>
    <s v="N/A"/>
    <s v="N/A"/>
    <s v="N/A"/>
    <s v="Orejera"/>
    <s v="3A"/>
    <m/>
    <m/>
  </r>
  <r>
    <s v="M3D2-008-016-ORE1"/>
    <n v="16"/>
    <s v="NODATA"/>
    <s v="No"/>
    <s v="No"/>
    <n v="0.5"/>
    <n v="1.8"/>
    <s v="Fine"/>
    <s v="Very small, well sorted, white subangular rock (3%)"/>
    <s v="Low"/>
    <s v="Medium"/>
    <s v="Incomplete"/>
    <s v="2.5YR 3/2"/>
    <m/>
    <s v="Slipped; polished (high)"/>
    <s v="2.5YR 3/1"/>
    <s v="Slipped; polished (high)"/>
    <s v="2.5YR 3/2"/>
    <m/>
    <s v="None"/>
    <s v="None"/>
    <s v="None"/>
    <s v="None"/>
    <s v="None"/>
    <s v="None"/>
    <s v="N/A"/>
    <s v="None"/>
    <s v="None"/>
    <s v="None"/>
    <s v="N/A"/>
    <s v="Border"/>
    <s v="50 rim"/>
    <n v="1.5"/>
    <n v="0.8"/>
    <n v="16"/>
    <n v="11"/>
    <s v="No"/>
    <s v="Adornment"/>
    <s v="Cylindrical"/>
    <s v="Spherical"/>
    <s v="NODATA"/>
    <n v="50"/>
    <s v="N/A"/>
    <s v="N/A"/>
    <s v="N/A"/>
    <x v="0"/>
    <x v="0"/>
    <s v="None"/>
    <s v="N/A"/>
    <s v="N/A"/>
    <s v="N/A"/>
    <s v="N/A"/>
    <s v="N/A"/>
    <s v="Orejera"/>
    <n v="3"/>
    <m/>
    <m/>
  </r>
  <r>
    <s v="M3D2-008-016-010"/>
    <n v="16"/>
    <n v="10"/>
    <s v="No"/>
    <s v="5012, 5017"/>
    <n v="0.8"/>
    <n v="2"/>
    <s v="Fine"/>
    <s v="Very small, well sorted, gray and black subangular rock (3%)"/>
    <s v="Low"/>
    <s v="Medium"/>
    <s v="Incomplete"/>
    <s v="5YR 5/4"/>
    <m/>
    <s v="Slipped; polished (low)"/>
    <s v="5YR 5/4"/>
    <s v="Slipped; polished (low)"/>
    <s v="2.5YR 4/4"/>
    <m/>
    <s v="None"/>
    <s v="None"/>
    <s v="None"/>
    <s v="None"/>
    <s v="None"/>
    <s v="None"/>
    <s v="N/A"/>
    <s v="None"/>
    <s v="None"/>
    <s v="None"/>
    <s v="N/A"/>
    <s v="Base"/>
    <s v="35 base"/>
    <n v="1.6"/>
    <n v="1.9"/>
    <n v="16"/>
    <n v="15"/>
    <s v="No"/>
    <s v="Adornment"/>
    <s v="Cylindrical"/>
    <s v="Spherical"/>
    <s v="NODATA"/>
    <s v="NODATA"/>
    <s v="N/A"/>
    <s v="N/A"/>
    <s v="N/A"/>
    <x v="3"/>
    <x v="2"/>
    <s v="None"/>
    <s v="N/A"/>
    <s v="N/A"/>
    <s v="N/A"/>
    <s v="N/A"/>
    <s v="N/A"/>
    <s v="Orejera"/>
    <s v="3A"/>
    <m/>
    <m/>
  </r>
  <r>
    <s v="M3D2-008-017-203"/>
    <n v="17"/>
    <n v="203"/>
    <s v="No"/>
    <s v="No"/>
    <n v="1.3"/>
    <n v="2.2999999999999998"/>
    <s v="Fine"/>
    <s v="Very small, well sorted, white subangular rock (3%)"/>
    <s v="Low"/>
    <s v="Medium"/>
    <s v="Incomplete"/>
    <s v="2.5YR 4/2"/>
    <m/>
    <s v="Slipped; polished (high)"/>
    <s v="10R 4/6"/>
    <s v="Slipped; polished (high)"/>
    <s v="2.5YR 4/4"/>
    <m/>
    <s v="None"/>
    <s v="None"/>
    <s v="None"/>
    <s v="None"/>
    <s v="None"/>
    <s v="None"/>
    <s v="N/A"/>
    <s v="None"/>
    <s v="None"/>
    <s v="None"/>
    <s v="N/A"/>
    <s v="Border"/>
    <s v="65 rim, 50 interior"/>
    <n v="2.2000000000000002"/>
    <n v="0.9"/>
    <n v="17"/>
    <n v="8"/>
    <s v="No"/>
    <s v="Adornment"/>
    <s v="Cylindrical"/>
    <s v="Spherical"/>
    <s v="NODATA"/>
    <n v="65"/>
    <s v="N/A"/>
    <s v="N/A"/>
    <s v="N/A"/>
    <x v="0"/>
    <x v="0"/>
    <s v="None"/>
    <s v="N/A"/>
    <s v="N/A"/>
    <s v="N/A"/>
    <s v="N/A"/>
    <s v="N/A"/>
    <s v="Orejera"/>
    <s v="3A"/>
    <m/>
    <m/>
  </r>
  <r>
    <s v="M3D2-008-017-208"/>
    <n v="17"/>
    <n v="208"/>
    <s v="No"/>
    <s v="No"/>
    <n v="1.2"/>
    <n v="1.9"/>
    <s v="Fine"/>
    <s v="Very small, well sorted, white subangular rock (3%)"/>
    <s v="Low"/>
    <s v="Medium"/>
    <s v="Incomplete"/>
    <s v="2.5YR 5/1"/>
    <m/>
    <s v="Smoothed"/>
    <s v="5YR 6/2"/>
    <s v="Slipped; smoothed"/>
    <s v="5YR 4/2"/>
    <m/>
    <s v="None"/>
    <s v="None"/>
    <s v="None"/>
    <s v="None"/>
    <s v="None"/>
    <s v="None"/>
    <s v="N/A"/>
    <s v="None"/>
    <s v="None"/>
    <s v="None"/>
    <s v="N/A"/>
    <s v="Base"/>
    <s v="30 interior, 35 base"/>
    <n v="1.9"/>
    <n v="1.3"/>
    <n v="14"/>
    <n v="12"/>
    <s v="No"/>
    <s v="Adornment"/>
    <s v="Cylindrical"/>
    <s v="Spherical"/>
    <s v="NODATA"/>
    <s v="NODATA"/>
    <s v="N/A"/>
    <s v="N/A"/>
    <s v="N/A"/>
    <x v="3"/>
    <x v="2"/>
    <s v="None"/>
    <s v="N/A"/>
    <s v="N/A"/>
    <s v="N/A"/>
    <s v="N/A"/>
    <s v="N/A"/>
    <s v="Orejera"/>
    <s v="3A"/>
    <m/>
    <m/>
  </r>
  <r>
    <s v="M3D2-008-019-183"/>
    <n v="19"/>
    <n v="183"/>
    <s v="No"/>
    <s v="5012, 5017"/>
    <n v="2.1"/>
    <n v="2.8"/>
    <s v="Fine"/>
    <s v="Very small, well sorted, white subangular rock (3%)"/>
    <s v="Low"/>
    <s v="Medium"/>
    <s v="Incomplete"/>
    <s v="5YR 5/2"/>
    <m/>
    <s v="Slipped; polished (low)"/>
    <s v="2.5YR 4/3"/>
    <s v="Slipped; polished (low)"/>
    <s v="2.5YR 3/3"/>
    <m/>
    <s v="None"/>
    <s v="None"/>
    <s v="None"/>
    <s v="None"/>
    <s v="None"/>
    <s v="None"/>
    <s v="N/A"/>
    <s v="None"/>
    <s v="None"/>
    <s v="None"/>
    <s v="N/A"/>
    <s v="Border"/>
    <s v="32 rim, 27 interior, 27 base"/>
    <n v="2.6"/>
    <n v="1.1000000000000001"/>
    <n v="16"/>
    <n v="17"/>
    <s v="No"/>
    <s v="Adornment"/>
    <s v="Cylindrical"/>
    <s v="Spherical"/>
    <n v="23.3"/>
    <n v="32"/>
    <s v="N/A"/>
    <s v="N/A"/>
    <s v="N/A"/>
    <x v="0"/>
    <x v="0"/>
    <s v="None"/>
    <s v="N/A"/>
    <s v="N/A"/>
    <s v="N/A"/>
    <s v="N/A"/>
    <s v="N/A"/>
    <s v="Orejera"/>
    <s v="3A"/>
    <m/>
    <m/>
  </r>
  <r>
    <s v="M3D2-008-028-261"/>
    <n v="28"/>
    <n v="261"/>
    <s v="No"/>
    <s v="No"/>
    <n v="0.9"/>
    <n v="1.9"/>
    <s v="Fine"/>
    <s v="Very small, well sorted, white subangular rock (3%)"/>
    <s v="Low"/>
    <s v="Medium"/>
    <s v="Incomplete"/>
    <s v="2.5YR 3/1"/>
    <m/>
    <s v="Slipped; polished (high)"/>
    <s v="2.5YR 4/4"/>
    <s v="Slipped; polished (high)"/>
    <s v="2.5YR 2.5/1"/>
    <m/>
    <s v="None"/>
    <s v="None"/>
    <s v="None"/>
    <s v="None"/>
    <s v="None"/>
    <s v="None"/>
    <s v="N/A"/>
    <s v="None"/>
    <s v="None"/>
    <s v="None"/>
    <s v="N/A"/>
    <s v="Border"/>
    <s v="35 interior, 40 base"/>
    <n v="1.7"/>
    <n v="1.2"/>
    <n v="10"/>
    <n v="9"/>
    <s v="No"/>
    <s v="Adornment"/>
    <s v="Cylindrical"/>
    <s v="Spherical"/>
    <s v="NODATA"/>
    <s v="NODATA"/>
    <s v="N/A"/>
    <s v="N/A"/>
    <s v="N/A"/>
    <x v="3"/>
    <x v="2"/>
    <s v="None"/>
    <s v="N/A"/>
    <s v="N/A"/>
    <s v="N/A"/>
    <s v="N/A"/>
    <s v="N/A"/>
    <s v="Orejera"/>
    <s v="3A"/>
    <m/>
    <m/>
  </r>
  <r>
    <s v="M3D2-008-034-104"/>
    <n v="34"/>
    <n v="104"/>
    <s v="No"/>
    <s v="No"/>
    <n v="0.7"/>
    <n v="2"/>
    <s v="Fine"/>
    <s v="Very small, well sorted, white and black subangular rock (3%)"/>
    <s v="Low"/>
    <s v="Medium"/>
    <s v="Incomplete"/>
    <s v="2.5YR 6/4"/>
    <m/>
    <s v="Smoothed"/>
    <s v="7.5YR 6/3"/>
    <s v="Slipped; polished (high)"/>
    <s v="2.5YR 4/4"/>
    <m/>
    <s v="None"/>
    <s v="None"/>
    <s v="None"/>
    <s v="None"/>
    <s v="None"/>
    <s v="None"/>
    <s v="N/A"/>
    <s v="None"/>
    <s v="None"/>
    <s v="None"/>
    <s v="N/A"/>
    <s v="Border"/>
    <s v="48 rim, 40 interior"/>
    <n v="1.7"/>
    <n v="0.6"/>
    <n v="9"/>
    <n v="7"/>
    <s v="No"/>
    <s v="Adornment"/>
    <s v="Cylindrical"/>
    <s v="Spherical"/>
    <s v="NODATA"/>
    <n v="48"/>
    <s v="N/A"/>
    <s v="N/A"/>
    <s v="N/A"/>
    <x v="0"/>
    <x v="0"/>
    <s v="None"/>
    <s v="N/A"/>
    <s v="N/A"/>
    <s v="N/A"/>
    <s v="N/A"/>
    <s v="N/A"/>
    <s v="Orejera"/>
    <s v="3A"/>
    <m/>
    <m/>
  </r>
  <r>
    <s v="M3B4-031-023-019"/>
    <n v="23"/>
    <n v="19"/>
    <s v="No"/>
    <s v="No"/>
    <n v="0.4"/>
    <n v="2.4"/>
    <s v="Fine"/>
    <s v="Very small, well sorted, white and black subangular rock (3%)"/>
    <s v="Low"/>
    <s v="Medium"/>
    <s v="Complete"/>
    <s v="2.5YR 6/4"/>
    <m/>
    <s v="Slipped"/>
    <s v="10R 5/6"/>
    <s v="Smoothed"/>
    <s v="5YR 6/6"/>
    <m/>
    <s v="None"/>
    <s v="None"/>
    <s v="None"/>
    <s v="None"/>
    <s v="None"/>
    <s v="None"/>
    <s v="N/A"/>
    <s v="None"/>
    <s v="None"/>
    <s v="None"/>
    <s v="N/A"/>
    <s v="Base"/>
    <s v="35 base, 30 interior"/>
    <n v="2.2000000000000002"/>
    <n v="1.2"/>
    <n v="6"/>
    <n v="5"/>
    <s v="No"/>
    <s v="Adornment"/>
    <s v="Cylindrical"/>
    <s v="Spherical"/>
    <s v="NODATA"/>
    <s v="NODATA"/>
    <s v="N/A"/>
    <s v="N/A"/>
    <s v="N/A"/>
    <x v="3"/>
    <x v="2"/>
    <s v="None"/>
    <s v="N/A"/>
    <s v="N/A"/>
    <s v="N/A"/>
    <s v="N/A"/>
    <s v="N/A"/>
    <s v="Orejera"/>
    <s v="3A"/>
    <m/>
    <m/>
  </r>
  <r>
    <s v="M3D2-008-047-ORE1"/>
    <n v="47"/>
    <s v="ORE1"/>
    <s v="No"/>
    <s v="5020, 5021"/>
    <n v="0.4"/>
    <n v="1.8"/>
    <s v="Fine"/>
    <s v="Very small, well sorted, black subangular rock (3%)"/>
    <s v="Low"/>
    <s v="Medium"/>
    <s v="Incomplete"/>
    <s v="5YR 4/1"/>
    <m/>
    <s v="Smoothed"/>
    <s v="5YR 2.5/1"/>
    <s v="Slipped; polished (high)"/>
    <s v="5YR 3/2"/>
    <m/>
    <s v="None"/>
    <s v="None"/>
    <s v="None"/>
    <s v="None"/>
    <s v="None"/>
    <s v="None"/>
    <s v="N/A"/>
    <s v="None"/>
    <s v="None"/>
    <s v="None"/>
    <s v="N/A"/>
    <s v="Border"/>
    <s v="40 rim"/>
    <n v="1.5"/>
    <n v="1.3"/>
    <n v="14"/>
    <n v="12"/>
    <s v="No"/>
    <s v="Adornment"/>
    <s v="Cylindrical"/>
    <s v="Spherical"/>
    <s v="NODATA"/>
    <n v="40"/>
    <s v="N/A"/>
    <s v="N/A"/>
    <s v="N/A"/>
    <x v="0"/>
    <x v="0"/>
    <s v="None"/>
    <s v="N/A"/>
    <s v="N/A"/>
    <s v="N/A"/>
    <s v="N/A"/>
    <s v="N/A"/>
    <s v="Orejera"/>
    <s v="3A"/>
    <m/>
    <m/>
  </r>
  <r>
    <s v="M3D2-008-047-ORE2"/>
    <n v="47"/>
    <s v="ORE2"/>
    <s v="No"/>
    <s v="5020, 5021"/>
    <n v="0.8"/>
    <n v="2.2999999999999998"/>
    <s v="Fine"/>
    <s v="Very small, well sorted, white subangular rock (3%)"/>
    <s v="Low"/>
    <s v="Medium"/>
    <s v="Incomplete"/>
    <s v="5YR 5/2"/>
    <m/>
    <s v="Smoothed"/>
    <s v="5YR 5/2"/>
    <s v="Polished (high)"/>
    <s v="7.5YR 6/3"/>
    <m/>
    <s v="None"/>
    <s v="None"/>
    <s v="None"/>
    <s v="None"/>
    <s v="None"/>
    <s v="None"/>
    <s v="N/A"/>
    <s v="None"/>
    <s v="None"/>
    <s v="None"/>
    <s v="N/A"/>
    <s v="Base"/>
    <s v="35 base, 29 interior"/>
    <n v="1.8"/>
    <n v="1"/>
    <n v="8"/>
    <n v="8"/>
    <s v="No"/>
    <s v="Adornment"/>
    <s v="Cylindrical"/>
    <s v="Spherical"/>
    <s v="NODATA"/>
    <s v="NODATA"/>
    <s v="N/A"/>
    <s v="N/A"/>
    <s v="N/A"/>
    <x v="3"/>
    <x v="2"/>
    <s v="None"/>
    <s v="N/A"/>
    <s v="N/A"/>
    <s v="N/A"/>
    <s v="N/A"/>
    <s v="N/A"/>
    <s v="Orejera"/>
    <s v="3A"/>
    <m/>
    <m/>
  </r>
  <r>
    <s v="M3D2-008-047-ORE3"/>
    <n v="47"/>
    <s v="ORE3"/>
    <s v="No"/>
    <s v="5020, 5021"/>
    <n v="0.5"/>
    <n v="1.7"/>
    <s v="Fine"/>
    <s v="Very small, well sorted, black subangular rock (3%)"/>
    <s v="Low"/>
    <s v="Medium"/>
    <s v="Complete"/>
    <s v="5YR 6/2"/>
    <m/>
    <s v="Smoothed"/>
    <s v="5YR 6/2"/>
    <s v="Slipped; polished (high)"/>
    <s v="2.5YR 4/6"/>
    <m/>
    <s v="None"/>
    <s v="None"/>
    <s v="None"/>
    <s v="None"/>
    <s v="None"/>
    <s v="None"/>
    <s v="N/A"/>
    <s v="None"/>
    <s v="None"/>
    <s v="None"/>
    <s v="N/A"/>
    <s v="Border"/>
    <s v="45 rim, 35 interior"/>
    <n v="1.6"/>
    <n v="1.1000000000000001"/>
    <n v="21"/>
    <n v="15"/>
    <s v="No"/>
    <s v="Adornment"/>
    <s v="NODATA"/>
    <s v="Spherical"/>
    <s v="NODATA"/>
    <n v="45"/>
    <s v="N/A"/>
    <s v="N/A"/>
    <s v="N/A"/>
    <x v="0"/>
    <x v="0"/>
    <s v="None"/>
    <s v="N/A"/>
    <s v="N/A"/>
    <s v="N/A"/>
    <s v="N/A"/>
    <s v="N/A"/>
    <s v="Orejera"/>
    <n v="3"/>
    <m/>
    <m/>
  </r>
  <r>
    <s v="M3D2-008-047-ORE4"/>
    <n v="47"/>
    <s v="ORE4"/>
    <s v="No"/>
    <s v="5020, 5021"/>
    <n v="0.4"/>
    <n v="2.5"/>
    <s v="Fine"/>
    <s v="Very small, well sorted, white subangular rock (3%)"/>
    <s v="Low"/>
    <s v="Medium"/>
    <s v="Incomplete"/>
    <s v="2.5YR 4/1"/>
    <m/>
    <s v="Slipped; polished (high)"/>
    <s v="2.5YR 3/2"/>
    <s v="Slipped; polished (high)"/>
    <s v="2.5YR 3/2"/>
    <m/>
    <s v="None"/>
    <s v="None"/>
    <s v="None"/>
    <s v="None"/>
    <s v="None"/>
    <s v="None"/>
    <s v="N/A"/>
    <s v="None"/>
    <s v="None"/>
    <s v="None"/>
    <s v="N/A"/>
    <s v="Base"/>
    <s v="35 base, 29 interior"/>
    <n v="1.6"/>
    <n v="1.2"/>
    <n v="14"/>
    <n v="15"/>
    <s v="No"/>
    <s v="Adornment"/>
    <s v="Cylindrical"/>
    <s v="Spherical"/>
    <s v="NODATA"/>
    <s v="NODATA"/>
    <s v="N/A"/>
    <s v="N/A"/>
    <s v="N/A"/>
    <x v="3"/>
    <x v="2"/>
    <s v="None"/>
    <s v="N/A"/>
    <s v="N/A"/>
    <s v="N/A"/>
    <s v="N/A"/>
    <s v="N/A"/>
    <s v="Orejera"/>
    <n v="3"/>
    <m/>
    <m/>
  </r>
  <r>
    <s v="M3D2-008-047-ORE5"/>
    <n v="47"/>
    <s v="ORE5"/>
    <s v="No"/>
    <s v="5020, 5021"/>
    <n v="0.4"/>
    <n v="2.4"/>
    <s v="Fine"/>
    <s v="Very small, well sorted, white subangular rock (3%)"/>
    <s v="Low"/>
    <s v="Medium"/>
    <s v="Incomplete"/>
    <s v="5YR 4/1"/>
    <m/>
    <s v="Polished (high)"/>
    <s v="5YR 3/1"/>
    <s v="Slipped; polished (high)"/>
    <s v="5YR 3/2"/>
    <m/>
    <s v="None"/>
    <s v="None"/>
    <s v="None"/>
    <s v="None"/>
    <s v="None"/>
    <s v="None"/>
    <s v="N/A"/>
    <s v="None"/>
    <s v="None"/>
    <s v="None"/>
    <s v="N/A"/>
    <s v="Border"/>
    <s v="40 rim"/>
    <n v="1.7"/>
    <n v="0.7"/>
    <n v="12"/>
    <n v="10"/>
    <s v="No"/>
    <s v="Adornment"/>
    <s v="NODATA"/>
    <s v="Spherical"/>
    <s v="NODATA"/>
    <n v="40"/>
    <s v="N/A"/>
    <s v="N/A"/>
    <s v="N/A"/>
    <x v="0"/>
    <x v="0"/>
    <s v="None"/>
    <s v="N/A"/>
    <s v="N/A"/>
    <s v="N/A"/>
    <s v="N/A"/>
    <s v="N/A"/>
    <s v="Orejera"/>
    <n v="3"/>
    <m/>
    <m/>
  </r>
  <r>
    <s v="M3D2-008-047-ORE6"/>
    <n v="47"/>
    <s v="ORE6"/>
    <s v="No"/>
    <s v="5020, 5021"/>
    <n v="0.7"/>
    <n v="2.4"/>
    <s v="Fine"/>
    <s v="Very small, well sorted, white and black subangular rock (3%)"/>
    <s v="Low"/>
    <s v="Medium"/>
    <s v="Incomplete"/>
    <s v="5YR 4/1"/>
    <m/>
    <s v="Slipped; polished (high)"/>
    <s v="5YR 3/2"/>
    <s v="Slipped; polished (high)"/>
    <s v="5YR 3/3"/>
    <m/>
    <s v="None"/>
    <s v="None"/>
    <s v="None"/>
    <s v="None"/>
    <s v="None"/>
    <s v="None"/>
    <s v="N/A"/>
    <s v="None"/>
    <s v="None"/>
    <s v="None"/>
    <s v="N/A"/>
    <s v="Border"/>
    <s v="55 border, 50 interior"/>
    <n v="1.7"/>
    <n v="0.6"/>
    <n v="10"/>
    <n v="6"/>
    <s v="No"/>
    <s v="Adornment"/>
    <s v="Cylindrical"/>
    <s v="Spherical"/>
    <s v="NODATA"/>
    <n v="55"/>
    <s v="N/A"/>
    <s v="N/A"/>
    <s v="N/A"/>
    <x v="0"/>
    <x v="0"/>
    <s v="None"/>
    <s v="N/A"/>
    <s v="N/A"/>
    <s v="N/A"/>
    <s v="N/A"/>
    <s v="N/A"/>
    <s v="Orejera"/>
    <n v="3"/>
    <m/>
    <m/>
  </r>
  <r>
    <s v="M3D2-008-047-ORE7"/>
    <n v="47"/>
    <s v="ORE7"/>
    <s v="No"/>
    <s v="5020, 5021"/>
    <n v="0.6"/>
    <n v="1.8"/>
    <s v="Fine"/>
    <s v="Very small, well sorted, white subangular rock (3%)"/>
    <s v="Low"/>
    <s v="Medium"/>
    <s v="Incomplete"/>
    <s v="5YR 3/1"/>
    <m/>
    <s v="Slipped; polished (high)"/>
    <s v="2.5YR 3/2"/>
    <s v="Slipped; polished (high)"/>
    <s v="2.5YR 3/2"/>
    <m/>
    <s v="None"/>
    <s v="None"/>
    <s v="None"/>
    <s v="None"/>
    <s v="None"/>
    <s v="None"/>
    <s v="N/A"/>
    <s v="None"/>
    <s v="None"/>
    <s v="None"/>
    <s v="N/A"/>
    <s v="Base"/>
    <s v="35 base"/>
    <n v="1.5"/>
    <n v="0.8"/>
    <n v="12"/>
    <n v="11"/>
    <s v="No"/>
    <s v="Adornment"/>
    <s v="Cylindrical"/>
    <s v="Spherical"/>
    <s v="NODATA"/>
    <s v="NODATA"/>
    <s v="N/A"/>
    <s v="N/A"/>
    <s v="N/A"/>
    <x v="3"/>
    <x v="2"/>
    <s v="None"/>
    <s v="N/A"/>
    <s v="N/A"/>
    <s v="N/A"/>
    <s v="N/A"/>
    <s v="N/A"/>
    <s v="Orejera"/>
    <n v="3"/>
    <m/>
    <m/>
  </r>
  <r>
    <s v="M3D2-008-048-ORE8"/>
    <n v="48"/>
    <s v="ORE8"/>
    <s v="No"/>
    <s v="5020, 5021"/>
    <n v="0.4"/>
    <n v="1.7"/>
    <s v="Fine"/>
    <s v="Very small, well sorted, white subangular rock (3%)"/>
    <s v="Low"/>
    <s v="Medium"/>
    <s v="Incomplete"/>
    <s v="2.5YR 5/3"/>
    <m/>
    <s v="Slipped; polished (low)"/>
    <s v="2.5YR 4/6"/>
    <s v="Slipped; polished (low)"/>
    <s v="2.5YR 4/6"/>
    <m/>
    <s v="None"/>
    <s v="None"/>
    <s v="None"/>
    <s v="None"/>
    <s v="None"/>
    <s v="None"/>
    <s v="N/A"/>
    <s v="None"/>
    <s v="None"/>
    <s v="None"/>
    <s v="N/A"/>
    <s v="Border"/>
    <s v="NODATA"/>
    <n v="1.6"/>
    <n v="1.1000000000000001"/>
    <n v="7"/>
    <s v="NODATA"/>
    <s v="No"/>
    <s v="Adornment"/>
    <s v="Cylindrical"/>
    <s v="Spherical"/>
    <s v="NODATA"/>
    <s v="NODATA"/>
    <s v="N/A"/>
    <s v="N/A"/>
    <s v="N/A"/>
    <x v="3"/>
    <x v="2"/>
    <s v="None"/>
    <s v="N/A"/>
    <s v="N/A"/>
    <s v="N/A"/>
    <s v="N/A"/>
    <s v="N/A"/>
    <s v="Orejera"/>
    <n v="3"/>
    <m/>
    <m/>
  </r>
  <r>
    <s v="M3D2-008-048-ORE9"/>
    <n v="48"/>
    <s v="ORE9"/>
    <s v="No"/>
    <s v="5020, 5021"/>
    <n v="0.6"/>
    <n v="2.4"/>
    <s v="Fine"/>
    <s v="Very small, well sorted, white subangular rock (3%)"/>
    <s v="Low"/>
    <s v="Medium"/>
    <s v="Incomplete"/>
    <s v="2.5YR 4/1"/>
    <m/>
    <s v="Slipped; polished (low)"/>
    <s v="10R 4/6"/>
    <s v="Slipped; polished (high)"/>
    <s v="2.5YR 4/6"/>
    <m/>
    <s v="None"/>
    <s v="None"/>
    <s v="None"/>
    <s v="None"/>
    <s v="None"/>
    <s v="None"/>
    <s v="N/A"/>
    <s v="None"/>
    <s v="None"/>
    <s v="None"/>
    <s v="N/A"/>
    <s v="Base"/>
    <s v="40 base"/>
    <n v="1.3"/>
    <n v="1.3"/>
    <n v="13"/>
    <n v="10"/>
    <s v="No"/>
    <s v="Adornment"/>
    <s v="Cylindrical"/>
    <s v="Spherical"/>
    <s v="NODATA"/>
    <s v="NODATA"/>
    <s v="N/A"/>
    <s v="N/A"/>
    <s v="N/A"/>
    <x v="4"/>
    <x v="3"/>
    <s v="None"/>
    <s v="N/A"/>
    <s v="N/A"/>
    <s v="N/A"/>
    <s v="N/A"/>
    <s v="N/A"/>
    <s v="Orejera"/>
    <s v="3A"/>
    <m/>
    <m/>
  </r>
  <r>
    <s v="M3D2-008-048-ORE10"/>
    <n v="48"/>
    <s v="ORE10"/>
    <s v="No"/>
    <s v="5020, 5021"/>
    <n v="0.8"/>
    <n v="1.7"/>
    <s v="Fine"/>
    <s v="Very small, well sorted, white subangular rock (3%)"/>
    <s v="Low"/>
    <s v="Medium"/>
    <s v="Incomplete"/>
    <s v="2.5YR 2.5/1"/>
    <m/>
    <s v="Slipped; polished (high)"/>
    <s v="2.5YR 2.5/1"/>
    <s v="Slipped; polished (high)"/>
    <s v="2.5YR 2.5/1"/>
    <m/>
    <s v="None"/>
    <s v="None"/>
    <s v="None"/>
    <s v="None"/>
    <s v="None"/>
    <s v="None"/>
    <s v="N/A"/>
    <s v="None"/>
    <s v="None"/>
    <s v="None"/>
    <s v="N/A"/>
    <s v="Base"/>
    <s v="30 base"/>
    <n v="1.6"/>
    <n v="1.1000000000000001"/>
    <n v="11"/>
    <n v="14"/>
    <s v="No"/>
    <s v="Adornment"/>
    <s v="Cylindrical"/>
    <s v="Spherical"/>
    <s v="NODATA"/>
    <s v="NODATA"/>
    <s v="N/A"/>
    <s v="N/A"/>
    <s v="N/A"/>
    <x v="4"/>
    <x v="3"/>
    <s v="None"/>
    <s v="N/A"/>
    <s v="N/A"/>
    <s v="N/A"/>
    <s v="N/A"/>
    <s v="N/A"/>
    <s v="Orejera"/>
    <s v="3A"/>
    <m/>
    <m/>
  </r>
  <r>
    <s v="M3D2-008-050-ORE11"/>
    <n v="50"/>
    <s v="ORE11"/>
    <s v="No"/>
    <s v="5020, 5021"/>
    <n v="0.2"/>
    <n v="0.9"/>
    <s v="Fine"/>
    <s v="Very small, well sorted, white subangular rock (3%)"/>
    <s v="Low"/>
    <s v="Medium"/>
    <s v="Incomplete"/>
    <s v="2.5YR 3/1"/>
    <m/>
    <s v="Slipped; polished (high)"/>
    <s v="2.5YR 3/1"/>
    <s v="Slipped; polished (high)"/>
    <s v="2.5YR 3/1"/>
    <m/>
    <s v="None"/>
    <s v="None"/>
    <s v="None"/>
    <s v="None"/>
    <s v="None"/>
    <s v="None"/>
    <s v="N/A"/>
    <s v="None"/>
    <s v="None"/>
    <s v="None"/>
    <s v="N/A"/>
    <s v="Border"/>
    <s v="40 rim"/>
    <n v="2"/>
    <n v="1.3"/>
    <n v="8"/>
    <n v="8"/>
    <s v="No"/>
    <s v="Adornment"/>
    <s v="Cylindrical"/>
    <s v="Spherical"/>
    <s v="NODATA"/>
    <s v="NODATA"/>
    <s v="N/A"/>
    <s v="N/A"/>
    <s v="N/A"/>
    <x v="5"/>
    <x v="0"/>
    <s v="None"/>
    <s v="N/A"/>
    <s v="N/A"/>
    <s v="N/A"/>
    <s v="N/A"/>
    <s v="N/A"/>
    <s v="Orejera"/>
    <n v="3"/>
    <m/>
    <s v="&quot;Comma&quot; flared lip elaboration present on a very thin orejera sherd."/>
  </r>
  <r>
    <s v="M3D2-008-050-ORE12"/>
    <n v="50"/>
    <s v="ORE12"/>
    <s v="No"/>
    <s v="5020, 5021"/>
    <n v="0.4"/>
    <n v="1.7"/>
    <s v="Fine"/>
    <s v="Very small, well sorted, white subangular rock (3%)"/>
    <s v="Low"/>
    <s v="Medium"/>
    <s v="Incomplete"/>
    <s v="2.5YR 4/1"/>
    <m/>
    <s v="Slipped; polished (high)"/>
    <s v="10R 4/4"/>
    <s v="Slipped; polished (high)"/>
    <s v="10R 4/4"/>
    <m/>
    <s v="None"/>
    <s v="None"/>
    <s v="None"/>
    <s v="None"/>
    <s v="None"/>
    <s v="None"/>
    <s v="N/A"/>
    <s v="None"/>
    <s v="None"/>
    <s v="None"/>
    <s v="N/A"/>
    <s v="Base"/>
    <s v="45 base"/>
    <n v="1.3"/>
    <n v="0.4"/>
    <n v="14"/>
    <n v="11"/>
    <s v="No"/>
    <s v="Adornment"/>
    <s v="Hyperbolic"/>
    <s v="Spherical"/>
    <s v="NODATA"/>
    <s v="NODATA"/>
    <s v="N/A"/>
    <s v="N/A"/>
    <s v="N/A"/>
    <x v="6"/>
    <x v="1"/>
    <s v="None"/>
    <s v="N/A"/>
    <s v="N/A"/>
    <s v="N/A"/>
    <s v="N/A"/>
    <s v="N/A"/>
    <s v="Orejera"/>
    <s v="3B"/>
    <m/>
    <m/>
  </r>
  <r>
    <s v="M3D2-008-050-ORE13"/>
    <n v="50"/>
    <s v="ORE13"/>
    <s v="No"/>
    <s v="5020, 5021"/>
    <n v="0.6"/>
    <n v="1.5"/>
    <s v="Fine"/>
    <s v="Very small, well sorted, white subangular rock (3%)"/>
    <s v="Low"/>
    <s v="Medium"/>
    <s v="Incomplete"/>
    <s v="10R 4/1"/>
    <m/>
    <s v="Smoothed"/>
    <s v="2.5YR 3/1"/>
    <s v="Slipped; polished (high)"/>
    <s v="2.5YR 3/2"/>
    <m/>
    <s v="None"/>
    <s v="None"/>
    <s v="None"/>
    <s v="None"/>
    <s v="None"/>
    <s v="None"/>
    <s v="N/A"/>
    <s v="None"/>
    <s v="None"/>
    <s v="None"/>
    <s v="N/A"/>
    <s v="Base"/>
    <s v="35 base, 30 interior"/>
    <n v="1.4"/>
    <n v="1.4"/>
    <n v="6"/>
    <n v="6"/>
    <s v="No"/>
    <s v="Adornment"/>
    <s v="Cylindrical"/>
    <s v="Spherical"/>
    <s v="NODATA"/>
    <s v="NODATA"/>
    <s v="N/A"/>
    <s v="N/A"/>
    <s v="N/A"/>
    <x v="4"/>
    <x v="3"/>
    <s v="None"/>
    <s v="N/A"/>
    <s v="N/A"/>
    <s v="N/A"/>
    <s v="N/A"/>
    <s v="N/A"/>
    <s v="Orejera"/>
    <s v="3A"/>
    <m/>
    <m/>
  </r>
  <r>
    <s v="M3D2-008-050-ORE14"/>
    <n v="50"/>
    <s v="ORE14"/>
    <s v="No"/>
    <s v="5020, 5021"/>
    <n v="0.5"/>
    <n v="2"/>
    <s v="Fine"/>
    <s v="Very small, well sorted, white subangular rock (3%)"/>
    <s v="Low"/>
    <s v="Medium"/>
    <s v="Incomplete"/>
    <s v="5YR 4/2"/>
    <m/>
    <s v="Slipped; polished (high)"/>
    <s v="2.5YR 3/4"/>
    <s v="Slipped; polished (high)"/>
    <s v="2.5YR 4/4"/>
    <m/>
    <s v="None"/>
    <s v="None"/>
    <s v="None"/>
    <s v="None"/>
    <s v="None"/>
    <s v="None"/>
    <s v="N/A"/>
    <s v="None"/>
    <s v="None"/>
    <s v="None"/>
    <s v="N/A"/>
    <s v="Base"/>
    <s v="25 base"/>
    <n v="1.8"/>
    <n v="1.1000000000000001"/>
    <n v="7"/>
    <n v="10"/>
    <s v="No"/>
    <s v="Adornment"/>
    <s v="Cylindrical"/>
    <s v="Spherical"/>
    <s v="NODATA"/>
    <s v="NODATA"/>
    <s v="N/A"/>
    <s v="N/A"/>
    <s v="N/A"/>
    <x v="0"/>
    <x v="3"/>
    <s v="None"/>
    <s v="N/A"/>
    <s v="N/A"/>
    <s v="N/A"/>
    <s v="N/A"/>
    <s v="N/A"/>
    <s v="Orejera"/>
    <s v="3A"/>
    <m/>
    <m/>
  </r>
  <r>
    <s v="M3D2-008-050-ORE15"/>
    <n v="50"/>
    <s v="ORE15"/>
    <s v="No"/>
    <s v="5020, 5021"/>
    <n v="0.8"/>
    <n v="1.6"/>
    <s v="Fine"/>
    <s v="Very small, well sorted, white subangular rock (3%)"/>
    <s v="Low"/>
    <s v="Medium"/>
    <s v="Incomplete"/>
    <s v="2.5YR 4/2"/>
    <m/>
    <s v="Smoothed"/>
    <s v="2.5YR 4/4"/>
    <s v="Slipped; polished (high)"/>
    <s v="10R 4/6"/>
    <m/>
    <s v="None"/>
    <s v="None"/>
    <s v="None"/>
    <s v="None"/>
    <s v="None"/>
    <s v="None"/>
    <s v="N/A"/>
    <s v="None"/>
    <s v="None"/>
    <s v="None"/>
    <s v="N/A"/>
    <s v="Base"/>
    <s v="30 base, 30 interior"/>
    <n v="1.6"/>
    <n v="1.6"/>
    <n v="8"/>
    <n v="10"/>
    <s v="No"/>
    <s v="Adornment"/>
    <s v="Cylindrical"/>
    <s v="Spherical"/>
    <s v="NODATA"/>
    <s v="NODATA"/>
    <s v="N/A"/>
    <s v="N/A"/>
    <s v="N/A"/>
    <x v="4"/>
    <x v="1"/>
    <s v="None"/>
    <s v="N/A"/>
    <s v="N/A"/>
    <s v="N/A"/>
    <s v="N/A"/>
    <s v="N/A"/>
    <s v="Orejera"/>
    <s v="3A"/>
    <m/>
    <m/>
  </r>
  <r>
    <s v="M3D2-008-052-ORE16"/>
    <n v="52"/>
    <s v="ORE16"/>
    <s v="No"/>
    <s v="5020, 5021"/>
    <n v="0.5"/>
    <n v="2.1"/>
    <s v="Fine"/>
    <s v="Very small, well sorted, white subangular rock (3%)"/>
    <s v="Low"/>
    <s v="Medium"/>
    <s v="Incomplete"/>
    <s v="10R 4/1"/>
    <m/>
    <s v="Slipped; polished (high)"/>
    <s v="5YR 3/1"/>
    <s v="Slipped; polished (high)"/>
    <s v="2.5YR 2.5/1"/>
    <m/>
    <s v="None"/>
    <s v="None"/>
    <s v="None"/>
    <s v="None"/>
    <s v="None"/>
    <s v="None"/>
    <s v="N/A"/>
    <s v="None"/>
    <s v="None"/>
    <s v="None"/>
    <s v="N/A"/>
    <s v="Border"/>
    <s v="40 rim, 32 interior"/>
    <n v="1.9"/>
    <n v="1"/>
    <n v="11"/>
    <n v="8"/>
    <s v="No"/>
    <s v="Adornment"/>
    <s v="Cylindrical"/>
    <s v="Spherical"/>
    <s v="NODATA"/>
    <n v="40"/>
    <s v="N/A"/>
    <s v="N/A"/>
    <s v="N/A"/>
    <x v="0"/>
    <x v="0"/>
    <s v="None"/>
    <s v="N/A"/>
    <s v="N/A"/>
    <s v="N/A"/>
    <s v="N/A"/>
    <s v="N/A"/>
    <s v="Orejera"/>
    <n v="3"/>
    <m/>
    <m/>
  </r>
  <r>
    <s v="M3D2-008-052-ORE17"/>
    <n v="52"/>
    <s v="ORE17"/>
    <s v="No"/>
    <s v="5020, 5021"/>
    <n v="0.5"/>
    <n v="2.2000000000000002"/>
    <s v="Fine"/>
    <s v="Very small, well sorted, white subangular rock (3%)"/>
    <s v="Low"/>
    <s v="Medium"/>
    <s v="Incomplete"/>
    <s v="5YR 3/1"/>
    <m/>
    <s v="Slipped; polished (high)"/>
    <s v="5YR 3/2"/>
    <s v="Slipped; polished (high)"/>
    <s v="5YR 3/3"/>
    <m/>
    <s v="None"/>
    <s v="None"/>
    <s v="None"/>
    <s v="None"/>
    <s v="None"/>
    <s v="None"/>
    <s v="N/A"/>
    <s v="None"/>
    <s v="None"/>
    <s v="None"/>
    <s v="N/A"/>
    <s v="Border"/>
    <s v="55 rim, 45 interior"/>
    <n v="1.4"/>
    <n v="1"/>
    <n v="11"/>
    <n v="6"/>
    <s v="No"/>
    <s v="Adornment"/>
    <s v="Cylindrical"/>
    <s v="Spherical"/>
    <s v="NODATA"/>
    <n v="55"/>
    <s v="N/A"/>
    <s v="N/A"/>
    <s v="N/A"/>
    <x v="5"/>
    <x v="0"/>
    <s v="None"/>
    <s v="N/A"/>
    <s v="N/A"/>
    <s v="N/A"/>
    <s v="N/A"/>
    <s v="N/A"/>
    <s v="Orejera"/>
    <n v="3"/>
    <m/>
    <m/>
  </r>
  <r>
    <s v="M3D2-008-052-ORE18"/>
    <n v="52"/>
    <s v="ORE18"/>
    <s v="No"/>
    <s v="5020, 5021"/>
    <n v="0.7"/>
    <n v="2"/>
    <s v="Fine"/>
    <s v="Very small, well sorted, black subangular rock (3%)"/>
    <s v="Low"/>
    <s v="Medium"/>
    <s v="Incomplete"/>
    <s v="5YR 5/3"/>
    <m/>
    <s v="Smoothed"/>
    <s v="5YR 6/3"/>
    <s v="Slipped; polished (high)"/>
    <s v="10R 4/6"/>
    <m/>
    <s v="None"/>
    <s v="None"/>
    <s v="None"/>
    <s v="None"/>
    <s v="None"/>
    <s v="None"/>
    <s v="N/A"/>
    <s v="None"/>
    <s v="None"/>
    <s v="None"/>
    <s v="N/A"/>
    <s v="Border"/>
    <s v="45 rim"/>
    <n v="1.6"/>
    <n v="0.8"/>
    <n v="22"/>
    <n v="15"/>
    <s v="No"/>
    <s v="Adornment"/>
    <s v="NODATA"/>
    <s v="Spherical"/>
    <s v="NODATA"/>
    <n v="45"/>
    <s v="N/A"/>
    <s v="N/A"/>
    <s v="N/A"/>
    <x v="0"/>
    <x v="0"/>
    <s v="None"/>
    <s v="N/A"/>
    <s v="N/A"/>
    <s v="N/A"/>
    <s v="N/A"/>
    <s v="N/A"/>
    <s v="Orejera"/>
    <n v="3"/>
    <m/>
    <m/>
  </r>
</pivotCacheRecords>
</file>

<file path=xl/pivotCache/pivotCacheRecords4.xml><?xml version="1.0" encoding="utf-8"?>
<pivotCacheRecords xmlns="http://schemas.openxmlformats.org/spreadsheetml/2006/main" xmlns:r="http://schemas.openxmlformats.org/officeDocument/2006/relationships" count="26">
  <r>
    <s v="M3D2-008-004-224, 307, 476"/>
    <n v="4"/>
    <s v="224, 307, 476"/>
    <s v="Yes"/>
    <s v="4882, 4883"/>
    <n v="23.6"/>
    <n v="3.9"/>
    <s v="Fine"/>
    <s v="Very small, well sorted, white subangular rock (5%)"/>
    <s v="Medium"/>
    <s v="Medium"/>
    <s v="Incomplete"/>
    <s v="5YR 3/1"/>
    <s v="Interior almost entirely unfired"/>
    <s v="Smoothed; burnished (high)"/>
    <s v="5YR 5/2"/>
    <s v="Smoothed; burnished (high)"/>
    <s v="5YR 3/1"/>
    <m/>
    <s v="Incised"/>
    <s v="Incised"/>
    <s v="None"/>
    <s v="Line, one horizontal"/>
    <s v="Border"/>
    <s v="Horizontal line"/>
    <s v="N/A"/>
    <x v="0"/>
    <s v="Border"/>
    <x v="0"/>
    <s v="N/A"/>
    <s v="Border"/>
    <s v="280 rim, 220 shoulder"/>
    <n v="5"/>
    <n v="3.6"/>
    <n v="54"/>
    <n v="6"/>
    <s v="No"/>
    <s v="Composite"/>
    <s v="Conic"/>
    <s v="Spherical"/>
    <s v="NODATA"/>
    <n v="280"/>
    <n v="41.6"/>
    <s v="N/A"/>
    <s v="N/A"/>
    <x v="0"/>
    <x v="0"/>
    <s v="Incised"/>
    <s v="N/A"/>
    <s v="N/A"/>
    <s v="N/A"/>
    <x v="0"/>
    <s v="N/A"/>
    <s v="Open Bowl"/>
    <n v="5"/>
    <s v="N/A"/>
    <m/>
  </r>
  <r>
    <s v="M3D2-008-044-005"/>
    <n v="44"/>
    <n v="5"/>
    <s v="Want"/>
    <s v="4892, 4894, 4896"/>
    <n v="28.2"/>
    <n v="5.7"/>
    <s v="Fine"/>
    <s v="Very small, well sorted, black subangular rock (3%)"/>
    <s v="Low"/>
    <s v="Hard"/>
    <s v="Incomplete"/>
    <s v="10R 5/6"/>
    <s v="Very fine paste, more difficult to break."/>
    <s v="Polished"/>
    <s v="10R 5/6"/>
    <s v="Polished"/>
    <s v="2.5YR 4/6"/>
    <s v="Some gold mica (from paste?) visible on both surfaces"/>
    <s v="Incised"/>
    <s v="Incised"/>
    <s v="None"/>
    <s v="Line, one horizontal"/>
    <s v="Border"/>
    <s v="Horizontal line"/>
    <s v="N/A"/>
    <x v="0"/>
    <s v="Border"/>
    <x v="1"/>
    <s v="N/A"/>
    <s v="Border"/>
    <s v="220 rim, 200 corner"/>
    <n v="5.0999999999999996"/>
    <n v="3.2"/>
    <n v="15"/>
    <n v="2"/>
    <s v="No"/>
    <s v="Composite"/>
    <s v="Hyperbolic"/>
    <s v="Spherical"/>
    <s v="NODATA"/>
    <n v="220"/>
    <n v="41.1"/>
    <s v="N/A"/>
    <s v="N/A"/>
    <x v="1"/>
    <x v="1"/>
    <s v="Incised"/>
    <s v="N/A"/>
    <s v="Polished"/>
    <s v="Polished"/>
    <x v="0"/>
    <s v="N/A"/>
    <s v="Open Bowl, Inflected"/>
    <n v="5"/>
    <s v="N/A"/>
    <s v="Open bowl with flaring orifice and sharp corner point."/>
  </r>
  <r>
    <s v="M3D2-008-028-43"/>
    <n v="28"/>
    <n v="43"/>
    <s v="No"/>
    <s v="No"/>
    <n v="27.4"/>
    <n v="5.2"/>
    <s v="Fine"/>
    <s v="Small, well sorted, subrounded red-brown rock (1%)"/>
    <s v="Low"/>
    <s v="Medium"/>
    <s v="Complete"/>
    <s v="7.5YR 4/2"/>
    <s v="Very low temper amount"/>
    <s v="Slipped; burnished (medium)"/>
    <s v="2.5YR 4/4"/>
    <s v="Slipped, burnished (high)"/>
    <s v="2.5YR 3/3"/>
    <m/>
    <s v="None"/>
    <s v="Incised"/>
    <s v="None"/>
    <s v="None"/>
    <s v="None"/>
    <s v="None"/>
    <s v="N/A"/>
    <x v="1"/>
    <s v="Border"/>
    <x v="2"/>
    <s v="N/A"/>
    <s v="Border"/>
    <s v="NODATA"/>
    <n v="6"/>
    <n v="2.4"/>
    <n v="38"/>
    <n v="3"/>
    <s v="No"/>
    <s v="Simple"/>
    <s v="Conic"/>
    <s v="Spherical"/>
    <s v="NODATA"/>
    <s v="NODATA"/>
    <n v="33.6"/>
    <s v="N/A"/>
    <s v="N/A"/>
    <x v="2"/>
    <x v="0"/>
    <s v="Incised"/>
    <s v="N/A"/>
    <s v="N/A"/>
    <s v="N/A"/>
    <x v="0"/>
    <s v="N/A"/>
    <s v="Open Bowl, Inflected"/>
    <n v="5"/>
    <s v="N/A"/>
    <m/>
  </r>
  <r>
    <s v="M3D2-008-004-305"/>
    <n v="4"/>
    <n v="305"/>
    <s v="Yes"/>
    <s v="4880, 4881"/>
    <n v="20.2"/>
    <n v="6.3"/>
    <s v="Fine"/>
    <s v="Very small, well sorted, white subangular rock (10%)"/>
    <s v="Low"/>
    <s v="Medium"/>
    <s v="Incomplete"/>
    <s v="7.5YR 6/4"/>
    <s v="Slight body articulation - noticeably thicker (8.3mm)"/>
    <s v="Burnished (high)"/>
    <s v="2.5YR 5/4"/>
    <s v="Burnished (high)"/>
    <s v="5YR 4/4"/>
    <s v="None"/>
    <s v="Incised"/>
    <s v="Incised"/>
    <s v="None"/>
    <s v="Line, one horizontal"/>
    <s v="Border"/>
    <s v="Horizontal line"/>
    <s v="N/A"/>
    <x v="2"/>
    <s v="Border"/>
    <x v="3"/>
    <s v="N/A"/>
    <s v="Border"/>
    <s v="260 rim"/>
    <n v="5.4"/>
    <n v="3"/>
    <n v="41"/>
    <n v="5"/>
    <s v="No"/>
    <s v="Simple"/>
    <s v="Conic"/>
    <s v="Spherical"/>
    <s v="NODATA"/>
    <n v="260"/>
    <n v="39.4"/>
    <s v="N/A"/>
    <s v="N/A"/>
    <x v="2"/>
    <x v="1"/>
    <s v="Incised"/>
    <s v="N/A"/>
    <s v="N/A"/>
    <s v="Slipped"/>
    <x v="0"/>
    <s v="N/A"/>
    <s v="Open Bowl, Inflected"/>
    <n v="5"/>
    <s v="M3D2-008-004-337"/>
    <s v="Open bowl with rim decorations. Part of an inflection present, noticeably thicker body."/>
  </r>
  <r>
    <s v="M3D2-008-004-337"/>
    <n v="4"/>
    <n v="337"/>
    <s v="No"/>
    <s v="No"/>
    <n v="12"/>
    <n v="5.0999999999999996"/>
    <s v="Fine"/>
    <s v="Small, medium sorted, white subangular, and very small, well sorted, black subangular rock (5%)"/>
    <s v="Low"/>
    <s v="Medium"/>
    <s v="Incomplete"/>
    <s v="2.5YR 5/6"/>
    <m/>
    <s v="Slipped; burnished (high)"/>
    <s v="10R 4/6"/>
    <s v="Slipped; burnished (high)"/>
    <s v="2.5YR 4/6"/>
    <m/>
    <s v="None"/>
    <s v="Incised"/>
    <s v="None"/>
    <s v="None"/>
    <s v="None"/>
    <s v="None"/>
    <s v="N/A"/>
    <x v="3"/>
    <s v="Border"/>
    <x v="3"/>
    <s v="N/A"/>
    <s v="Border"/>
    <s v="NODATA"/>
    <n v="6.1"/>
    <n v="2.7"/>
    <n v="32"/>
    <n v="3"/>
    <s v="No"/>
    <s v="Simple"/>
    <s v="Conic"/>
    <s v="Spherical"/>
    <s v="NODATA"/>
    <s v="NODATA"/>
    <s v="N/A"/>
    <s v="N/A"/>
    <s v="N/A"/>
    <x v="2"/>
    <x v="0"/>
    <s v="Incised"/>
    <s v="N/A"/>
    <s v="N/A"/>
    <s v="N/A"/>
    <x v="0"/>
    <s v="N/A"/>
    <s v="Open Bowl, Inflected"/>
    <n v="5"/>
    <s v="M3D2-008-004-305"/>
    <m/>
  </r>
  <r>
    <s v="M3D2-008-048-242"/>
    <n v="48"/>
    <n v="242"/>
    <s v="No"/>
    <s v="No"/>
    <n v="5.7"/>
    <n v="4"/>
    <s v="Fine"/>
    <s v="Very small, well sorted, red and white subangular rock (3%)"/>
    <s v="Medium"/>
    <s v="Medium"/>
    <s v="Incomplete"/>
    <s v="5YR 6/4"/>
    <m/>
    <s v="Smoothed; burnished (high)"/>
    <s v="5YR 4/3"/>
    <s v="Smoothed; burnished (high)"/>
    <s v="5YR 4/3"/>
    <m/>
    <s v="Incised"/>
    <s v="Incised"/>
    <s v="None"/>
    <s v="Line, one horizontal"/>
    <s v="Border"/>
    <s v="Horizontal line"/>
    <s v="N/A"/>
    <x v="0"/>
    <s v="Border"/>
    <x v="0"/>
    <s v="N/A"/>
    <s v="Border"/>
    <s v="NODATA"/>
    <n v="4"/>
    <n v="3"/>
    <n v="34"/>
    <s v="NODATA"/>
    <s v="No"/>
    <s v="NODATA"/>
    <s v="NODATA"/>
    <s v="Spherical"/>
    <s v="NODATA"/>
    <s v="NODATA"/>
    <s v="N/A"/>
    <s v="N/A"/>
    <s v="N/A"/>
    <x v="0"/>
    <x v="1"/>
    <s v="Incised"/>
    <s v="N/A"/>
    <s v="N/A"/>
    <s v="N/A"/>
    <x v="0"/>
    <s v="N/A"/>
    <s v="Open Bowl, Inflected"/>
    <n v="5"/>
    <s v="N/A"/>
    <s v="Some strange articulation in body of sherd - difficult to interpret. Appendage? "/>
  </r>
  <r>
    <s v="M3D2-008-004-486"/>
    <n v="4"/>
    <n v="486"/>
    <s v="No"/>
    <s v="No"/>
    <n v="7.1"/>
    <n v="6.1"/>
    <s v="Fine"/>
    <s v="Small subangular black and large angular red rock, poorly sorted (3%)"/>
    <s v="Very low"/>
    <s v="Medium"/>
    <s v="Incomplete"/>
    <s v="5YR 3/1"/>
    <s v="Interior almost entirely unfired"/>
    <s v="Slipped; burnished (high)"/>
    <s v="2.5YR 4/6"/>
    <s v="Slipped; burnished (high)"/>
    <s v="2.5YR 4/4"/>
    <m/>
    <s v="None"/>
    <s v="Incised"/>
    <s v="None"/>
    <s v="None"/>
    <s v="None"/>
    <s v="None"/>
    <s v="N/A"/>
    <x v="1"/>
    <s v="Border"/>
    <x v="4"/>
    <s v="N/A"/>
    <s v="Border"/>
    <s v="NODATA"/>
    <n v="3.6"/>
    <s v="NODATA"/>
    <n v="0"/>
    <n v="0"/>
    <s v="No"/>
    <s v="Composite"/>
    <s v="Conic"/>
    <s v="Spherical"/>
    <s v="NODATA"/>
    <s v="NODATA"/>
    <s v="NODATA"/>
    <s v="N/A"/>
    <s v="N/A"/>
    <x v="3"/>
    <x v="0"/>
    <s v="Incised"/>
    <s v="N/A"/>
    <s v="N/A"/>
    <s v="N/A"/>
    <x v="0"/>
    <s v="N/A"/>
    <s v="Open Bowl, Inflected"/>
    <n v="5"/>
    <s v="N/A"/>
    <s v="Lip entirely missing from border sherd. Some articulation present."/>
  </r>
  <r>
    <s v="M3D2-008-017-200"/>
    <n v="17"/>
    <n v="200"/>
    <s v="No"/>
    <s v="No"/>
    <n v="17.100000000000001"/>
    <n v="7.4"/>
    <s v="Fine"/>
    <s v="Very small and small, medium sorted, white/gray subrounded rock (5%)"/>
    <s v="Low"/>
    <s v="Medium"/>
    <s v="Incomplete"/>
    <s v="2.5YR 4/1"/>
    <s v="Interior almost entirely unfired"/>
    <s v="Slipped; burnished (high)"/>
    <s v="5YR 5/4"/>
    <s v="Slipped; burnished (high)"/>
    <s v="2.5YR 4/6"/>
    <m/>
    <s v="Incised"/>
    <s v="Incised"/>
    <s v="None"/>
    <s v="Line, one horizontal"/>
    <s v="Border"/>
    <s v="Horizontal line"/>
    <s v="N/A"/>
    <x v="1"/>
    <s v="Border"/>
    <x v="4"/>
    <s v="N/A"/>
    <s v="Border"/>
    <s v="260 rim, 255 shoulder"/>
    <n v="4.8"/>
    <n v="3.1"/>
    <n v="28"/>
    <n v="4"/>
    <s v="No"/>
    <s v="Composite"/>
    <s v="Conic"/>
    <s v="Spherical"/>
    <s v="NODATA"/>
    <n v="260"/>
    <n v="34.6"/>
    <s v="N/A"/>
    <s v="N/A"/>
    <x v="0"/>
    <x v="0"/>
    <s v="Incised"/>
    <s v="N/A"/>
    <s v="N/A"/>
    <s v="N/A"/>
    <x v="0"/>
    <s v="N/A"/>
    <s v="Open Bowl, Inflected"/>
    <n v="5"/>
    <s v="N/A"/>
    <m/>
  </r>
  <r>
    <s v="M3D2-008-033-001"/>
    <n v="33"/>
    <n v="1"/>
    <s v="Want"/>
    <s v="4899, 4900"/>
    <n v="17.100000000000001"/>
    <n v="4.7"/>
    <s v="Medium"/>
    <s v="Very small and small, medium sorted, subangular black and micaceous rock (5%)"/>
    <s v="Low"/>
    <s v="Medium"/>
    <s v="Incomplete"/>
    <s v="7.5YR 6/4"/>
    <m/>
    <s v="Smoothed"/>
    <s v="10YR 7/2"/>
    <s v="Slipped; smoothed"/>
    <s v="7.5YR 5/3"/>
    <m/>
    <s v="Incised, painted"/>
    <s v="Incised"/>
    <s v="None"/>
    <s v="Line, one horizontal; paint, band"/>
    <s v="Border"/>
    <s v="Horizontal line"/>
    <s v="2.5YR 7/4"/>
    <x v="1"/>
    <s v="Border"/>
    <x v="4"/>
    <s v="N/A"/>
    <s v="Border"/>
    <s v="350 rim, 340 shoulder"/>
    <n v="4.8"/>
    <n v="2.7"/>
    <n v="52"/>
    <n v="4.5"/>
    <s v="No"/>
    <s v="Composite"/>
    <s v="Conic"/>
    <s v="Spherical"/>
    <s v="NODATA"/>
    <n v="350"/>
    <n v="29.5"/>
    <s v="N/A"/>
    <s v="N/A"/>
    <x v="2"/>
    <x v="0"/>
    <s v="Incised int., Painted ext."/>
    <s v="2.5YR 6/3"/>
    <s v="N/A"/>
    <s v="Smoothed"/>
    <x v="0"/>
    <s v="N/A"/>
    <s v="Open Bowl, Inflected"/>
    <n v="5"/>
    <s v="N/A"/>
    <s v="Very muted, pastel colors - post-depositional washing of sherd? Ext. border is painted. "/>
  </r>
  <r>
    <s v="M3B4-031-029-197"/>
    <n v="29"/>
    <n v="197"/>
    <s v="No"/>
    <s v="No"/>
    <n v="27.3"/>
    <n v="4"/>
    <s v="Fine"/>
    <s v="Very small, well sorted, subangular black and white rock (5%)"/>
    <s v="Low"/>
    <s v="Medium"/>
    <s v="Incomplete"/>
    <s v="5YR 6/2"/>
    <m/>
    <s v="Slipped; polished (low)"/>
    <s v="10R 4/4"/>
    <s v="Slipped; polished (low)"/>
    <s v="10R 5/6"/>
    <m/>
    <s v="None"/>
    <s v="Incised"/>
    <s v="Intended horizontal incision along border - small temper chip seems to have interrupted this action."/>
    <s v="None"/>
    <s v="None"/>
    <s v="None"/>
    <s v="N/A"/>
    <x v="4"/>
    <s v="Border"/>
    <x v="5"/>
    <s v="N/A"/>
    <s v="Border"/>
    <s v="210 rim"/>
    <n v="4.5999999999999996"/>
    <n v="3.5"/>
    <n v="51"/>
    <n v="8"/>
    <s v="No"/>
    <s v="Composite"/>
    <s v="Ovoid"/>
    <s v="Spherical"/>
    <s v="NODATA"/>
    <n v="210"/>
    <s v="N/A"/>
    <s v="N/A"/>
    <s v="N/A"/>
    <x v="0"/>
    <x v="0"/>
    <s v="Incised int."/>
    <s v="N/A"/>
    <s v="N/A"/>
    <s v="N/A"/>
    <x v="0"/>
    <s v="N/A"/>
    <s v="Open Bowl, Flat Walls"/>
    <n v="5"/>
    <m/>
    <s v="Open bowl with everted, flat walls. Slight articulation in sherd toward base."/>
  </r>
  <r>
    <s v="M3B4-031-021-050"/>
    <n v="21"/>
    <n v="50"/>
    <s v="No"/>
    <s v="No"/>
    <n v="28.7"/>
    <n v="4.8"/>
    <s v="Fine"/>
    <s v="Very small and small, well sorted, subangular white rock (5%)"/>
    <s v="Low"/>
    <s v="Medium"/>
    <s v="Incomplete"/>
    <s v="10R 4/1"/>
    <s v="Paste is entirely dark grey"/>
    <s v="Slipped; burnished (high)"/>
    <s v="10R 4/8"/>
    <s v="Slipped; burnished (high)"/>
    <s v="2.5YR 4/4"/>
    <m/>
    <s v="None"/>
    <s v="None"/>
    <s v="None"/>
    <s v="None"/>
    <s v="None"/>
    <s v="None"/>
    <s v="N/A"/>
    <x v="5"/>
    <s v="None"/>
    <x v="6"/>
    <s v="N/A"/>
    <s v="Border"/>
    <s v="NODATA"/>
    <n v="4.7"/>
    <n v="3.2"/>
    <n v="17"/>
    <s v="NODATA"/>
    <s v="No"/>
    <s v="Composite"/>
    <s v="Ovoid"/>
    <s v="Spherical"/>
    <s v="NODATA"/>
    <s v="NODATA"/>
    <s v="N/A"/>
    <s v="N/A"/>
    <s v="N/A"/>
    <x v="0"/>
    <x v="0"/>
    <s v="None"/>
    <s v="N/A"/>
    <s v="N/A"/>
    <s v="N/A"/>
    <x v="0"/>
    <s v="N/A"/>
    <s v="Open Bowl, Flat Walls"/>
    <n v="5"/>
    <m/>
    <m/>
  </r>
  <r>
    <s v="M3D2-008-004-474"/>
    <n v="4"/>
    <n v="474"/>
    <s v="Want"/>
    <n v="4948"/>
    <n v="21"/>
    <n v="5.4"/>
    <s v="Fine"/>
    <s v="Very small and small, medium well sorted, subangular white and black rock (5%)"/>
    <s v="Low"/>
    <s v="Medium"/>
    <s v="Incomplete"/>
    <s v="5YR 5/4"/>
    <m/>
    <s v="Burnished (coarse)"/>
    <s v="10R 5/6"/>
    <s v="Burnished (high)"/>
    <s v="2.5YR 4/2"/>
    <m/>
    <s v="None"/>
    <s v="None"/>
    <s v="None"/>
    <s v="None"/>
    <s v="None"/>
    <s v="None"/>
    <s v="N/A"/>
    <x v="5"/>
    <s v="None"/>
    <x v="6"/>
    <s v="N/A"/>
    <s v="Border"/>
    <s v="250 rim, 220 shoulder"/>
    <n v="5.0999999999999996"/>
    <n v="3.3"/>
    <n v="78"/>
    <n v="10"/>
    <s v="No"/>
    <s v="Composite"/>
    <s v="Hyperbolic"/>
    <s v="Spherical"/>
    <s v="NODATA"/>
    <s v="NODATA"/>
    <n v="28"/>
    <s v="N/A"/>
    <s v="N/A"/>
    <x v="2"/>
    <x v="1"/>
    <s v="None"/>
    <s v="N/A"/>
    <s v="N/A"/>
    <s v="N/A"/>
    <x v="0"/>
    <s v="N/A"/>
    <s v="Open Bowl, Inflected "/>
    <n v="5"/>
    <m/>
    <m/>
  </r>
  <r>
    <s v="M3D2-008-004-484"/>
    <n v="4"/>
    <n v="484"/>
    <s v="Want"/>
    <n v="4949"/>
    <n v="18.899999999999999"/>
    <n v="4.7"/>
    <s v="Fine"/>
    <s v="Very small and small, medium well sorted, subangular white and black rock (5%)"/>
    <s v="Low"/>
    <s v="Medium"/>
    <s v="Incomplete"/>
    <s v="2.5YR 4/1"/>
    <m/>
    <s v="Slipped; burnished (high)"/>
    <s v="2.5YR 4/8"/>
    <s v="Slipped; burnished (high)"/>
    <s v="2.5YR 4/4"/>
    <m/>
    <s v="None"/>
    <s v="None"/>
    <s v="None"/>
    <s v="None"/>
    <s v="None"/>
    <s v="None"/>
    <s v="N/A"/>
    <x v="5"/>
    <s v="None"/>
    <x v="6"/>
    <s v="N/A"/>
    <s v="Border"/>
    <s v="270 rim, 266 shoulder"/>
    <n v="5"/>
    <n v="2.6"/>
    <n v="35"/>
    <n v="4"/>
    <s v="No"/>
    <s v="Composite"/>
    <s v="Conic"/>
    <s v="Spherical"/>
    <s v="NODATA"/>
    <n v="270"/>
    <n v="28"/>
    <s v="N/A"/>
    <s v="N/A"/>
    <x v="2"/>
    <x v="0"/>
    <s v="None"/>
    <s v="N/A"/>
    <s v="N/A"/>
    <s v="N/A"/>
    <x v="0"/>
    <s v="N/A"/>
    <s v="Open Bowl, Inflected "/>
    <n v="5"/>
    <m/>
    <s v="Different form of inflected rim, with direct rim this time."/>
  </r>
  <r>
    <s v="M3D2-008-004-452"/>
    <n v="4"/>
    <n v="452"/>
    <s v="No"/>
    <s v="No"/>
    <n v="10.5"/>
    <n v="4.7"/>
    <s v="Fine"/>
    <s v="Very small and small, medium well sorted, subangular white and black rock (7%)"/>
    <s v="Low"/>
    <s v="Medium"/>
    <s v="Incomplete"/>
    <s v="7.5YR 5/4"/>
    <m/>
    <s v="Slipped; burnished (high)"/>
    <s v="10R 4/6"/>
    <s v="Slipped; burnished (high)"/>
    <s v="2.5YR 3/2"/>
    <m/>
    <s v="None"/>
    <s v="None"/>
    <s v="None"/>
    <s v="None"/>
    <s v="None"/>
    <s v="None"/>
    <s v="N/A"/>
    <x v="5"/>
    <s v="None"/>
    <x v="6"/>
    <s v="N/A"/>
    <s v="Border"/>
    <s v="260 rim, 238 shoulder"/>
    <n v="6"/>
    <n v="3.1"/>
    <n v="51"/>
    <n v="6"/>
    <s v="No"/>
    <s v="Composite"/>
    <s v="Conic"/>
    <s v="Spherical"/>
    <s v="NODATA"/>
    <n v="260"/>
    <n v="29"/>
    <s v="N/A"/>
    <s v="N/A"/>
    <x v="2"/>
    <x v="1"/>
    <s v="None"/>
    <s v="N/A"/>
    <s v="N/A"/>
    <s v="N/A"/>
    <x v="0"/>
    <s v="N/A"/>
    <s v="Open Bowl, Inflected "/>
    <n v="5"/>
    <m/>
    <m/>
  </r>
  <r>
    <s v="M3D2-008-050-056"/>
    <n v="50"/>
    <n v="56"/>
    <s v="No"/>
    <s v="No"/>
    <n v="9.1"/>
    <n v="3.9"/>
    <s v="Fine"/>
    <s v="Very small, medium well sorted, gray and black subangular rock (5%)"/>
    <s v="Low"/>
    <s v="Low"/>
    <s v="Incomplete"/>
    <s v="2.5YR 5/4"/>
    <m/>
    <s v="Slipped; burnished (high)"/>
    <s v="10R 4/6"/>
    <s v="Slipped; burnished (high)"/>
    <s v="10R 4/4"/>
    <m/>
    <s v="None"/>
    <s v="None"/>
    <s v="None"/>
    <s v="None"/>
    <s v="None"/>
    <s v="None"/>
    <s v="N/A"/>
    <x v="5"/>
    <s v="None"/>
    <x v="6"/>
    <s v="N/A"/>
    <s v="Border"/>
    <s v="NODATA"/>
    <n v="4.9000000000000004"/>
    <n v="2"/>
    <n v="14"/>
    <s v="NODATA"/>
    <s v="No"/>
    <s v="Composite"/>
    <s v="Conic"/>
    <s v="Spherical"/>
    <s v="NODATA"/>
    <s v="NODATA"/>
    <s v="N/A"/>
    <s v="N/A"/>
    <s v="N/A"/>
    <x v="2"/>
    <x v="2"/>
    <s v="None"/>
    <s v="N/A"/>
    <s v="N/A"/>
    <s v="N/A"/>
    <x v="0"/>
    <s v="N/A"/>
    <s v="Open Bowl, Inflected "/>
    <n v="5"/>
    <m/>
    <m/>
  </r>
  <r>
    <s v="M3D2-008-005-016"/>
    <n v="5"/>
    <n v="16"/>
    <s v="Want"/>
    <n v="4951"/>
    <n v="10"/>
    <n v="3.5"/>
    <s v="Fine"/>
    <s v="Very small, medium well sorted, gray and black subangular rock (5%)"/>
    <s v="Low"/>
    <s v="Medium"/>
    <s v="Incomplete"/>
    <s v="10R 4/1"/>
    <m/>
    <s v="Slipped; burnished (high)"/>
    <s v="10R 4/4"/>
    <s v="Slipped; burnished (high)"/>
    <s v="10R 5/6"/>
    <s v="Some fire clouding on interior surface"/>
    <s v="None"/>
    <s v="None"/>
    <s v="None"/>
    <s v="None"/>
    <s v="None"/>
    <s v="None"/>
    <s v="N/A"/>
    <x v="5"/>
    <s v="None"/>
    <x v="6"/>
    <s v="N/A"/>
    <s v="Border"/>
    <s v="250 rim"/>
    <n v="5.9"/>
    <n v="4.5"/>
    <n v="38"/>
    <n v="5"/>
    <s v="No"/>
    <s v="Simple"/>
    <s v="Simple"/>
    <s v="Spherical"/>
    <s v="NODATA"/>
    <n v="250"/>
    <s v="N/A"/>
    <s v="N/A"/>
    <s v="N/A"/>
    <x v="0"/>
    <x v="1"/>
    <s v="Flared lip"/>
    <s v="N/A"/>
    <s v="N/A"/>
    <s v="N/A"/>
    <x v="0"/>
    <s v="N/A"/>
    <s v="Open Bowl, Inflected "/>
    <n v="5"/>
    <m/>
    <m/>
  </r>
  <r>
    <s v="M3D2-008-048-238"/>
    <n v="48"/>
    <n v="238"/>
    <s v="No"/>
    <s v="No"/>
    <n v="2.7"/>
    <n v="4.8"/>
    <s v="Fine"/>
    <s v="Very small, medium well sorted, gray and black subangular rock (5%)"/>
    <s v="Low"/>
    <s v="Hard"/>
    <s v="Incomplete"/>
    <s v="2.5YR 4/2"/>
    <m/>
    <s v="Burnished (high)"/>
    <s v="2.5YR 3/3"/>
    <s v="Burnished (high)"/>
    <s v="2.5YR 2.5/2"/>
    <m/>
    <s v="None"/>
    <s v="None"/>
    <s v="None"/>
    <s v="None"/>
    <s v="None"/>
    <s v="None"/>
    <s v="N/A"/>
    <x v="5"/>
    <s v="None"/>
    <x v="6"/>
    <s v="N/A"/>
    <s v="Border"/>
    <s v="240 rim"/>
    <n v="4.5999999999999996"/>
    <n v="2.4"/>
    <n v="36"/>
    <n v="5"/>
    <s v="No"/>
    <s v="Simple"/>
    <s v="NODATA"/>
    <s v="NODATA"/>
    <s v="NODATA"/>
    <n v="240"/>
    <s v="N/A"/>
    <s v="N/A"/>
    <s v="N/A"/>
    <x v="0"/>
    <x v="3"/>
    <s v="Modeled lip, wavy scalloped"/>
    <s v="N/A"/>
    <s v="N/A"/>
    <s v="N/A"/>
    <x v="0"/>
    <s v="N/A"/>
    <s v="Open Bowl, Inflected "/>
    <n v="5"/>
    <m/>
    <s v="Another small scalloped rim sherd."/>
  </r>
  <r>
    <s v="M3D2-008-048-214"/>
    <n v="48"/>
    <n v="214"/>
    <s v="No"/>
    <s v="No"/>
    <n v="5.8"/>
    <n v="3.9"/>
    <s v="Fine"/>
    <s v="Very small and small, medium well sorted, subangular white and black rock (5%)"/>
    <s v="Low"/>
    <s v="Low"/>
    <s v="Incomplete"/>
    <s v="2.5YR 4/1"/>
    <m/>
    <s v="Slipped; burnished (low)"/>
    <s v="10R 4/6"/>
    <s v="Slipped; burnished (low)"/>
    <s v="10R 3/4"/>
    <s v="Watery slip"/>
    <s v="Incised"/>
    <s v="None"/>
    <s v="None"/>
    <s v="Line, one horizontal"/>
    <s v="Border"/>
    <s v="Line, horizontal"/>
    <s v="N/A"/>
    <x v="5"/>
    <s v="None"/>
    <x v="6"/>
    <s v="N/A"/>
    <s v="Border"/>
    <s v="NODATA"/>
    <n v="5.8"/>
    <n v="3.1"/>
    <n v="16"/>
    <s v="NODATA"/>
    <s v="No"/>
    <s v="Simple"/>
    <s v="NODATA"/>
    <s v="NODATA"/>
    <s v="NODATA"/>
    <s v="NODATA"/>
    <s v="N/A"/>
    <s v="N/A"/>
    <s v="N/A"/>
    <x v="2"/>
    <x v="1"/>
    <s v="Incised ext."/>
    <s v="N/A"/>
    <s v="N/A"/>
    <s v="N/A"/>
    <x v="0"/>
    <s v="N/A"/>
    <s v="Open Bowl, Inflected "/>
    <n v="5"/>
    <m/>
    <s v="Ext. high-border incision gives the illusion of additional flaring. "/>
  </r>
  <r>
    <s v="M3D2-008-048-230"/>
    <n v="48"/>
    <n v="230"/>
    <s v="No"/>
    <s v="No"/>
    <n v="12.5"/>
    <n v="5.5"/>
    <s v="Fine"/>
    <s v="Very small and small, medium well sorted, subangular white, red and black rock (5%)"/>
    <s v="Medium"/>
    <s v="Hard"/>
    <s v="Incomplete"/>
    <s v="5YR 4/3"/>
    <m/>
    <s v="Slipped; burnished (medium)"/>
    <s v="10R 4/4"/>
    <s v="Slipped; polished (low)"/>
    <s v="10R 3/3"/>
    <m/>
    <s v="None"/>
    <s v="None"/>
    <s v="None"/>
    <s v="None"/>
    <s v="None"/>
    <s v="None"/>
    <s v="N/A"/>
    <x v="5"/>
    <s v="None"/>
    <x v="6"/>
    <s v="N/A"/>
    <s v="Border"/>
    <s v="240 rim"/>
    <n v="4.3"/>
    <n v="2.7"/>
    <n v="45"/>
    <n v="6"/>
    <s v="No"/>
    <s v="Simple"/>
    <s v="NODATA"/>
    <s v="NODATA"/>
    <s v="NODATA"/>
    <n v="240"/>
    <s v="N/A"/>
    <s v="N/A"/>
    <s v="N/A"/>
    <x v="4"/>
    <x v="2"/>
    <s v="None"/>
    <s v="N/A"/>
    <s v="N/A"/>
    <s v="N/A"/>
    <x v="0"/>
    <s v="N/A"/>
    <s v="Open Bowl, Inflected "/>
    <n v="5"/>
    <m/>
    <m/>
  </r>
  <r>
    <s v="M3D2-008-052-133"/>
    <n v="52"/>
    <n v="133"/>
    <s v="Want"/>
    <s v="4945, 4946, 4947"/>
    <n v="33.799999999999997"/>
    <n v="4.8"/>
    <s v="Fine"/>
    <s v="Very small and small, medium well sorted, subangular white and black rock (5%)"/>
    <s v="Low"/>
    <s v="Medium"/>
    <s v="Incomplete"/>
    <s v="7.5YR 4/2"/>
    <s v="Two paste colors present in body vs. base - differentially fired?"/>
    <s v="Burnished (high)"/>
    <s v="5YR 4/3"/>
    <s v="Burnished (high)"/>
    <s v="5YR 3/2"/>
    <s v="Brownware - burnished not slipped"/>
    <s v="None"/>
    <s v="Incised"/>
    <s v="Very difficult to discern motif."/>
    <s v="None"/>
    <s v="None"/>
    <s v="None"/>
    <s v="N/A"/>
    <x v="6"/>
    <s v="Body"/>
    <x v="7"/>
    <s v="N/A"/>
    <s v="Base"/>
    <s v="270 shoulder, 240 waist"/>
    <n v="4.5"/>
    <s v="NODATA"/>
    <s v="NODATA"/>
    <s v="NODATA"/>
    <s v="No"/>
    <s v="Composite"/>
    <s v="NODATA"/>
    <s v="Spherical"/>
    <s v="NODATA"/>
    <s v="NODATA"/>
    <s v="NODATA"/>
    <n v="12"/>
    <s v="NODATA"/>
    <x v="3"/>
    <x v="3"/>
    <s v="NODATA"/>
    <s v="N/A"/>
    <s v="N/A"/>
    <s v="N/A"/>
    <x v="1"/>
    <s v="N/A"/>
    <s v="Open Bowl, Inflected w Annular Base"/>
    <s v="5AB"/>
    <s v="M3D2-008-004-498"/>
    <s v="Slightly open bowl with annular base and shoulder inflection for basin. Resembles Zedeno #10, though no lip elaborations found like that."/>
  </r>
  <r>
    <s v="M3D2-008-052-112"/>
    <n v="52"/>
    <n v="112"/>
    <s v="Want"/>
    <s v="4942, 4944"/>
    <n v="35.200000000000003"/>
    <n v="5.3"/>
    <s v="Fine"/>
    <s v="Very small and small, medium well sorted, subangular white and black rock (5%)"/>
    <s v="Low"/>
    <s v="Medium"/>
    <s v="Incomplete"/>
    <s v="2.5YR 5/3"/>
    <s v="Somewhat platy paste, with &quot;seared&quot; incomplete firing"/>
    <s v="Slipped; burnished (high)"/>
    <s v="2.5YR 3/4"/>
    <s v="Slipped; polished (low)"/>
    <s v="2.5YR 4/6"/>
    <m/>
    <s v="None"/>
    <s v="None"/>
    <s v="None"/>
    <s v="None"/>
    <s v="None"/>
    <s v="None"/>
    <s v="N/A"/>
    <x v="5"/>
    <s v="None"/>
    <x v="6"/>
    <s v="N/A"/>
    <s v="Base"/>
    <s v="288 shoulder, 270 waist, 300 base"/>
    <n v="5.3"/>
    <n v="3"/>
    <n v="42"/>
    <n v="4.5"/>
    <s v="No"/>
    <s v="Composite"/>
    <s v="NODATA"/>
    <s v="Spherical"/>
    <s v="NODATA"/>
    <s v="NODATA"/>
    <s v="NODATA"/>
    <n v="9.1"/>
    <n v="26.2"/>
    <x v="3"/>
    <x v="3"/>
    <s v="N/A"/>
    <s v="N/A"/>
    <s v="N/A"/>
    <s v="N/A"/>
    <x v="1"/>
    <s v="N/A"/>
    <s v="Open Bowl, Inflected w Annular Base"/>
    <s v="5AB"/>
    <s v="M3D2-008-052-126?"/>
    <s v="Similar to other inflected form, but with vertical walls up from basin inflection. Base present. Some similarity to open annular bowl at Leila's/052-126?"/>
  </r>
  <r>
    <s v="M3D2-008-031-076"/>
    <n v="31"/>
    <n v="76"/>
    <s v="No"/>
    <s v="No"/>
    <n v="27.9"/>
    <n v="4.2"/>
    <s v="Fine"/>
    <s v="Very small and small, medium sorted, subangular white and black and medium, poorly sorted, subangular red rock (5%)"/>
    <s v="Low"/>
    <s v="Medium"/>
    <s v="Incomplete"/>
    <s v="5YR 5/3"/>
    <s v="Black inclusions appear to shine like mica at the right angle…biotite?"/>
    <s v="Burnished (medium)"/>
    <s v="2.5YR 5/3"/>
    <s v="Slipped; burnished (high)"/>
    <s v="5YR 3/2"/>
    <m/>
    <s v="None"/>
    <s v="None"/>
    <s v="None"/>
    <s v="None"/>
    <s v="None"/>
    <s v="None"/>
    <s v="N/A"/>
    <x v="5"/>
    <s v="None"/>
    <x v="6"/>
    <s v="N/A"/>
    <s v="Base"/>
    <s v="265 shoulder, 245 waist"/>
    <n v="5.3"/>
    <s v="NODATA"/>
    <s v="NODATA"/>
    <s v="NODATA"/>
    <s v="No"/>
    <s v="Composite"/>
    <s v="NODATA"/>
    <s v="Spherical"/>
    <s v="NODATA"/>
    <s v="NODATA"/>
    <s v="NODATA"/>
    <n v="7"/>
    <s v="NODATA"/>
    <x v="3"/>
    <x v="3"/>
    <s v="N/A"/>
    <s v="N/A"/>
    <s v="N/A"/>
    <s v="N/A"/>
    <x v="1"/>
    <s v="N/A"/>
    <s v="Open Bowl, Inflected w Annular Base"/>
    <s v="5AB"/>
    <m/>
    <s v="Similar to other inflected bowls - unfortunately no base or rim present to measure."/>
  </r>
  <r>
    <s v="M3D2-008-004-183"/>
    <n v="48"/>
    <n v="183"/>
    <s v="No"/>
    <s v="Want"/>
    <n v="23.8"/>
    <n v="5.4"/>
    <s v="Fine"/>
    <s v="Very small and small, well sorted, subangular black and white rock (5%)"/>
    <s v="Low"/>
    <s v="Medium"/>
    <s v="Incomplete"/>
    <s v="5YR 6/4"/>
    <m/>
    <s v="Slipped; polished (low)"/>
    <s v="10R 5/6"/>
    <s v="Slipped; burnished (high)"/>
    <s v="5YR 4/6"/>
    <m/>
    <s v="Incised"/>
    <s v="None"/>
    <s v="Possible beginning of deeply incised lateral S-curve"/>
    <s v="Lateral S-curve?"/>
    <s v="Base"/>
    <s v="Lateral S-curve?"/>
    <s v="N/A"/>
    <x v="5"/>
    <s v="None"/>
    <x v="6"/>
    <s v="N/A"/>
    <s v="Body"/>
    <s v="NODATA"/>
    <n v="4.4000000000000004"/>
    <s v="NODATA"/>
    <s v="NODATA"/>
    <s v="NODATA"/>
    <s v="No"/>
    <s v="Composite"/>
    <s v="NODATA"/>
    <s v="Spherical"/>
    <s v="NODATA"/>
    <s v="NODATA"/>
    <s v="NODATA"/>
    <s v="N/A"/>
    <s v="N/A"/>
    <x v="3"/>
    <x v="3"/>
    <s v="N/A"/>
    <s v="N/A"/>
    <s v="N/A"/>
    <s v="N/A"/>
    <x v="1"/>
    <s v="N/A"/>
    <s v="Open Bowl, Inflected w Annular Base"/>
    <s v="5AB"/>
    <m/>
    <s v="Similar to other inflected bowls - unfortunately no base or rim present to measure."/>
  </r>
  <r>
    <s v="M3D2-008-004-434"/>
    <n v="4"/>
    <n v="434"/>
    <s v="No"/>
    <s v="No"/>
    <n v="19.100000000000001"/>
    <n v="4.4000000000000004"/>
    <s v="Fine"/>
    <s v="Small subangular black and large angular red rock, poorly sorted"/>
    <s v="Medium"/>
    <s v="Medium"/>
    <s v="Complete"/>
    <s v="10R 5/8"/>
    <s v="Platy paste structure; large angular red rocks occasionally present, jutting through surfaces"/>
    <s v="Burnished (high)"/>
    <s v="10R 4/6"/>
    <s v="Burnished (high)"/>
    <s v="10R 4/6"/>
    <s v="Some gold mica (from paste?) visible on both surfaces"/>
    <s v="None"/>
    <s v="Incised"/>
    <s v="None"/>
    <s v="None"/>
    <s v="None"/>
    <s v="None"/>
    <s v="N/A"/>
    <x v="0"/>
    <s v="Border"/>
    <x v="0"/>
    <s v="N/A"/>
    <s v="Border"/>
    <s v="NODATA"/>
    <n v="5.25"/>
    <n v="2.5"/>
    <n v="18"/>
    <n v="2"/>
    <s v="No"/>
    <s v="Composite"/>
    <s v="Hyperbolic"/>
    <s v="Spherical"/>
    <s v="NODATA"/>
    <s v="NODATA"/>
    <n v="45"/>
    <s v="N/A"/>
    <s v="N/A"/>
    <x v="2"/>
    <x v="0"/>
    <s v="Incised int."/>
    <s v="N/A"/>
    <s v="N/A"/>
    <s v="Burnished"/>
    <x v="2"/>
    <s v="N/A"/>
    <s v="Annular Base Open Bowl"/>
    <s v="5AB"/>
    <s v="N/A"/>
    <s v="Open bowl with wave pattern - this time with some annular base articulation."/>
  </r>
  <r>
    <s v="M3D2-009-090-004"/>
    <n v="90"/>
    <n v="4"/>
    <s v="No"/>
    <n v="5070"/>
    <n v="14.1"/>
    <n v="6.3"/>
    <s v="Fine"/>
    <s v="Very small, well sorted, black subangular rock (5%)"/>
    <s v="Low"/>
    <s v="Medium"/>
    <s v="Incomplete"/>
    <s v="7.5YR 6/4"/>
    <s v="None"/>
    <s v="Slipped; burnished (low)"/>
    <s v="2.5YR 5/6"/>
    <s v="Slipped; burnished (low)"/>
    <s v="2.5YR 4/8"/>
    <s v="Thin slip and low burnish, possibly to help spread the slip?"/>
    <s v="Incised"/>
    <s v="Incised"/>
    <s v="Very thin incision on exterior - sharp implement used to execute"/>
    <s v="Line, horizontal"/>
    <s v="Border"/>
    <s v="Line, horizontal"/>
    <s v="N/A"/>
    <x v="7"/>
    <s v="Border"/>
    <x v="8"/>
    <s v="N/A"/>
    <s v="Border"/>
    <s v="NODATA"/>
    <n v="6"/>
    <n v="3.3"/>
    <n v="25"/>
    <s v="NODATA"/>
    <s v="No"/>
    <s v="Composite"/>
    <s v="Conic"/>
    <s v="Spherical"/>
    <s v="NODATA"/>
    <s v="NODATA"/>
    <n v="38.6"/>
    <s v="NODATA"/>
    <s v="N/A"/>
    <x v="0"/>
    <x v="1"/>
    <s v="Incised int. and ext."/>
    <s v="N/A"/>
    <s v="N/A"/>
    <s v="Slipped"/>
    <x v="0"/>
    <s v="N/A"/>
    <s v="Open Bowl, Inflected"/>
    <n v="5"/>
    <m/>
    <m/>
  </r>
  <r>
    <s v="M3D2-009-090-022"/>
    <n v="90"/>
    <n v="22"/>
    <s v="Want"/>
    <n v="5068"/>
    <n v="9.9"/>
    <s v="5.6?"/>
    <s v="Fine"/>
    <s v="Very small, well sorted, white subangular rock (5%)"/>
    <s v="Low"/>
    <s v="Medium"/>
    <s v="Incomplete"/>
    <s v="2.5YR 6/1"/>
    <s v="None"/>
    <s v="Slipped; smoothed"/>
    <s v="10R 5/8"/>
    <s v="Slipped; smoothed"/>
    <s v="10R 5/8"/>
    <s v="None"/>
    <s v="Incised"/>
    <s v="Incised"/>
    <s v="None"/>
    <s v="Line, horizontal"/>
    <s v="Border"/>
    <s v="Line, horizontal"/>
    <s v="N/A"/>
    <x v="0"/>
    <s v="Border"/>
    <x v="0"/>
    <s v="N/A"/>
    <s v="Border"/>
    <s v="300 rim"/>
    <n v="4.7"/>
    <n v="1.7"/>
    <n v="35"/>
    <n v="4"/>
    <s v="No"/>
    <s v="Composite"/>
    <s v="Conic"/>
    <s v="Spherical"/>
    <s v="NODATA"/>
    <n v="300"/>
    <n v="34.5"/>
    <s v="N/A"/>
    <s v="N/A"/>
    <x v="2"/>
    <x v="2"/>
    <s v="Incised int. and ext."/>
    <s v="N/A"/>
    <s v="N/A"/>
    <s v="Slipped"/>
    <x v="0"/>
    <s v="N/A"/>
    <s v="Open Bowl, Inflected"/>
    <n v="5"/>
    <m/>
    <m/>
  </r>
</pivotCacheRecords>
</file>

<file path=xl/pivotCache/pivotCacheRecords5.xml><?xml version="1.0" encoding="utf-8"?>
<pivotCacheRecords xmlns="http://schemas.openxmlformats.org/spreadsheetml/2006/main" xmlns:r="http://schemas.openxmlformats.org/officeDocument/2006/relationships" count="24">
  <r>
    <s v="M3D2-008-005-014"/>
    <n v="5"/>
    <n v="14"/>
    <s v="No"/>
    <s v="No"/>
    <n v="484.1"/>
    <n v="8.5"/>
    <s v="Medium"/>
    <s v="Small subangular black and red rock (7%)"/>
    <s v="Low"/>
    <s v="Medium"/>
    <s v="Complete"/>
    <s v="7.5YR 5/4"/>
    <s v="Some large inclusions (&gt;3mm)"/>
    <s v="Smoothed"/>
    <s v="7.5YR 6/3"/>
    <s v="Smoothed"/>
    <s v="7.5YR 6/3"/>
    <s v="Extensive fire-clouding on ext. from use"/>
    <s v="None"/>
    <s v="None"/>
    <s v="None"/>
    <s v="None"/>
    <s v="None"/>
    <s v="None"/>
    <s v="None"/>
    <s v="None"/>
    <s v="None"/>
    <s v="None"/>
    <s v="None"/>
    <s v="Border"/>
    <s v="330 rim"/>
    <n v="9.1"/>
    <n v="4.8"/>
    <n v="207"/>
    <n v="22"/>
    <s v="Yes"/>
    <s v="Dependent"/>
    <s v="Ellipsoid"/>
    <s v="Spherical"/>
    <s v="N/A"/>
    <n v="350"/>
    <n v="33.700000000000003"/>
    <s v="N/A"/>
    <x v="0"/>
    <x v="0"/>
    <x v="0"/>
    <s v="Lip, painted band"/>
    <s v="2.5YR 4/4"/>
    <s v="N/A"/>
    <s v="N/A"/>
    <x v="0"/>
    <s v="N/A"/>
    <s v="Closed Bowl"/>
    <n v="7"/>
    <s v="N/A"/>
    <s v="Large-mouthed bowl with slight restriction. Lots of exterior post-firing clouding - likely cookware"/>
  </r>
  <r>
    <s v="M3D2-008-004-083"/>
    <n v="4"/>
    <n v="83"/>
    <s v="No"/>
    <s v="No"/>
    <n v="205.2"/>
    <n v="6.5"/>
    <s v="Medium"/>
    <s v="Small subangular black and beige rock (10%)"/>
    <s v="Low"/>
    <s v="Medium"/>
    <s v="Incomplete"/>
    <s v="10YR 6/3"/>
    <m/>
    <s v="Smoothed"/>
    <s v="10YR 6/4"/>
    <s v="Slipped"/>
    <s v="10YR 4/2"/>
    <s v="Extensive fire-clouding on ext. from use"/>
    <s v="None"/>
    <s v="Burnished, lines"/>
    <s v="Burnishing on body of bowl - stops at interior crit point"/>
    <s v="None"/>
    <s v="None"/>
    <s v="None"/>
    <s v="None"/>
    <s v="None"/>
    <s v="None"/>
    <s v="None"/>
    <s v="None"/>
    <s v="Border"/>
    <s v="340 rim"/>
    <n v="7.6"/>
    <n v="3.2"/>
    <n v="154"/>
    <n v="15"/>
    <s v="Yes"/>
    <s v="Dependent"/>
    <s v="Ellipsoid"/>
    <s v="Spherical"/>
    <s v="N/A"/>
    <n v="355"/>
    <n v="20.8"/>
    <s v="N/A"/>
    <x v="0"/>
    <x v="0"/>
    <x v="0"/>
    <s v="N/A"/>
    <s v="N/A"/>
    <s v="N/A"/>
    <s v="N/A"/>
    <x v="0"/>
    <s v="N/A"/>
    <s v="Closed Bowl"/>
    <n v="7"/>
    <s v="N/A"/>
    <s v="Large-mouthed bowl with slight restriction. Lots of exterior post-firing clouding - likely cookware"/>
  </r>
  <r>
    <s v="M3D2-008-004-114"/>
    <n v="4"/>
    <n v="114"/>
    <s v="No"/>
    <s v="No"/>
    <n v="37.9"/>
    <n v="4.8"/>
    <s v="Medium"/>
    <s v="Small black and medium white angular rock (7%)"/>
    <s v="Medium"/>
    <s v="Medium"/>
    <s v="Incomplete"/>
    <s v="7.5YR 5/4"/>
    <m/>
    <s v="Smoothed"/>
    <s v="10YR 6/3"/>
    <s v="Slipped"/>
    <s v="10YR 6/4"/>
    <s v="Extensive fire-clouding on ext. from use"/>
    <s v="None"/>
    <s v="None"/>
    <s v="None"/>
    <s v="None"/>
    <s v="None"/>
    <s v="None"/>
    <s v="None"/>
    <s v="None"/>
    <s v="None"/>
    <s v="None"/>
    <s v="None"/>
    <s v="Border"/>
    <s v="340 rim"/>
    <n v="6.8"/>
    <n v="3"/>
    <n v="45"/>
    <n v="5"/>
    <s v="Yes"/>
    <s v="Dependent"/>
    <s v="Ovoid, inverted"/>
    <s v="Spherical"/>
    <s v="N/A"/>
    <n v="354"/>
    <n v="20.2"/>
    <s v="N/A"/>
    <x v="0"/>
    <x v="1"/>
    <x v="0"/>
    <s v="Lip, painted band"/>
    <s v="2.5YR 5/6"/>
    <s v="N/A"/>
    <s v="N/A"/>
    <x v="0"/>
    <s v="N/A"/>
    <s v="Closed Bowl"/>
    <n v="7"/>
    <s v="N/A"/>
    <s v="Large-mouthed bowl with slight restriction. Lots of exterior post-firing clouding - likely cookware"/>
  </r>
  <r>
    <s v="M3D2-008-052-092, 128, 489"/>
    <n v="52"/>
    <s v="128, 092, 489"/>
    <s v="Need"/>
    <s v="4864, 4868"/>
    <n v="123.9"/>
    <n v="6"/>
    <s v="Fine"/>
    <s v="Very small black and white subangular rock (5%)"/>
    <s v="Low"/>
    <s v="Hard"/>
    <s v="Incomplete"/>
    <s v="7.5YR 6/4"/>
    <m/>
    <s v="Smoothed"/>
    <s v="7.5YR 6/4"/>
    <s v="Polished"/>
    <s v="7.5YR 6/4"/>
    <s v="Reductive fire-clouding on both surfaces. Highly fired, but poor temp control - pulled early once it started reducing?"/>
    <s v="Carved - curvilinear notches"/>
    <s v="None"/>
    <s v="Continuous curvilinear notching in horizontal bands - creates a &quot;fish scale&quot; pattern"/>
    <s v="Painted notch tips"/>
    <s v="Body, shoulder"/>
    <s v="None"/>
    <s v="10R 4/6"/>
    <s v="None"/>
    <s v="None"/>
    <s v="None"/>
    <s v="None"/>
    <s v="Border"/>
    <s v="290 rim"/>
    <n v="10.6"/>
    <n v="10.199999999999999"/>
    <n v="127"/>
    <n v="16"/>
    <s v="Yes"/>
    <s v="Dependent"/>
    <s v="Ovoid, inverted"/>
    <s v="Spherical"/>
    <s v="NODATA"/>
    <n v="320"/>
    <n v="26"/>
    <s v="N/A"/>
    <x v="0"/>
    <x v="2"/>
    <x v="1"/>
    <s v="Lip, painted band"/>
    <s v="10R 4/6"/>
    <s v="N/A"/>
    <s v="N/A"/>
    <x v="0"/>
    <s v="N/A"/>
    <s v="Closed Bowl"/>
    <n v="7"/>
    <s v="052- 613, 211, 591, 083, 079, 085, 673, 192; 017-213, 212; 028-225; 015-202"/>
    <s v="Large-mouthed bowl with slight restriction. Elaborated exterior compared to other closed bowls - though it had similar dimensions. Serving ware? Cookware for special occasions? Same vessel as a dozen other frags (below entry)"/>
  </r>
  <r>
    <s v="M3D2-008-052-613, 211, 591, 083, 079, 085"/>
    <n v="52"/>
    <s v="613, 211, 591, 083, 079, 085"/>
    <s v="Need"/>
    <s v="4864, 4868"/>
    <n v="79.099999999999994"/>
    <n v="6"/>
    <s v="Fine"/>
    <s v="Very small black and white subangular rock (5%)"/>
    <s v="Low"/>
    <s v="Hard"/>
    <s v="Incomplete"/>
    <s v="7.5YR 6/4"/>
    <m/>
    <s v="Smoothed"/>
    <s v="7.5YR 6/4"/>
    <s v="Polished"/>
    <s v="7.5YR 6/4"/>
    <s v="Reductive fire-clouding on both surfaces. Highly fired, but poor temp control - pulled early once it started reducing?"/>
    <s v="Carved - curvilinear notches"/>
    <s v="None"/>
    <s v="Continuous curvilinear notching in horizontal bands - creates a &quot;fish scale&quot; pattern"/>
    <s v="Painted notch tips"/>
    <s v="Body, shoulder"/>
    <s v="None"/>
    <s v="10R 4/6"/>
    <s v="None"/>
    <s v="None"/>
    <s v="None"/>
    <s v="None"/>
    <s v="Border"/>
    <s v="290 rim"/>
    <n v="9.5"/>
    <n v="10.199999999999999"/>
    <n v="64"/>
    <n v="7"/>
    <s v="Yes"/>
    <s v="Dependent"/>
    <s v="Ovoid, inverted"/>
    <s v="Spherical"/>
    <s v="NODATA"/>
    <n v="320"/>
    <n v="26"/>
    <s v="N/A"/>
    <x v="0"/>
    <x v="2"/>
    <x v="1"/>
    <s v="Lip, painted band"/>
    <s v="10R 4/6"/>
    <s v="N/A"/>
    <s v="N/A"/>
    <x v="0"/>
    <s v="N/A"/>
    <s v="Closed Bowl"/>
    <n v="7"/>
    <s v="052- 128, 092, 489, 673, 192; 017-213, 212; 028-225; 015-202"/>
    <s v="Large-mouthed bowl with slight restriction. Elaborated exterior compared to other closed bowls - though it had similar dimensions. Serving ware? Cookware for special occasions? Same vessel as other frags (above entry)"/>
  </r>
  <r>
    <s v="M3D2-008-022-157, 171, 034-089"/>
    <s v="022, 034"/>
    <s v="089, 157, 171"/>
    <s v="No"/>
    <s v="No"/>
    <n v="25"/>
    <n v="5.6"/>
    <s v="Fine"/>
    <s v="Small, medium well sorted, white and gray subangular rock (7%)"/>
    <s v="Low"/>
    <s v="Medium"/>
    <s v="Complete"/>
    <s v="5YR 4/3"/>
    <m/>
    <s v="Slipped; burnished (medium)"/>
    <s v="10R 3/4"/>
    <s v="Slipped; burnished (medium)"/>
    <s v="10R 4/4"/>
    <m/>
    <s v="Incised"/>
    <s v="None"/>
    <s v="None"/>
    <s v="Line, one horizontal; lines, parallel diagonal"/>
    <s v="Border"/>
    <s v="Diagonal hatching or herringbone"/>
    <s v="N/A"/>
    <s v="None"/>
    <s v="None"/>
    <s v="None"/>
    <s v="N/A"/>
    <s v="Border"/>
    <s v="380 rim"/>
    <n v="6.8"/>
    <n v="7.6"/>
    <n v="75"/>
    <n v="6"/>
    <s v="Yes"/>
    <s v="Dependent"/>
    <s v="NODATA"/>
    <s v="Spherical"/>
    <s v="NODATA"/>
    <s v="NODATA"/>
    <s v="N/A"/>
    <s v="N/A"/>
    <x v="0"/>
    <x v="3"/>
    <x v="2"/>
    <s v="Incised lip (one circum line)"/>
    <s v="N/A"/>
    <s v="N/A"/>
    <s v="N/A"/>
    <x v="0"/>
    <s v="N/A"/>
    <s v="Closed Bowl"/>
    <n v="7"/>
    <s v="M3D2-008-004-423"/>
    <m/>
  </r>
  <r>
    <s v="M3D2-008-009-012"/>
    <n v="9"/>
    <n v="12"/>
    <s v="No"/>
    <s v="No"/>
    <n v="7.5"/>
    <n v="6.4"/>
    <s v="Fine"/>
    <s v="Small, medium sorted, red and gray subangular rock (5%)"/>
    <s v="Low"/>
    <s v="Medium"/>
    <s v="Incomplete"/>
    <s v="2.5YR 6/4"/>
    <m/>
    <s v="Slipped; burnished (low)"/>
    <s v="7.5YR 5/3"/>
    <s v="Slipped; burnished (low)"/>
    <s v="5YR 5/4"/>
    <m/>
    <s v="Incised"/>
    <s v="None"/>
    <s v="None"/>
    <s v="Lines, diagonal straight and curvilinear"/>
    <s v="Border"/>
    <s v="Lines, diagonal"/>
    <s v="N/A"/>
    <s v="None"/>
    <s v="None"/>
    <s v="None"/>
    <s v="N/A"/>
    <s v="Border"/>
    <s v="NODATA"/>
    <n v="5.6"/>
    <n v="4.3"/>
    <n v="34"/>
    <s v="NODATA"/>
    <s v="Yes"/>
    <s v="Dependent"/>
    <s v="NODATA"/>
    <s v="Spherical"/>
    <s v="NODATA"/>
    <s v="NODATA"/>
    <s v="N/A"/>
    <s v="N/A"/>
    <x v="0"/>
    <x v="4"/>
    <x v="3"/>
    <s v="Incised lip (one circum line)"/>
    <s v="N/A"/>
    <s v="N/A"/>
    <s v="N/A"/>
    <x v="0"/>
    <s v="N/A"/>
    <s v="Closed Bowl"/>
    <n v="7"/>
    <m/>
    <m/>
  </r>
  <r>
    <s v="M3D2-008-015-213, 215"/>
    <n v="15"/>
    <s v="213, 215"/>
    <s v="No"/>
    <s v="No"/>
    <n v="17"/>
    <n v="4.2"/>
    <s v="Fine"/>
    <s v="Small, medium well sorted, white and gray subangular rock (7%)"/>
    <s v="Low"/>
    <s v="Medium"/>
    <s v="Incomplete"/>
    <s v="5YR 4/1"/>
    <m/>
    <s v="Burnished (high)"/>
    <s v="5YR 5/2"/>
    <s v="Burnished (high)"/>
    <s v="7.5YR 5/2"/>
    <m/>
    <s v="None"/>
    <s v="None"/>
    <s v="None"/>
    <s v="None"/>
    <s v="None"/>
    <s v="None"/>
    <s v="N/A"/>
    <s v="None"/>
    <s v="None"/>
    <s v="None"/>
    <s v="N/A"/>
    <s v="Border"/>
    <s v="250 rim, 235 orifice, 280 shoulder"/>
    <n v="4"/>
    <n v="9.1"/>
    <n v="53"/>
    <n v="7"/>
    <s v="Yes"/>
    <s v="Dependent"/>
    <s v="NODATA"/>
    <s v="Spherical"/>
    <s v="NODATA"/>
    <n v="280"/>
    <n v="29.2"/>
    <s v="N/A"/>
    <x v="0"/>
    <x v="5"/>
    <x v="2"/>
    <s v="None"/>
    <s v="N/A"/>
    <s v="N/A"/>
    <s v="N/A"/>
    <x v="0"/>
    <s v="N/A"/>
    <s v="Closed Bowl"/>
    <n v="7"/>
    <m/>
    <m/>
  </r>
  <r>
    <s v="M3D2-008-004-331"/>
    <n v="4"/>
    <n v="331"/>
    <s v="No"/>
    <s v="No"/>
    <n v="15.7"/>
    <n v="4.9000000000000004"/>
    <s v="Fine"/>
    <s v="Small, medium well sorted, white and gray subangular rock (5%)"/>
    <s v="Low"/>
    <s v="Medium"/>
    <s v="Incomplete"/>
    <s v="7.5YR 6/4"/>
    <m/>
    <s v="Smoothed"/>
    <s v="7.5YR 6/4"/>
    <s v="Slipped; burnished (high)"/>
    <s v="10R 4/6"/>
    <m/>
    <s v="None"/>
    <s v="None"/>
    <s v="None"/>
    <s v="None"/>
    <s v="None"/>
    <s v="None"/>
    <s v="N/A"/>
    <s v="None"/>
    <s v="None"/>
    <s v="None"/>
    <s v="N/A"/>
    <s v="Border"/>
    <s v="300 rim, 280 orifice"/>
    <n v="5.0999999999999996"/>
    <n v="10.199999999999999"/>
    <n v="30"/>
    <n v="3"/>
    <s v="Yes"/>
    <s v="Dependent"/>
    <s v="NODATA"/>
    <s v="Spherical"/>
    <s v="NODATA"/>
    <s v="NODATA"/>
    <s v="N/A"/>
    <s v="N/A"/>
    <x v="0"/>
    <x v="6"/>
    <x v="2"/>
    <s v="None"/>
    <s v="N/A"/>
    <s v="N/A"/>
    <s v="N/A"/>
    <x v="0"/>
    <s v="N/A"/>
    <s v="Closed Bowl"/>
    <n v="7"/>
    <m/>
    <m/>
  </r>
  <r>
    <s v="M3D2-008-015-219"/>
    <n v="15"/>
    <n v="219"/>
    <s v="No"/>
    <s v="No"/>
    <n v="22.1"/>
    <n v="6.4"/>
    <s v="Fine"/>
    <s v="Very small and small, medium well sorted, subangular white and black rock (5%)"/>
    <s v="Low"/>
    <s v="Medium"/>
    <s v="Incomplete"/>
    <s v="5YR 6/3"/>
    <m/>
    <s v="Slipped; burnished (medium)"/>
    <s v="2.5YR 4/4"/>
    <s v="Slipped; burnished (medium)"/>
    <s v="2.5YR 4/4"/>
    <m/>
    <s v="None"/>
    <s v="None"/>
    <s v="None"/>
    <s v="None"/>
    <s v="None"/>
    <s v="None"/>
    <s v="N/A"/>
    <s v="None"/>
    <s v="None"/>
    <s v="None"/>
    <s v="N/A"/>
    <s v="Border"/>
    <s v="392 rim, 370 orifice"/>
    <n v="6.2"/>
    <n v="13.8"/>
    <n v="60"/>
    <n v="5"/>
    <s v="Yes"/>
    <s v="Dependent"/>
    <s v="NODATA"/>
    <s v="Spherical"/>
    <s v="NODATA"/>
    <s v="NODATA"/>
    <s v="N/A"/>
    <s v="N/A"/>
    <x v="0"/>
    <x v="6"/>
    <x v="2"/>
    <s v="None"/>
    <s v="N/A"/>
    <s v="N/A"/>
    <s v="N/A"/>
    <x v="0"/>
    <s v="N/A"/>
    <s v="Closed Bowl"/>
    <n v="7"/>
    <m/>
    <m/>
  </r>
  <r>
    <s v="M3D2-008-004-302"/>
    <n v="4"/>
    <n v="302"/>
    <s v="No"/>
    <s v="No"/>
    <n v="19.3"/>
    <n v="5.4"/>
    <s v="Fine"/>
    <s v="Very small, well sorted, white and gray subangular rock (5%)"/>
    <s v="Low"/>
    <s v="Medium"/>
    <s v="Incomplete"/>
    <s v="5YR 4/3"/>
    <m/>
    <s v="Slipped; burnished (medium)"/>
    <s v="10R 5/4"/>
    <s v="Slipped; burnished (medium)"/>
    <s v="2.5YR 4/6"/>
    <m/>
    <s v="None"/>
    <s v="None"/>
    <s v="None"/>
    <s v="None"/>
    <s v="None"/>
    <s v="None"/>
    <s v="N/A"/>
    <s v="None"/>
    <s v="None"/>
    <s v="None"/>
    <s v="N/A"/>
    <s v="Border"/>
    <s v="423 rim, 410 orifice"/>
    <n v="5.4"/>
    <n v="12.5"/>
    <n v="51"/>
    <n v="4"/>
    <s v="Yes"/>
    <s v="Dependent"/>
    <s v="NODATA"/>
    <s v="Spherical"/>
    <s v="NODATA"/>
    <s v="NODATA"/>
    <s v="N/A"/>
    <s v="N/A"/>
    <x v="0"/>
    <x v="6"/>
    <x v="2"/>
    <s v="Incised lip (one circum line)"/>
    <s v="N/A"/>
    <s v="N/A"/>
    <s v="N/A"/>
    <x v="0"/>
    <s v="N/A"/>
    <s v="Closed Bowl"/>
    <n v="7"/>
    <m/>
    <m/>
  </r>
  <r>
    <s v="M3D2-008-047-283"/>
    <n v="47"/>
    <n v="283"/>
    <s v="No"/>
    <s v="No"/>
    <n v="12.3"/>
    <n v="5.5"/>
    <s v="Fine"/>
    <s v="Very small, well sorted, white and gray subangular rock (3%)"/>
    <s v="Low"/>
    <s v="Medium"/>
    <s v="Incomplete"/>
    <s v="5YR 6/6"/>
    <s v="Very low temper amount"/>
    <s v="Smoothed"/>
    <s v="5YR 7/6"/>
    <s v="Slipped; burnished (high)"/>
    <s v="10R 4/8"/>
    <m/>
    <s v="None"/>
    <s v="None"/>
    <s v="None"/>
    <s v="None"/>
    <s v="None"/>
    <s v="None"/>
    <s v="N/A"/>
    <s v="None"/>
    <s v="None"/>
    <s v="None"/>
    <s v="N/A"/>
    <s v="Border"/>
    <s v="320 rim, 302 orifice"/>
    <n v="7.3"/>
    <n v="10"/>
    <n v="57"/>
    <n v="5.5"/>
    <s v="Yes"/>
    <s v="Dependent"/>
    <s v="NODATA"/>
    <s v="Spherical"/>
    <s v="NODATA"/>
    <s v="NODATA"/>
    <s v="N/A"/>
    <s v="N/A"/>
    <x v="0"/>
    <x v="6"/>
    <x v="2"/>
    <s v="None"/>
    <s v="N/A"/>
    <s v="N/A"/>
    <s v="N/A"/>
    <x v="0"/>
    <s v="N/A"/>
    <s v="Closed Bowl"/>
    <n v="7"/>
    <m/>
    <m/>
  </r>
  <r>
    <s v="M3D2-008-009-001"/>
    <n v="9"/>
    <n v="1"/>
    <s v="Want"/>
    <s v="Want"/>
    <n v="15.8"/>
    <n v="4.3"/>
    <s v="Fine"/>
    <s v="Very small and small, medium sorted, white and gray subangular rock (5%)"/>
    <s v="Low"/>
    <s v="Hard"/>
    <s v="Incomplete"/>
    <s v="10R 5/3"/>
    <s v="Some inclusions of very large, rounded white rock, as well as a few large subangular black rocks visible in profile. Redder paste than usually seen, though still presenting &quot;seared&quot; appearance."/>
    <s v="Burnished (medium)"/>
    <s v="2.5YR 4/6"/>
    <s v="Burnished (medium)"/>
    <s v="2.5YR 4/6"/>
    <m/>
    <s v="Incised"/>
    <s v="None"/>
    <s v="None"/>
    <s v="Serrated zig-zag W"/>
    <s v="Shoulder"/>
    <s v="Serrated zig-zag W"/>
    <s v="N/A"/>
    <s v="None"/>
    <s v="None"/>
    <s v="None"/>
    <s v="N/A"/>
    <s v="Border"/>
    <s v="NODATA"/>
    <n v="5.8"/>
    <n v="10.7"/>
    <n v="44"/>
    <s v="NODATA"/>
    <s v="Yes"/>
    <s v="Dependent"/>
    <s v="NODATA"/>
    <s v="Spherical"/>
    <s v="NODATA"/>
    <s v="NODATA"/>
    <s v="N/A"/>
    <s v="N/A"/>
    <x v="0"/>
    <x v="5"/>
    <x v="2"/>
    <s v="Incised lip (two parallel horizontal lines)"/>
    <s v="N/A"/>
    <s v="N/A"/>
    <s v="N/A"/>
    <x v="0"/>
    <s v="N/A"/>
    <s v="Closed Bowl"/>
    <n v="7"/>
    <s v="M3D2-008-004-067, 004-477"/>
    <s v="Uncommon &quot;double-lobed&quot; or femur-shaped rim mode. May not be carinated, but instead a everted short-rim bowl"/>
  </r>
  <r>
    <s v="M3D2-008-017-180"/>
    <n v="17"/>
    <n v="180"/>
    <s v="No"/>
    <s v="No"/>
    <n v="18.5"/>
    <n v="5.4"/>
    <s v="Fine"/>
    <s v="Very small, well sorted, white and gray subangular rock (3%)"/>
    <s v="Low"/>
    <s v="Medium"/>
    <s v="Incomplete"/>
    <s v="2.5YR 4/1"/>
    <s v="Some inclusions of very large, subangular brown rock."/>
    <s v="Burnished (high)"/>
    <s v="2.5YR 2.5/1"/>
    <s v="Slipped; burnished (high)"/>
    <s v="5YR 4/3"/>
    <m/>
    <s v="Incised"/>
    <s v="None"/>
    <s v="None"/>
    <s v="Line, one horizontal; lines, parallel diagonal"/>
    <s v="Border"/>
    <s v="Line, horizontal"/>
    <s v="N/A"/>
    <s v="None"/>
    <s v="None"/>
    <s v="None"/>
    <s v="N/A"/>
    <s v="Border"/>
    <s v="NODATA"/>
    <n v="5.8"/>
    <n v="4.0999999999999996"/>
    <n v="24"/>
    <s v="NODATA"/>
    <s v="Yes"/>
    <s v="Dependent"/>
    <s v="NODATA"/>
    <s v="Spherical"/>
    <s v="NODATA"/>
    <s v="NODATA"/>
    <n v="9.1999999999999993"/>
    <s v="N/A"/>
    <x v="0"/>
    <x v="7"/>
    <x v="4"/>
    <s v="Incised ext. at articulation (one horizontal line)"/>
    <s v="N/A"/>
    <s v="N/A"/>
    <s v="N/A"/>
    <x v="0"/>
    <s v="N/A"/>
    <s v="Closed Bowl"/>
    <n v="7"/>
    <m/>
    <m/>
  </r>
  <r>
    <s v="M3D2-008-004-067"/>
    <n v="4"/>
    <n v="67"/>
    <s v="Want"/>
    <s v="4875, 4876"/>
    <n v="115.6"/>
    <n v="5.2"/>
    <s v="Fine"/>
    <s v="Small, medium sorted, gray and red subangular rock (5%)"/>
    <s v="Low"/>
    <s v="Medium"/>
    <s v="Incomplete"/>
    <s v="7.5YR 6/2"/>
    <m/>
    <s v="Burnished (high)"/>
    <s v="7.5YR 5/2"/>
    <s v="Burnished (high)"/>
    <s v="7.5YR 6/2"/>
    <m/>
    <s v="Painted"/>
    <s v="None"/>
    <s v="None"/>
    <s v="Band, one horizontal"/>
    <s v="Shoulder"/>
    <s v="None"/>
    <s v="10R 4/6"/>
    <s v="None"/>
    <s v="None"/>
    <s v="None"/>
    <s v="N/A"/>
    <s v="Border"/>
    <s v="310 rim, 294 orifice, 342 shoulder"/>
    <n v="6"/>
    <n v="2.2999999999999998"/>
    <n v="95"/>
    <n v="10"/>
    <s v="Yes"/>
    <s v="Dependent"/>
    <s v="Simple"/>
    <s v="Spherical"/>
    <s v="NODATA"/>
    <n v="342"/>
    <n v="9.3000000000000007"/>
    <n v="26"/>
    <x v="0"/>
    <x v="7"/>
    <x v="4"/>
    <s v="Painted int. and ext."/>
    <s v="10R 4/6"/>
    <s v="N/A"/>
    <s v="N/A"/>
    <x v="0"/>
    <s v="N/A"/>
    <s v="Closed Bowl, Everted Short Rim"/>
    <n v="7"/>
    <m/>
    <s v="Inflected rim exterior, creating a smooth exterior profile between rim and body not unlike an olla form."/>
  </r>
  <r>
    <s v="M3B4-031-043-003"/>
    <n v="43"/>
    <n v="3"/>
    <s v="Want"/>
    <s v="Want"/>
    <n v="14.2"/>
    <n v="6.1"/>
    <s v="Fine"/>
    <s v="Very small and medium, medium well sorted, white subangular rock (5%)"/>
    <s v="Low"/>
    <s v="Medium"/>
    <s v="Incomplete"/>
    <s v="7.5YR 5/2"/>
    <m/>
    <s v="Polished (low)"/>
    <s v="7.5YR 6/2"/>
    <s v="NODATA"/>
    <s v="7.5YR 6/2"/>
    <m/>
    <s v="Incised"/>
    <s v="None"/>
    <s v="Dotted rectangle motif"/>
    <s v="Dotted lines, horizontal and vertical"/>
    <s v="Border"/>
    <s v="Dotted rectangle"/>
    <s v="N/A"/>
    <s v="None"/>
    <s v="None"/>
    <s v="None"/>
    <s v="N/A"/>
    <s v="Border"/>
    <s v="NODATA"/>
    <n v="6.8"/>
    <n v="4.3"/>
    <n v="27"/>
    <s v="NODATA"/>
    <s v="Yes"/>
    <s v="Dependent"/>
    <s v="Composite"/>
    <s v="Spherical"/>
    <s v="NODATA"/>
    <s v="NODATA"/>
    <s v="N/A"/>
    <s v="N/A"/>
    <x v="0"/>
    <x v="7"/>
    <x v="2"/>
    <s v="None"/>
    <s v="N/A"/>
    <s v="N/A"/>
    <s v="N/A"/>
    <x v="0"/>
    <s v="N/A"/>
    <s v="Closed Bowl, Inflected"/>
    <n v="7"/>
    <m/>
    <s v="Closed bowl with pointed shoulder inflection."/>
  </r>
  <r>
    <s v="M3D2-008-004-477"/>
    <n v="4"/>
    <n v="477"/>
    <s v="Want"/>
    <s v="4878, 4879"/>
    <n v="74.099999999999994"/>
    <n v="5.7"/>
    <s v="Medium"/>
    <s v="Very small, medium sorted, red subangular and medium, poorly sorted, gray subrounded rock (15%)"/>
    <s v="Low"/>
    <s v="Low"/>
    <s v="Incomplete"/>
    <s v="2.5YR 5/3"/>
    <s v="Platy and gravelly paste"/>
    <s v="Scraped"/>
    <s v="7.5YR 2.5/1"/>
    <s v="Smoothed; burnished (low)"/>
    <s v="2.5YR 5/3"/>
    <s v="Exterior completely blackened by cooking use"/>
    <s v="Painted"/>
    <s v="None"/>
    <s v="None"/>
    <s v="Band, one horizontal"/>
    <s v="Shoulder"/>
    <s v="Line, horizontal"/>
    <s v="10R 4/6"/>
    <s v="None"/>
    <s v="None"/>
    <s v="None"/>
    <s v="N/A"/>
    <s v="Border"/>
    <s v="240 rim, 215 orifice, 240 shoulder"/>
    <n v="6.4"/>
    <n v="2.9"/>
    <n v="29"/>
    <n v="3"/>
    <s v="Yes"/>
    <s v="Dependent"/>
    <s v="Simple"/>
    <s v="Spherical"/>
    <s v="NODATA"/>
    <n v="240"/>
    <n v="8.1"/>
    <n v="15.3"/>
    <x v="0"/>
    <x v="7"/>
    <x v="4"/>
    <s v="Painted int."/>
    <s v="10R 4/6"/>
    <s v="N/A"/>
    <s v="N/A"/>
    <x v="0"/>
    <s v="N/A"/>
    <s v="Closed Bowl, Everted Short Rim"/>
    <n v="7"/>
    <m/>
    <s v="Coarse cookware vessel with short rim exterior. Simple bowl form"/>
  </r>
  <r>
    <s v="M3B4-031-028-084"/>
    <n v="28"/>
    <n v="84"/>
    <s v="Want"/>
    <s v="Want"/>
    <n v="77.599999999999994"/>
    <n v="6.4"/>
    <s v="Medium"/>
    <s v="Small and medium, medium well sorted, gray and black subangular rock (5%)"/>
    <s v="Low"/>
    <s v="Medium"/>
    <s v="Complete"/>
    <s v="5YR 5/4"/>
    <m/>
    <s v="Smoothed (eroded)"/>
    <s v="7.5YR 6/4"/>
    <s v="Smoothed (eroded)"/>
    <s v="7.5YR 6/4"/>
    <m/>
    <s v="Incised, painted"/>
    <s v="None"/>
    <s v="Eroded but visible zig-zag incisions, and slip on shoulder"/>
    <s v="Lines, zig-zag W; Line, horizontal"/>
    <s v="Shoulder"/>
    <s v="Zig-zag W; line, horizontal"/>
    <s v="2.5YR 4/8"/>
    <s v="None"/>
    <s v="None"/>
    <s v="None"/>
    <s v="N/A"/>
    <s v="Border"/>
    <s v="270 rim, 240 orifice, 320 shoulder"/>
    <n v="6.2"/>
    <n v="3.4"/>
    <n v="51"/>
    <n v="6.5"/>
    <s v="Yes"/>
    <s v="Dependent"/>
    <s v="Conic"/>
    <s v="Spherical"/>
    <s v="NODATA"/>
    <n v="320"/>
    <n v="5.8"/>
    <n v="31.8"/>
    <x v="0"/>
    <x v="7"/>
    <x v="4"/>
    <s v="Painted int."/>
    <s v="2.5YR 5/8"/>
    <s v="Eroded"/>
    <s v="Eroded"/>
    <x v="0"/>
    <s v="N/A"/>
    <s v="Closed Bowl, Everted Short Rim"/>
    <n v="7"/>
    <m/>
    <s v="Unique apical shoulder closed bowl. A local attempt at closed bowls?"/>
  </r>
  <r>
    <s v="M3D2-008-049, 051, 052-030, 082, 086, 132, 159, 178, 481, 597, 683"/>
    <s v="049, 051, 052"/>
    <s v="030, 082, 086, 132, 159, 178, 481, 597, 683"/>
    <s v="Want"/>
    <s v="4871, 4872, 4873"/>
    <n v="108.6"/>
    <n v="5.2"/>
    <s v="Fine"/>
    <s v="Very small, well sorted, black subangular rock (3%)"/>
    <s v="Low"/>
    <s v="Medium"/>
    <s v="Incomplete"/>
    <s v="2.5YR 5/8"/>
    <s v="Body is completely fired but thickened articulated ares are not"/>
    <s v="Slipped; polished (medium)"/>
    <s v="2.5YR 4/3"/>
    <s v="Slipped; polished (medium)"/>
    <s v="5YR 5/3"/>
    <m/>
    <s v="Incised"/>
    <s v="Incised"/>
    <s v="Interior incisions on body of bowl, resembling textile or woven basket; exterior on rim"/>
    <s v="Line, two horizontal"/>
    <s v="Border"/>
    <s v="Parallel horizontal lines"/>
    <s v="N/A"/>
    <s v="Parallel lines (3); obtuse angles"/>
    <s v="Body"/>
    <s v="Overlapping/criss-crossing parallel lines"/>
    <s v="N/A"/>
    <s v="Border and Base"/>
    <s v="265 rim, 283 shoulder, 263 hip, 295 base"/>
    <n v="5.7"/>
    <n v="3.8"/>
    <n v="20"/>
    <n v="3"/>
    <s v="Yes"/>
    <s v="Dependent"/>
    <s v="Ovoid"/>
    <s v="Spherical"/>
    <n v="70"/>
    <n v="295"/>
    <n v="27.4"/>
    <n v="18.5"/>
    <x v="1"/>
    <x v="7"/>
    <x v="5"/>
    <s v="Incised ext."/>
    <s v="N/A"/>
    <s v="Slipped, polished (medium)"/>
    <s v="Slipped, polished (medium)"/>
    <x v="1"/>
    <s v="None"/>
    <s v="Closed Bowl with Annular Base"/>
    <s v="7AB"/>
    <m/>
    <s v="Unique closed bowl with annular base. Complete profile. Squat form, with interior incisions on &quot;face&quot; of bowl. Presence of annular base on this squat closed bowl brings up questions of which vessel forms could have had an annular-base variant."/>
  </r>
  <r>
    <s v="M3D2-008-004-321"/>
    <n v="4"/>
    <n v="321"/>
    <s v="No"/>
    <s v="No"/>
    <n v="8.6"/>
    <n v="2.5"/>
    <s v="Fine"/>
    <s v="Small, medium well sorted, gray/red/black subangular rock (5%)"/>
    <s v="Low"/>
    <s v="Medium"/>
    <s v="Incomplete"/>
    <s v="7.5YR 5/3"/>
    <m/>
    <s v="Slipped; polished (high)"/>
    <s v="10R 4/6"/>
    <s v="Slipped; polished (high)"/>
    <s v="7.5YR 5/3"/>
    <m/>
    <s v="Incised"/>
    <s v="None"/>
    <s v="None"/>
    <s v="Line, horizontal"/>
    <s v="Border"/>
    <s v="Parallel horizontal lines (2)"/>
    <s v="N/A"/>
    <s v="None"/>
    <s v="None"/>
    <s v="None"/>
    <s v="N/A"/>
    <s v="Border"/>
    <s v="300 rim"/>
    <n v="7"/>
    <n v="3.5"/>
    <n v="50"/>
    <n v="5"/>
    <s v="Yes"/>
    <s v="Dependent"/>
    <s v="Inflected"/>
    <s v="Spherical"/>
    <s v="NODATA"/>
    <s v="NODATA"/>
    <s v="NODATA"/>
    <s v="NODATA"/>
    <x v="0"/>
    <x v="8"/>
    <x v="6"/>
    <s v="Painted int."/>
    <s v="10R 4/6"/>
    <s v="N/A"/>
    <s v="N/A"/>
    <x v="0"/>
    <s v="N/A"/>
    <s v="Closed Bowl"/>
    <n v="7"/>
    <m/>
    <m/>
  </r>
  <r>
    <s v="M3D2-009-090-014"/>
    <n v="90"/>
    <n v="14"/>
    <s v="No"/>
    <s v="5061, 5062"/>
    <n v="216.2"/>
    <n v="8.8000000000000007"/>
    <s v="Fine"/>
    <s v="Very small, well sorted, white subangular rock (5%)"/>
    <s v="Low"/>
    <s v="Medium"/>
    <s v="Incomplete"/>
    <s v="7.5YR 6/4"/>
    <s v="None"/>
    <s v="Slipped; polished (low)"/>
    <s v="10R 4/8"/>
    <s v="Slipped; polished (low)"/>
    <s v="10R 4/8"/>
    <s v="None"/>
    <s v="None"/>
    <s v="None"/>
    <s v="None"/>
    <s v="None"/>
    <s v="None"/>
    <s v="None"/>
    <s v="N/A"/>
    <s v="None"/>
    <s v="None"/>
    <s v="None"/>
    <s v="N/A"/>
    <s v="Border"/>
    <s v="340 rim, 385 shoulder"/>
    <n v="8"/>
    <n v="5.6"/>
    <n v="123"/>
    <n v="11"/>
    <s v="Yes"/>
    <s v="Dependent"/>
    <s v="Ellipsoidal"/>
    <s v="Spherical"/>
    <s v="NODATA"/>
    <n v="385"/>
    <n v="48.8"/>
    <s v="N/A"/>
    <x v="0"/>
    <x v="7"/>
    <x v="6"/>
    <s v="None"/>
    <s v="N/A"/>
    <s v="N/A"/>
    <s v="Slipped"/>
    <x v="0"/>
    <s v="N/A"/>
    <s v="Closed Bowl, Simple"/>
    <n v="7"/>
    <m/>
    <s v="Possibly broken at the point of articular with an annular base."/>
  </r>
  <r>
    <s v="M3D2-009-090-005"/>
    <n v="90"/>
    <n v="5"/>
    <s v="Want"/>
    <s v="No"/>
    <n v="14.2"/>
    <n v="4.3"/>
    <s v="Fine"/>
    <s v="Very small, well sorted, white subangular rock (5%)"/>
    <s v="Low"/>
    <s v="Medium"/>
    <s v="Incomplete"/>
    <s v="2.5YR 6/6"/>
    <s v="None"/>
    <s v="Slipped; smoothed"/>
    <s v="2.5YR 5/8"/>
    <s v="Slipped; smoothed"/>
    <s v="2.5YR 6/4"/>
    <s v="None"/>
    <s v="Painted"/>
    <s v="None"/>
    <s v="None"/>
    <s v="Vertical line?"/>
    <s v="Border"/>
    <s v="Line, vertical"/>
    <s v="7.5YR 7/4"/>
    <s v="None"/>
    <s v="None"/>
    <s v="None"/>
    <s v="N/A"/>
    <s v="Border"/>
    <s v="340 rim"/>
    <n v="5.9"/>
    <n v="9.1"/>
    <n v="50"/>
    <n v="5"/>
    <s v="Yes"/>
    <s v="Dependent"/>
    <s v="Composite"/>
    <s v="Spherical"/>
    <s v="NODATA"/>
    <s v="NODATA"/>
    <s v="N/A"/>
    <s v="N/A"/>
    <x v="0"/>
    <x v="6"/>
    <x v="2"/>
    <s v="None"/>
    <s v="N/A"/>
    <s v="N/A"/>
    <s v="N/A"/>
    <x v="0"/>
    <s v="N/A"/>
    <s v="Closed Bowl, Simple"/>
    <n v="7"/>
    <m/>
    <m/>
  </r>
  <r>
    <s v="M3D2-009-090-014"/>
    <n v="90"/>
    <n v="14"/>
    <s v="No"/>
    <s v="5061, 5062"/>
    <n v="216.2"/>
    <n v="8.8000000000000007"/>
    <s v="Fine"/>
    <s v="Very small, well sorted, white subangular rock (5%)"/>
    <s v="Low"/>
    <s v="Medium"/>
    <s v="Incomplete"/>
    <s v="7.5YR 6/4"/>
    <s v="None"/>
    <s v="Slipped; polished (low)"/>
    <s v="10R 4/8"/>
    <s v="Slipped; polished (low)"/>
    <s v="10R 4/8"/>
    <s v="None"/>
    <s v="None"/>
    <s v="None"/>
    <s v="None"/>
    <s v="None"/>
    <s v="None"/>
    <s v="None"/>
    <s v="N/A"/>
    <s v="None"/>
    <s v="None"/>
    <s v="None"/>
    <s v="N/A"/>
    <s v="Border"/>
    <s v="340 rim, 385 shoulder"/>
    <n v="8"/>
    <n v="5.6"/>
    <n v="123"/>
    <n v="11"/>
    <s v="Yes"/>
    <s v="Dependent"/>
    <s v="Ellipsoidal"/>
    <s v="Spherical"/>
    <s v="NODATA"/>
    <n v="385"/>
    <n v="48.8"/>
    <s v="N/A"/>
    <x v="0"/>
    <x v="7"/>
    <x v="6"/>
    <s v="None"/>
    <s v="N/A"/>
    <s v="N/A"/>
    <s v="Slipped"/>
    <x v="0"/>
    <s v="N/A"/>
    <s v="Closed Bowl, Simple"/>
    <n v="7"/>
    <m/>
    <s v="Possibly broken at the point of articular with an annular base."/>
  </r>
  <r>
    <s v="M3D2-009-090-005"/>
    <n v="90"/>
    <n v="5"/>
    <s v="Want"/>
    <s v="No"/>
    <n v="14.2"/>
    <n v="4.3"/>
    <s v="Fine"/>
    <s v="Very small, well sorted, white subangular rock (5%)"/>
    <s v="Low"/>
    <s v="Medium"/>
    <s v="Incomplete"/>
    <s v="2.5YR 6/6"/>
    <s v="None"/>
    <s v="Slipped; smoothed"/>
    <s v="2.5YR 5/8"/>
    <s v="Slipped; smoothed"/>
    <s v="2.5YR 6/4"/>
    <s v="None"/>
    <s v="Painted"/>
    <s v="None"/>
    <s v="None"/>
    <s v="Vertical line?"/>
    <s v="Border"/>
    <s v="Line, vertical"/>
    <s v="7.5YR 7/4"/>
    <s v="None"/>
    <s v="None"/>
    <s v="None"/>
    <s v="N/A"/>
    <s v="Border"/>
    <s v="340 rim"/>
    <n v="5.9"/>
    <n v="9.1"/>
    <n v="50"/>
    <n v="5"/>
    <s v="Yes"/>
    <s v="Dependent"/>
    <s v="Composite"/>
    <s v="Spherical"/>
    <s v="NODATA"/>
    <s v="NODATA"/>
    <s v="N/A"/>
    <s v="N/A"/>
    <x v="0"/>
    <x v="6"/>
    <x v="2"/>
    <s v="None"/>
    <s v="N/A"/>
    <s v="N/A"/>
    <s v="N/A"/>
    <x v="0"/>
    <s v="N/A"/>
    <s v="Closed Bowl, Simple"/>
    <n v="7"/>
    <m/>
    <m/>
  </r>
</pivotCacheRecords>
</file>

<file path=xl/pivotCache/pivotCacheRecords6.xml><?xml version="1.0" encoding="utf-8"?>
<pivotCacheRecords xmlns="http://schemas.openxmlformats.org/spreadsheetml/2006/main" xmlns:r="http://schemas.openxmlformats.org/officeDocument/2006/relationships" count="18">
  <r>
    <s v="M3D2-009-090-024"/>
    <n v="90"/>
    <n v="24"/>
    <s v="No"/>
    <s v="No"/>
    <n v="9.1999999999999993"/>
    <n v="5"/>
    <s v="Fine"/>
    <s v="Very small, well sorted, white subangular rock (5%)"/>
    <s v="Low"/>
    <s v="Medium"/>
    <s v="Incomplete"/>
    <s v="2.5YR 6/6"/>
    <s v="None"/>
    <s v="Burnished (medium)"/>
    <s v="2.5YR 6/6"/>
    <s v="Burnished (medium)"/>
    <s v="2.5YR 5/4"/>
    <s v="None"/>
    <s v="Incised"/>
    <s v="None"/>
    <s v="None"/>
    <s v="Lines, horizontal"/>
    <s v="Body"/>
    <s v="Parallel horizontal lines (2)"/>
    <m/>
    <s v="None"/>
    <s v="None"/>
    <s v="None"/>
    <s v="N/A"/>
    <s v="Border, shoulder"/>
    <s v="NODATA"/>
    <n v="6.1"/>
    <n v="3.3"/>
    <n v="31"/>
    <s v="NODATA"/>
    <s v="Yes"/>
    <s v="Dependent"/>
    <s v="Ellipsoidal"/>
    <s v="Spherical"/>
    <s v="NODATA"/>
    <s v="NODATA"/>
    <n v="9.1"/>
    <s v="N/A"/>
    <s v="N/A"/>
    <s v="Tapered"/>
    <x v="0"/>
    <s v="Nicked ext. shoulder; incised int. and ext"/>
    <s v="N/A"/>
    <s v="N/A"/>
    <s v="N/A"/>
    <s v="N/A"/>
    <s v="N/A"/>
    <s v="Closed Bowl, High Shoulder"/>
    <n v="8"/>
    <m/>
    <m/>
  </r>
  <r>
    <s v="M3D2-009-090-025"/>
    <n v="90"/>
    <n v="25"/>
    <s v="No"/>
    <s v="No"/>
    <n v="6.3"/>
    <n v="4.4000000000000004"/>
    <s v="Fine"/>
    <s v="Very small, well sorted, white subangular rock (5%)"/>
    <s v="Low"/>
    <s v="Medium"/>
    <s v="Incomplete"/>
    <s v="7.5YR 6/4"/>
    <s v="None"/>
    <s v="Slipped; burnished (medium)"/>
    <s v="2.5YR 4/6"/>
    <s v="Slipped; burnished (medium)"/>
    <s v="2.5YR 3/6"/>
    <s v="None"/>
    <s v="None"/>
    <s v="None"/>
    <s v="None"/>
    <s v="None"/>
    <s v="None"/>
    <s v="None"/>
    <s v="N/A"/>
    <s v="None"/>
    <s v="None"/>
    <s v="None"/>
    <s v="N/A"/>
    <s v="Border, shoulder"/>
    <s v="170 lip, 195 shoulder"/>
    <n v="5.3"/>
    <n v="3"/>
    <n v="36"/>
    <n v="7"/>
    <s v="Yes"/>
    <s v="Dependent"/>
    <s v="Ellipsoidal"/>
    <s v="Spherical"/>
    <s v="NODATA"/>
    <n v="195"/>
    <n v="9.1"/>
    <s v="N/A"/>
    <s v="N/A"/>
    <s v="Rounded"/>
    <x v="0"/>
    <s v="Nicked ext. shoulder; incised int. and ext"/>
    <s v="N/A"/>
    <s v="N/A"/>
    <s v="N/A"/>
    <s v="N/A"/>
    <s v="N/A"/>
    <s v="Closed Bowl, High Shoulder"/>
    <n v="8"/>
    <m/>
    <m/>
  </r>
  <r>
    <s v="M3D2-008-004-082, 103"/>
    <n v="4"/>
    <s v="082, 103"/>
    <s v="Want"/>
    <n v="4937"/>
    <n v="288.5"/>
    <n v="3.7"/>
    <s v="Medium"/>
    <s v="Very small and small, medium sorted, white/gray subrounded and large, poorly sorted, rounded, gray and red rock (10%)"/>
    <s v="Medium"/>
    <s v="Medium"/>
    <s v="Incomplete"/>
    <s v="5YR 5/3"/>
    <s v="Very uneven firing completion."/>
    <s v="Scraped"/>
    <s v="5YR 6/2"/>
    <s v="Smoothed; burnished (very low)"/>
    <s v="7.5YR 6/3"/>
    <m/>
    <s v="None"/>
    <s v="None"/>
    <s v="None"/>
    <s v="None"/>
    <s v="None"/>
    <s v="None"/>
    <s v="N/A"/>
    <s v="None"/>
    <s v="None"/>
    <s v="None"/>
    <s v="N/A"/>
    <s v="Border"/>
    <s v="400 rim, 420 shoulder"/>
    <n v="6.2"/>
    <n v="4.0999999999999996"/>
    <n v="135"/>
    <n v="11"/>
    <s v="Yes"/>
    <s v="Simple"/>
    <s v="Ovoid, inverted"/>
    <s v="Spherical"/>
    <s v="NODATA"/>
    <n v="420"/>
    <n v="16.3"/>
    <s v="N/A"/>
    <s v="N/A"/>
    <s v="Tapered ext."/>
    <x v="1"/>
    <s v="Painted lip"/>
    <s v="10R 4/6"/>
    <s v="Scraped"/>
    <s v="Scraped"/>
    <s v="N/A"/>
    <s v="N/A"/>
    <s v="Closed Bowl, High Shoulder"/>
    <n v="8"/>
    <s v="N/A"/>
    <m/>
  </r>
  <r>
    <s v="M3D2-008-004-083"/>
    <n v="4"/>
    <n v="83"/>
    <s v="No"/>
    <s v="No"/>
    <n v="204.1"/>
    <n v="6.4"/>
    <s v="Medium"/>
    <s v="Very small and small, medium sorted, white/gray subrounded and large, poorly sorted, rounded, gray and black rock (10%)"/>
    <s v="Medium"/>
    <s v="Medium"/>
    <s v="Incomplete"/>
    <s v="5YR 3/3"/>
    <s v="Porous, high frequency of inclusions. &quot;Utility paste&quot;?"/>
    <s v="Partially smoothed"/>
    <s v="5YR 4/1"/>
    <s v="Smoothed; burnished (very low)"/>
    <s v="7.5YR 5/2"/>
    <s v="Generally darkened on exterior - fire clouding, or generally ashy from use"/>
    <s v="None"/>
    <s v="None"/>
    <s v="None"/>
    <s v="None"/>
    <s v="None"/>
    <s v="None"/>
    <s v="N/A"/>
    <s v="None"/>
    <s v="None"/>
    <s v="None"/>
    <s v="N/A"/>
    <s v="Border"/>
    <s v="405 rim, 425 shoulder"/>
    <n v="5.7"/>
    <n v="4.0999999999999996"/>
    <n v="153"/>
    <n v="12"/>
    <s v="Yes"/>
    <s v="Simple"/>
    <s v="Ovoid, inverted"/>
    <s v="Spherical"/>
    <s v="NODATA"/>
    <n v="425"/>
    <n v="20"/>
    <s v="N/A"/>
    <s v="N/A"/>
    <s v="Tapered ext."/>
    <x v="1"/>
    <s v="None"/>
    <s v="N/A"/>
    <s v="Scraped"/>
    <s v="Scraped"/>
    <s v="N/A"/>
    <s v="N/A"/>
    <s v="Closed Bowl, High Shoulder"/>
    <n v="8"/>
    <s v="N/A"/>
    <m/>
  </r>
  <r>
    <s v="M3D2-008-005-014"/>
    <n v="5"/>
    <n v="14"/>
    <s v="Want"/>
    <n v="4939"/>
    <n v="528.20000000000005"/>
    <n v="8.3000000000000007"/>
    <s v="Coarse"/>
    <s v="Small and medium, poorly sorted, gray/red/black subangular and large, poorly sorted, rounded red-orange rock (12%)"/>
    <s v="Low"/>
    <s v="Medium"/>
    <s v="Incomplete"/>
    <s v="7.5YR 5/6"/>
    <s v="Very coarse, chunky paste. Different color (yellower) than most other pastes seen. Large inclusions - river rock?"/>
    <s v="Smoothed, scraped"/>
    <s v="5YR 5/1"/>
    <s v="Smoothed"/>
    <s v="5YR 6/3"/>
    <s v="Exterior spalling from cooking use, possibly due to large inclusions. Inclusions easily seen through both surfaces, despite smoothing out."/>
    <s v="None"/>
    <s v="None"/>
    <s v="None"/>
    <s v="None"/>
    <s v="None"/>
    <s v="None"/>
    <s v="N/A"/>
    <s v="None"/>
    <s v="None"/>
    <s v="None"/>
    <s v="N/A"/>
    <s v="Border"/>
    <s v="360 rim, 395 shoulder"/>
    <n v="8.1999999999999993"/>
    <n v="5.7"/>
    <n v="205"/>
    <n v="19"/>
    <s v="Yes"/>
    <s v="Simple"/>
    <s v="Ovoid, inverted"/>
    <s v="Spherical"/>
    <s v="NODATA"/>
    <n v="395"/>
    <n v="29"/>
    <s v="N/A"/>
    <s v="N/A"/>
    <s v="Tapered ext."/>
    <x v="1"/>
    <s v="Painted lip"/>
    <s v="2.5YR 4/6"/>
    <s v="Scraped"/>
    <s v="Scraped"/>
    <s v="N/A"/>
    <s v="N/A"/>
    <s v="Closed Bowl, High Shoulder"/>
    <n v="8"/>
    <s v="N/A"/>
    <m/>
  </r>
  <r>
    <s v="M3D2-008-004-342, 421"/>
    <n v="4"/>
    <s v="342, 421"/>
    <s v="No"/>
    <s v="No"/>
    <n v="68.3"/>
    <n v="5.8"/>
    <s v="Coarse"/>
    <s v="Small and medium, poorly sorted, gray/red/black subangular and large, poorly sorted, rounded red-orange rock (12%)"/>
    <s v="Low"/>
    <s v="Medium"/>
    <s v="Incomplete"/>
    <s v="7.5YR 5/6"/>
    <s v="Very coarse, chunky paste. Different color (yellower) than most other pastes seen. Large inclusions - river rock?"/>
    <s v="Smoothed, scraped"/>
    <s v="7.5YR 5/4"/>
    <s v="Smoothed; burnished (very low)"/>
    <s v="7.5YR 6/4"/>
    <s v="Exterior spalling from cooking use, possibly due to large inclusions. Possibly stretching during cooking?  Inclusions easily seen through both surfaces, despite smoothing out."/>
    <s v="None"/>
    <s v="None"/>
    <s v="None"/>
    <s v="None"/>
    <s v="None"/>
    <s v="None"/>
    <s v="N/A"/>
    <s v="None"/>
    <s v="None"/>
    <s v="None"/>
    <s v="N/A"/>
    <s v="Border"/>
    <s v="360 rim, 385 shoulder"/>
    <n v="7"/>
    <n v="5.3"/>
    <n v="123"/>
    <n v="11"/>
    <s v="Yes"/>
    <s v="Simple"/>
    <s v="Ovoid, inverted"/>
    <s v="Spherical"/>
    <s v="NODATA"/>
    <n v="385"/>
    <n v="14.7"/>
    <s v="N/A"/>
    <s v="N/A"/>
    <s v="Tapered ext."/>
    <x v="1"/>
    <s v="Painted lip"/>
    <s v="10R 5/8"/>
    <s v="Scraped"/>
    <s v="Scraped"/>
    <s v="N/A"/>
    <s v="N/A"/>
    <s v="Closed Bowl, High Shoulder"/>
    <n v="8"/>
    <s v="N/A"/>
    <m/>
  </r>
  <r>
    <s v="M3D2-008-004-122"/>
    <n v="4"/>
    <n v="122"/>
    <s v="Want"/>
    <s v="No"/>
    <n v="52.6"/>
    <n v="7.7"/>
    <s v="Coarse"/>
    <s v="Small and medium, poorly sorted, gray/red/black subangular and large, poorly sorted, rounded red-orange rock (12%)"/>
    <s v="Low"/>
    <s v="Medium"/>
    <s v="Incomplete"/>
    <s v="7.5YR 5/4"/>
    <s v="Very coarse, chunky paste. Different color (yellower) than most other pastes seen. Large inclusions - river rock?"/>
    <s v="Smoothed"/>
    <s v="5YR 3/1"/>
    <s v="Smoothed; burnished (very low)"/>
    <s v="7.5YR 5/2"/>
    <s v="Exterior spalling from cooking use, possibly due to large inclusions. Inclusions easily seen through both surfaces, despite smoothing out."/>
    <s v="None"/>
    <s v="None"/>
    <s v="None"/>
    <s v="None"/>
    <s v="None"/>
    <s v="None"/>
    <s v="N/A"/>
    <s v="None"/>
    <s v="None"/>
    <s v="None"/>
    <s v="N/A"/>
    <s v="Border"/>
    <s v="340 rim, 380 shoulder"/>
    <n v="7.7"/>
    <n v="6.3"/>
    <n v="45"/>
    <n v="4"/>
    <s v="Yes"/>
    <s v="Simple"/>
    <s v="Ovoid, inverted"/>
    <s v="Spherical"/>
    <s v="NODATA"/>
    <n v="380"/>
    <n v="16.100000000000001"/>
    <s v="N/A"/>
    <s v="N/A"/>
    <s v="Tapered ext."/>
    <x v="1"/>
    <s v="Painted lip"/>
    <s v="10R 5/6"/>
    <s v="Scraped"/>
    <s v="Scraped"/>
    <s v="N/A"/>
    <s v="N/A"/>
    <s v="Closed Bowl, High Shoulder"/>
    <n v="8"/>
    <s v="N/A"/>
    <s v="More restricted than other examples."/>
  </r>
  <r>
    <s v="M3D2-008-004-114"/>
    <n v="4"/>
    <n v="114"/>
    <s v="No"/>
    <s v="No"/>
    <n v="37.799999999999997"/>
    <n v="5.2"/>
    <s v="Medium"/>
    <s v="Very small and small, medium sorted, subangular white and red rock (7%)"/>
    <s v="Low"/>
    <s v="Medium"/>
    <s v="Incomplete"/>
    <s v="5YR 5/4"/>
    <m/>
    <s v="Smoothed"/>
    <s v="5YR 4/1"/>
    <s v="Smoothed"/>
    <s v="7.5YR 6/3"/>
    <s v="Light spalling from cooking."/>
    <s v="None"/>
    <s v="None"/>
    <s v="None"/>
    <s v="None"/>
    <s v="None"/>
    <s v="None"/>
    <s v="N/A"/>
    <s v="None"/>
    <s v="None"/>
    <s v="None"/>
    <s v="N/A"/>
    <s v="Border"/>
    <s v="380 rim, 420 shoulder"/>
    <n v="6.7"/>
    <n v="5"/>
    <n v="43"/>
    <n v="3.5"/>
    <s v="Yes"/>
    <s v="Simple"/>
    <s v="Ovoid, inverted"/>
    <s v="Spherical"/>
    <s v="NODATA"/>
    <n v="420"/>
    <n v="19"/>
    <s v="N/A"/>
    <s v="N/A"/>
    <s v="Tapered ext."/>
    <x v="1"/>
    <s v="Painted lip"/>
    <s v="10R 5/6"/>
    <s v="Scraped"/>
    <s v="Smoothed"/>
    <s v="N/A"/>
    <s v="N/A"/>
    <s v="Closed Bowl, High Shoulder"/>
    <n v="8"/>
    <s v="N/A"/>
    <m/>
  </r>
  <r>
    <s v="M3D2-008-004-072"/>
    <n v="4"/>
    <n v="72"/>
    <s v="No"/>
    <s v="No"/>
    <n v="69.3"/>
    <n v="4.8"/>
    <s v="Medium"/>
    <s v="Very small and medium, poorly sorted, white/gray subangular rock (7%)"/>
    <s v="Low"/>
    <s v="Medium"/>
    <s v="Incomplete"/>
    <s v="7.5YR 7/3"/>
    <m/>
    <s v="Smoothed"/>
    <s v="7.5YR 6/4"/>
    <s v="Smoothed; burnished (medium)"/>
    <s v="7.5YR 5/1"/>
    <m/>
    <s v="None"/>
    <s v="None"/>
    <s v="None"/>
    <s v="None"/>
    <s v="None"/>
    <s v="None"/>
    <s v="N/A"/>
    <s v="None"/>
    <s v="None"/>
    <s v="None"/>
    <s v="N/A"/>
    <s v="Border"/>
    <s v="380 rim, 400 shoulder"/>
    <n v="5.6"/>
    <n v="4.8"/>
    <n v="83"/>
    <n v="7"/>
    <s v="Yes"/>
    <s v="Simple"/>
    <s v="Ovoid, inverted"/>
    <s v="Spherical"/>
    <s v="NODATA"/>
    <n v="400"/>
    <n v="16.8"/>
    <s v="N/A"/>
    <s v="N/A"/>
    <s v="Tapered ext."/>
    <x v="1"/>
    <s v="Painted lip"/>
    <s v="10R 5/6"/>
    <s v="Scraped"/>
    <s v="Smoothed"/>
    <s v="N/A"/>
    <s v="N/A"/>
    <s v="Closed Bowl, High Shoulder"/>
    <n v="8"/>
    <s v="N/A"/>
    <m/>
  </r>
  <r>
    <s v="M3D2-008-004-315, 357"/>
    <n v="4"/>
    <s v="315, 357"/>
    <s v="No"/>
    <s v="No"/>
    <n v="39.5"/>
    <n v="6"/>
    <s v="Medium"/>
    <s v="Small and medium, poorly sorted, gray/red/black subangular and large, poorly sorted, rounded red-orange rock (7%)"/>
    <s v="Low"/>
    <s v="Medium"/>
    <s v="Incomplete"/>
    <s v="5YR 5/4"/>
    <m/>
    <s v="Smoothed"/>
    <s v="5YR 7/3"/>
    <s v="Smoothed"/>
    <s v="5YR 6/4"/>
    <m/>
    <s v="None"/>
    <s v="None"/>
    <s v="None"/>
    <s v="None"/>
    <s v="None"/>
    <s v="None"/>
    <s v="N/A"/>
    <s v="None"/>
    <s v="None"/>
    <s v="None"/>
    <s v="N/A"/>
    <s v="Border"/>
    <s v="400 rim, 405 shoulder"/>
    <n v="6.9"/>
    <n v="6.1"/>
    <n v="79"/>
    <n v="6"/>
    <s v="Yes"/>
    <s v="Simple"/>
    <s v="Ovoid, inverted"/>
    <s v="Spherical"/>
    <s v="NODATA"/>
    <n v="405"/>
    <n v="11"/>
    <s v="N/A"/>
    <s v="N/A"/>
    <s v="Tapered ext."/>
    <x v="1"/>
    <s v="Painted lip"/>
    <s v="10R 6/8"/>
    <s v="Scraped"/>
    <s v="Smoothed"/>
    <s v="N/A"/>
    <s v="N/A"/>
    <s v="Closed Bowl, High Shoulder"/>
    <n v="8"/>
    <s v="N/A"/>
    <m/>
  </r>
  <r>
    <s v="M3D2-008-004-195"/>
    <n v="4"/>
    <n v="195"/>
    <s v="No"/>
    <s v="No"/>
    <n v="20.399999999999999"/>
    <n v="4.9000000000000004"/>
    <s v="Medium"/>
    <s v="Very small and medium, poorly sorted, white/gray subangular rock (7%)"/>
    <s v="Low"/>
    <s v="Medium"/>
    <s v="Incomplete"/>
    <s v="5YR 6/4"/>
    <m/>
    <s v="Scraped"/>
    <s v="5YR 5/1"/>
    <s v="Smoothed; burnished (very low)"/>
    <s v="7.5YR 6/3"/>
    <m/>
    <s v="None"/>
    <s v="None"/>
    <s v="None"/>
    <s v="None"/>
    <s v="None"/>
    <s v="None"/>
    <s v="N/A"/>
    <s v="None"/>
    <s v="None"/>
    <s v="None"/>
    <s v="N/A"/>
    <s v="Border"/>
    <s v="300 rim, 320 shoulder"/>
    <n v="6.2"/>
    <n v="3.5"/>
    <n v="58"/>
    <n v="6"/>
    <s v="Yes"/>
    <s v="Simple"/>
    <s v="Ovoid, inverted"/>
    <s v="Spherical"/>
    <s v="NODATA"/>
    <n v="320"/>
    <n v="19.7"/>
    <s v="N/A"/>
    <s v="N/A"/>
    <s v="Tapered ext."/>
    <x v="1"/>
    <s v="Painted lip"/>
    <s v="2.5YR 5/6"/>
    <s v="Scraped"/>
    <s v="Smoothed"/>
    <s v="N/A"/>
    <s v="N/A"/>
    <s v="Closed Bowl, High Shoulder"/>
    <n v="8"/>
    <s v="N/A"/>
    <m/>
  </r>
  <r>
    <s v="M3D2-008-004-089"/>
    <n v="4"/>
    <n v="89"/>
    <s v="No"/>
    <s v="No"/>
    <n v="31"/>
    <n v="7.4"/>
    <s v="Coarse"/>
    <s v="Small and medium, poorly sorted, gray/red/black subangular and large, poorly sorted, rounded red-orange rock (12%)"/>
    <s v="Low"/>
    <s v="Medium"/>
    <s v="Incomplete"/>
    <s v="5YR 5/3"/>
    <m/>
    <s v="Smoothed; burnished (very low)"/>
    <s v="5YR 5/1"/>
    <s v="Smoothed; burnished (very low)"/>
    <s v="7.5YR 6/2"/>
    <m/>
    <s v="None"/>
    <s v="None"/>
    <s v="None"/>
    <s v="None"/>
    <s v="None"/>
    <s v="None"/>
    <s v="N/A"/>
    <s v="None"/>
    <s v="None"/>
    <s v="None"/>
    <s v="N/A"/>
    <s v="Border"/>
    <s v="240 rim, 265 shoulder"/>
    <n v="8.3000000000000007"/>
    <n v="5.3"/>
    <n v="71"/>
    <n v="9"/>
    <s v="Yes"/>
    <s v="Simple"/>
    <s v="Ovoid, inverted"/>
    <s v="Spherical"/>
    <s v="NODATA"/>
    <n v="265"/>
    <n v="23.9"/>
    <s v="N/A"/>
    <s v="N/A"/>
    <s v="Tapered ext."/>
    <x v="1"/>
    <s v="Painted lip, ext."/>
    <s v="10R 6/6"/>
    <s v="Smoothed, burnished (low)"/>
    <s v="Smoothed"/>
    <s v="N/A"/>
    <s v="N/A"/>
    <s v="Closed Bowl, High Shoulder"/>
    <n v="8"/>
    <s v="N/A"/>
    <m/>
  </r>
  <r>
    <s v="M3D2-008-004-462"/>
    <n v="4"/>
    <n v="462"/>
    <s v="No"/>
    <s v="No"/>
    <n v="11.5"/>
    <n v="3.8"/>
    <s v="Medium"/>
    <s v="Small, medium sorted, white subangular, and very small, well sorted, black subangular rock (5%)"/>
    <s v="Low"/>
    <s v="Medium"/>
    <s v="Incomplete"/>
    <s v="5YR 6/3"/>
    <m/>
    <s v="Smoothed"/>
    <s v="5YR 6/3"/>
    <s v="Smoothed"/>
    <s v="G2 5/5PB"/>
    <m/>
    <s v="None"/>
    <s v="None"/>
    <s v="None"/>
    <s v="None"/>
    <s v="None"/>
    <s v="None"/>
    <s v="N/A"/>
    <s v="None"/>
    <s v="None"/>
    <s v="None"/>
    <s v="N/A"/>
    <s v="Border"/>
    <s v="310 rim, 335 shoulder"/>
    <n v="5.3"/>
    <n v="3.9"/>
    <n v="43"/>
    <n v="4"/>
    <s v="Yes"/>
    <s v="Simple"/>
    <s v="NODATA"/>
    <s v="Spherical"/>
    <s v="NODATA"/>
    <n v="335"/>
    <n v="8.9"/>
    <s v="N/A"/>
    <s v="N/A"/>
    <s v="Rounded"/>
    <x v="1"/>
    <s v="Painted lip"/>
    <s v="2.5YR 7/6"/>
    <s v="Smoothed"/>
    <s v="Smoothed"/>
    <s v="N/A"/>
    <s v="N/A"/>
    <s v="Closed Bowl, High Shoulder"/>
    <n v="8"/>
    <s v="N/A"/>
    <s v="Smaller version with defined shoulder."/>
  </r>
  <r>
    <s v="M3D2-008-004-067"/>
    <n v="4"/>
    <n v="67"/>
    <s v="Yes"/>
    <s v="Want"/>
    <n v="115.2"/>
    <n v="5.2"/>
    <s v="Medium"/>
    <s v="Very small and small, medium sorted, subangular white and red rock (7%)"/>
    <s v="Medium"/>
    <s v="Medium"/>
    <s v="Incomplete"/>
    <s v="5YR 3/1"/>
    <m/>
    <s v="Smoothed; burnished (medium)"/>
    <s v="2.5YR 4/1"/>
    <s v="Smoothed; burnished (high)"/>
    <s v="10YR 6/2"/>
    <m/>
    <s v="None"/>
    <s v="None"/>
    <s v="None"/>
    <s v="None"/>
    <s v="None"/>
    <s v="None"/>
    <s v="N/A"/>
    <s v="None"/>
    <s v="None"/>
    <s v="None"/>
    <s v="N/A"/>
    <s v="Border"/>
    <s v="290 rim, 275 mouth, 325 shoulder"/>
    <n v="5.8"/>
    <n v="12.6"/>
    <n v="95"/>
    <n v="10"/>
    <s v="Yes"/>
    <s v="Dependent"/>
    <s v="Ovoid, inverted"/>
    <s v="Spherical"/>
    <s v="NODATA"/>
    <n v="325"/>
    <n v="35.799999999999997"/>
    <s v="N/A"/>
    <s v="N/A"/>
    <s v="Flat, ext. thickening"/>
    <x v="0"/>
    <s v="Slipped, lip and ext."/>
    <s v="2.5YR 4/6"/>
    <s v="Smoothed, burnished (high)"/>
    <s v="Smoothed, burnished (high)"/>
    <s v="N/A"/>
    <s v="N/A"/>
    <s v="Closed Bowl, High Shoulder"/>
    <n v="8"/>
    <s v="N/A"/>
    <s v="Simple lip elaboration on the high shoulder closed bowl."/>
  </r>
  <r>
    <s v="M3D2-008-004-477"/>
    <n v="4"/>
    <n v="477"/>
    <s v="Yes"/>
    <s v="Want"/>
    <n v="73.8"/>
    <n v="5.5"/>
    <s v="Medium"/>
    <s v="Small and medium, poorly sorted, gray/red/black subrounded rock (8%)"/>
    <s v="Low"/>
    <s v="Low"/>
    <s v="Incomplete"/>
    <s v="2.5YR 5/3"/>
    <m/>
    <s v="Smoothed"/>
    <s v="5YR 2.5/1"/>
    <s v="Smoothed"/>
    <s v="7.5YR 5/2"/>
    <m/>
    <s v="Painted"/>
    <s v="None"/>
    <s v="None"/>
    <s v="Band, one horizontal"/>
    <s v="Shoulder"/>
    <s v="None"/>
    <s v="2.5YR 4/6"/>
    <s v="None"/>
    <s v="None"/>
    <s v="None"/>
    <s v="N/A"/>
    <s v="Border"/>
    <s v="270 rim, 240 mouth, 270 shoulder"/>
    <n v="5.5"/>
    <n v="14.7"/>
    <n v="28"/>
    <n v="3"/>
    <s v="Yes"/>
    <s v="Dependent"/>
    <s v="Ovoid, inverted"/>
    <s v="Spherical"/>
    <s v="NODATA"/>
    <n v="270"/>
    <n v="23.1"/>
    <s v="N/A"/>
    <s v="N/A"/>
    <s v="Flat, int. and ext. thickening"/>
    <x v="1"/>
    <s v="Painted, lip"/>
    <s v="10R 4/6"/>
    <s v="Smoothed"/>
    <s v="Smoothed"/>
    <s v="N/A"/>
    <s v="N/A"/>
    <s v="Closed Bowl, High Shoulder"/>
    <n v="8"/>
    <s v="N/A"/>
    <m/>
  </r>
  <r>
    <s v="M3D2-008-052-080, 097, 221"/>
    <n v="52"/>
    <s v="080, 097, 221"/>
    <s v="Want"/>
    <s v="Want"/>
    <n v="53.6"/>
    <n v="3.7"/>
    <s v="Medium"/>
    <s v="Small and medium, poorly sorted, gray/red/black subrounded rock (8%)"/>
    <s v="Medium"/>
    <s v="Medium"/>
    <s v="Incomplete"/>
    <s v="7.5YR 6/6"/>
    <s v="Platy paste"/>
    <s v="Slipped; polished (low)"/>
    <s v="10R 4/8"/>
    <s v="Smoothed; polished (low)"/>
    <s v="7.5YR 6/6"/>
    <m/>
    <s v="Incised"/>
    <s v="None"/>
    <s v="None"/>
    <s v="Line, one horizontal"/>
    <s v="Border"/>
    <s v="EKG zigzag"/>
    <s v="N/A"/>
    <s v="None"/>
    <s v="None"/>
    <s v="None"/>
    <s v="N/A"/>
    <s v="Border"/>
    <s v="130 rim, 148 shoulder"/>
    <n v="4.4000000000000004"/>
    <n v="2.7"/>
    <n v="75"/>
    <n v="20"/>
    <s v="Yes"/>
    <s v="Simple"/>
    <s v="Ovoid"/>
    <s v="Spherical"/>
    <s v="NODATA"/>
    <n v="148"/>
    <n v="11.9"/>
    <s v="N/A"/>
    <s v="N/A"/>
    <s v="Beveled int."/>
    <x v="0"/>
    <s v="Painted lip, incised ext."/>
    <s v="10R 4/8"/>
    <s v="N/A"/>
    <s v="Slipped ext."/>
    <s v="N/A"/>
    <s v="N/A"/>
    <s v="Closed Bowl, High Shoulder"/>
    <n v="8"/>
    <m/>
    <s v="Fourteen fragments associated with this vessel."/>
  </r>
  <r>
    <s v="M3B4-031-006-016, 018"/>
    <n v="6"/>
    <s v="016, 018"/>
    <s v="Yes"/>
    <s v="Want"/>
    <n v="31.7"/>
    <n v="5.0999999999999996"/>
    <s v="Medium"/>
    <s v="Very small and small, well sorted, subangular white rock (5%)"/>
    <s v="Medium"/>
    <s v="Medium"/>
    <s v="Incomplete"/>
    <s v="5YR 4/1"/>
    <m/>
    <s v="Slipped"/>
    <s v="5YR 5/6"/>
    <s v="Polished (low)"/>
    <s v="5YR 5/6"/>
    <m/>
    <s v="None"/>
    <s v="None"/>
    <s v="None"/>
    <s v="None"/>
    <s v="None"/>
    <s v="None"/>
    <s v="N/A"/>
    <s v="None"/>
    <s v="None"/>
    <s v="None"/>
    <s v="N/A"/>
    <s v="Border"/>
    <s v="240 rim, 260 shoulder"/>
    <n v="5.4"/>
    <n v="1.6"/>
    <n v="84"/>
    <n v="11"/>
    <s v="Yes"/>
    <s v="Dependent"/>
    <s v="Ellipsoidal"/>
    <s v="Spherical"/>
    <s v="NODATA"/>
    <n v="260"/>
    <n v="9.3000000000000007"/>
    <s v="N/A"/>
    <s v="N/A"/>
    <s v="Tapered ext."/>
    <x v="0"/>
    <s v="Nicked ext. shoulder"/>
    <s v="N/A"/>
    <s v="N/A"/>
    <s v="N/A"/>
    <s v="N/A"/>
    <s v="N/A"/>
    <s v="Closed Bowl, High Shoulder"/>
    <n v="8"/>
    <m/>
    <s v="Nicked high-shoulder bowl with slight restriction. Reflective of southern contacts?"/>
  </r>
  <r>
    <s v="M3B4-031-029-084"/>
    <n v="29"/>
    <n v="84"/>
    <s v="No"/>
    <s v="Want"/>
    <n v="19.5"/>
    <n v="4.2"/>
    <s v="Medium"/>
    <s v="Very small, well sorted, subangular black and white rock (5%)"/>
    <s v="Low"/>
    <s v="Medium"/>
    <s v="Incomplete"/>
    <s v="5YR 5/3"/>
    <m/>
    <s v="Slipped"/>
    <s v="5YR 5/6"/>
    <s v="Slipped; burnished (low)"/>
    <s v="5YR 4/6"/>
    <m/>
    <s v="None"/>
    <s v="None"/>
    <s v="None"/>
    <s v="None"/>
    <s v="None"/>
    <s v="None"/>
    <s v="N/A"/>
    <s v="None"/>
    <s v="None"/>
    <s v="None"/>
    <s v="N/A"/>
    <s v="Border"/>
    <s v="260 rim, 282 shoulder"/>
    <n v="7.3"/>
    <n v="3.1"/>
    <n v="47"/>
    <n v="6"/>
    <s v="Yes"/>
    <s v="Dependent"/>
    <s v="Ellipsoidal"/>
    <s v="Spherical"/>
    <s v="NODATA"/>
    <n v="282"/>
    <n v="6.9"/>
    <s v="N/A"/>
    <s v="N/A"/>
    <s v="Tapered ext."/>
    <x v="0"/>
    <s v="Nicked ext. shoulder"/>
    <s v="N/A"/>
    <s v="N/A"/>
    <s v="N/A"/>
    <s v="N/A"/>
    <s v="N/A"/>
    <s v="Closed Bowl, High Shoulder"/>
    <n v="8"/>
    <m/>
    <s v="Nicked high-shoulder bowl with slight restriction. Reflective of southern contacts?"/>
  </r>
</pivotCacheRecords>
</file>

<file path=xl/pivotCache/pivotCacheRecords7.xml><?xml version="1.0" encoding="utf-8"?>
<pivotCacheRecords xmlns="http://schemas.openxmlformats.org/spreadsheetml/2006/main" xmlns:r="http://schemas.openxmlformats.org/officeDocument/2006/relationships" count="28">
  <r>
    <s v="M3D2-008-052-432, 472, 479"/>
    <n v="52"/>
    <s v="432, 472, 479"/>
    <s v="Yes"/>
    <s v="Want"/>
    <n v="177.5"/>
    <n v="5.8"/>
    <s v="Fine"/>
    <s v="Very small and small, medium well sorted, subangular white and black rock (5%)"/>
    <s v="Low"/>
    <s v="Medium"/>
    <s v="Incomplete"/>
    <s v="5YR 7/6"/>
    <s v="Some possible carbonaceous inclusions (large black areas within temper)"/>
    <s v="Slipped; burnished (high)"/>
    <s v="10R 4/6"/>
    <s v="Slipped; burnished (high)"/>
    <s v="10R 3/4"/>
    <m/>
    <s v="None"/>
    <s v="None"/>
    <s v="None"/>
    <s v="None"/>
    <s v="None"/>
    <x v="0"/>
    <s v="N/A"/>
    <s v="None"/>
    <s v="None"/>
    <s v="None"/>
    <s v="N/A"/>
    <s v="Border"/>
    <s v="415 lip, 390 rim, 435 shoulder"/>
    <n v="7"/>
    <n v="3.6"/>
    <n v="110"/>
    <n v="10"/>
    <s v="Yes"/>
    <s v="Dependent"/>
    <s v="Conic"/>
    <s v="Spherical"/>
    <s v="NODATA"/>
    <n v="435"/>
    <n v="41.2"/>
    <s v="N/A"/>
    <s v="N/A"/>
    <x v="0"/>
    <x v="0"/>
    <s v="None"/>
    <s v="N/A"/>
    <s v="Slipped; burnished (high)"/>
    <s v="Slipped; burnished (high)"/>
    <s v="N/A"/>
    <s v="N/A"/>
    <s v="Closed Dependent Carinated Bowl"/>
    <n v="9"/>
    <m/>
    <s v="Excellent example of restricted carinated vessel form. Undecorated vessel. Rim shows everted elaboration (one of two patterns for these)"/>
  </r>
  <r>
    <s v="M3D2-008-004-446"/>
    <n v="4"/>
    <n v="446"/>
    <s v="Want"/>
    <s v="Want"/>
    <n v="93.3"/>
    <n v="4.0999999999999996"/>
    <s v="Fine"/>
    <s v="Very small and small, medium well sorted, subangular white and black rock (5%)"/>
    <s v="Low"/>
    <s v="Low"/>
    <s v="Incomplete"/>
    <s v="10R 4/4"/>
    <s v="Some possible carbonaceous inclusions (large black areas within temper)"/>
    <s v="Slipped; burnished (medium)"/>
    <s v="2.5YR 4/8"/>
    <s v="Slipped; burnished (medium)"/>
    <s v="10R 4/6"/>
    <s v="Some use wear. Watery thin slip especially on interior."/>
    <s v="None"/>
    <s v="None"/>
    <s v="None"/>
    <s v="None"/>
    <s v="None"/>
    <x v="0"/>
    <s v="N/A"/>
    <s v="None"/>
    <s v="None"/>
    <s v="None"/>
    <s v="N/A"/>
    <s v="Border"/>
    <s v="310 rim, 335 shoulder"/>
    <n v="5.9"/>
    <n v="7.4"/>
    <n v="108"/>
    <n v="12"/>
    <s v="Yes"/>
    <s v="Dependent"/>
    <s v="Conic"/>
    <s v="Spherical"/>
    <s v="NODATA"/>
    <n v="335"/>
    <n v="30.8"/>
    <s v="N/A"/>
    <s v="N/A"/>
    <x v="1"/>
    <x v="1"/>
    <s v="None"/>
    <s v="N/A"/>
    <s v="Slipped; burnished (high)"/>
    <s v="Slipped; burnished (high)"/>
    <s v="N/A"/>
    <s v="N/A"/>
    <s v="Closed Dependent Carinated Bowl"/>
    <n v="9"/>
    <m/>
    <m/>
  </r>
  <r>
    <s v="M3D2-008-004-236, 306, 489, 491"/>
    <n v="4"/>
    <s v="236, 306, 489, 491"/>
    <s v="Want"/>
    <s v="Want"/>
    <n v="130.6"/>
    <n v="6.7"/>
    <s v="Fine"/>
    <s v="Small and medium, medium sorted, gray and black subangular rock (5%)"/>
    <s v="Low"/>
    <s v="Medium"/>
    <s v="Incomplete"/>
    <s v="7.5YR 6/6"/>
    <m/>
    <s v="Smoothed; burnished (low)"/>
    <s v="5YR 6/6"/>
    <s v="Smoothed"/>
    <s v="7.5YR 7/4"/>
    <s v="Interior body is only somewhat smoothed - notable expansion of clay in firing"/>
    <s v="None"/>
    <s v="None"/>
    <s v="None"/>
    <s v="None"/>
    <s v="None"/>
    <x v="0"/>
    <s v="N/A"/>
    <s v="None"/>
    <s v="None"/>
    <s v="None"/>
    <s v="N/A"/>
    <s v="Border"/>
    <s v="355 rim, 380 shoulder"/>
    <n v="6.3"/>
    <n v="9.1999999999999993"/>
    <n v="40"/>
    <s v="NODATA"/>
    <s v="Yes"/>
    <s v="Dependent"/>
    <s v="Conic"/>
    <s v="Spherical"/>
    <s v="NODATA"/>
    <n v="380"/>
    <n v="28.2"/>
    <s v="N/A"/>
    <s v="N/A"/>
    <x v="1"/>
    <x v="1"/>
    <s v="Painted int. and ext."/>
    <s v="10R 4/6"/>
    <s v="Painted"/>
    <s v="Burnished (low)"/>
    <s v="N/A"/>
    <s v="N/A"/>
    <s v="Closed Dependent Carinated Bowl"/>
    <n v="9"/>
    <m/>
    <s v="Example of the other, more common mode of rim with this form - flat inverted without elaboration."/>
  </r>
  <r>
    <s v="M3D2-008-048-243"/>
    <n v="48"/>
    <n v="243"/>
    <s v="No"/>
    <s v="No"/>
    <n v="24.2"/>
    <n v="5.2"/>
    <s v="Fine"/>
    <s v="Very small, well sorted, white and gray subangular rock (5%)"/>
    <s v="Low"/>
    <s v="Medium"/>
    <s v="Incomplete"/>
    <s v="7.5YR 3/1"/>
    <s v="Totally unfired - blackware/reduced"/>
    <s v="Burnished (medium)"/>
    <s v="7.5YR 2.5/1"/>
    <s v="Burnished (medium)"/>
    <s v="7.5YR 3/2"/>
    <m/>
    <s v="None"/>
    <s v="None"/>
    <s v="None"/>
    <s v="None"/>
    <s v="None"/>
    <x v="0"/>
    <s v="N/A"/>
    <s v="None"/>
    <s v="None"/>
    <s v="None"/>
    <s v="N/A"/>
    <s v="Border"/>
    <s v="280 rim, 292 shoulder"/>
    <n v="5.8"/>
    <n v="5.5"/>
    <n v="66"/>
    <n v="8"/>
    <s v="Yes"/>
    <s v="Dependent"/>
    <s v="Conic"/>
    <s v="Spherical"/>
    <s v="NODATA"/>
    <n v="292"/>
    <n v="25.5"/>
    <s v="N/A"/>
    <s v="N/A"/>
    <x v="2"/>
    <x v="1"/>
    <s v="Ext. groove under lip"/>
    <s v="N/A"/>
    <s v="Burnished (medium)"/>
    <s v="Burnished (medium)"/>
    <s v="N/A"/>
    <s v="N/A"/>
    <s v="Closed Dependent Carinated Bowl"/>
    <n v="9"/>
    <m/>
    <m/>
  </r>
  <r>
    <s v="M3D2-008-004-440"/>
    <n v="4"/>
    <n v="440"/>
    <s v="No"/>
    <s v="Want"/>
    <n v="51.4"/>
    <n v="4.9000000000000004"/>
    <s v="Fine"/>
    <s v="Very small, well sorted, black subangular rock (5%)"/>
    <s v="Low"/>
    <s v="Medium"/>
    <s v="Incomplete"/>
    <s v="7.5YR 3/2"/>
    <m/>
    <s v="Burnished (medium)"/>
    <s v="5YR 5/4"/>
    <s v="Burnished (medium)"/>
    <s v="5YR 5/4"/>
    <m/>
    <s v="None"/>
    <s v="None"/>
    <s v="None"/>
    <s v="None"/>
    <s v="None"/>
    <x v="0"/>
    <s v="N/A"/>
    <s v="None"/>
    <s v="None"/>
    <s v="None"/>
    <s v="N/A"/>
    <s v="Border"/>
    <s v="370 lip, 350 rim, 390 shoulder"/>
    <n v="6.6"/>
    <n v="3.4"/>
    <n v="55"/>
    <n v="4.5"/>
    <s v="Yes"/>
    <s v="Dependent"/>
    <s v="Conic"/>
    <s v="Spherical"/>
    <s v="NODATA"/>
    <n v="390"/>
    <n v="34"/>
    <s v="N/A"/>
    <s v="N/A"/>
    <x v="0"/>
    <x v="0"/>
    <s v="None"/>
    <s v="N/A"/>
    <s v="Burnished (medium)"/>
    <s v="Burnished (medium)"/>
    <s v="N/A"/>
    <s v="N/A"/>
    <s v="Closed Dependent Carinated Bowl"/>
    <n v="9"/>
    <m/>
    <s v="Rim shows everted elaboration"/>
  </r>
  <r>
    <s v="M3D2-008-004-294"/>
    <n v="4"/>
    <n v="294"/>
    <s v="No"/>
    <s v="No"/>
    <n v="30.3"/>
    <n v="5.6"/>
    <s v="Fine"/>
    <s v="Small, medium sorted, red and gray subrounded rock (3%)"/>
    <s v="Low"/>
    <s v="Medium"/>
    <s v="Complete"/>
    <s v="7.5YR 5/4"/>
    <m/>
    <s v="Smoothed; burnished (medium)"/>
    <s v="7.5YR 7/3"/>
    <s v="Smoothed; burnished (medium)"/>
    <s v="7.5YR 7/3"/>
    <m/>
    <s v="Painted"/>
    <s v="Painted"/>
    <s v="Red band on int. and ext. of border"/>
    <s v="Band, one horizontal"/>
    <s v="Border, neck"/>
    <x v="1"/>
    <s v="10R 4/6"/>
    <s v="Band, one horizontal"/>
    <s v="Border, neck"/>
    <s v="Band, horizontal"/>
    <s v="10R 4/6"/>
    <s v="Border"/>
    <s v="320 rim, 350 shoulder"/>
    <n v="6.3"/>
    <n v="9"/>
    <n v="49"/>
    <n v="5"/>
    <s v="Yes"/>
    <s v="Dependent"/>
    <s v="Conic"/>
    <s v="Spherical"/>
    <s v="NODATA"/>
    <n v="350"/>
    <n v="29.6"/>
    <s v="N/A"/>
    <s v="N/A"/>
    <x v="1"/>
    <x v="1"/>
    <s v="Painted int. and ext."/>
    <s v="10R 4/6"/>
    <s v="Burnished (medium)"/>
    <s v="Smoothed; burnished (medium)"/>
    <s v="N/A"/>
    <s v="N/A"/>
    <s v="Closed Dependent Carinated Bowl"/>
    <n v="9"/>
    <m/>
    <m/>
  </r>
  <r>
    <s v="M3D2-008-004-322"/>
    <n v="4"/>
    <n v="322"/>
    <s v="No"/>
    <s v="No"/>
    <n v="20.6"/>
    <n v="5.4"/>
    <s v="Fine"/>
    <s v="Small and medium, medium sorted, gray and black subangular rock (5%)"/>
    <s v="Low"/>
    <s v="Medium"/>
    <s v="Incomplete"/>
    <s v="7.5YR 5/4"/>
    <m/>
    <s v="Slipped; burnished (medium)"/>
    <s v="10R 4/8"/>
    <s v="NODATA"/>
    <s v="NODATA"/>
    <m/>
    <s v="None"/>
    <s v="None"/>
    <s v="None"/>
    <s v="None"/>
    <s v="None"/>
    <x v="0"/>
    <s v="N/A"/>
    <s v="None"/>
    <s v="None"/>
    <s v="None"/>
    <s v="N/A"/>
    <s v="Border"/>
    <s v="320 rim, 350 shoulder"/>
    <n v="6.5"/>
    <n v="7.8"/>
    <n v="42"/>
    <n v="4"/>
    <s v="Yes"/>
    <s v="Dependent"/>
    <s v="Conic"/>
    <s v="Spherical"/>
    <s v="NODATA"/>
    <n v="350"/>
    <n v="29"/>
    <s v="N/A"/>
    <s v="N/A"/>
    <x v="1"/>
    <x v="1"/>
    <s v="Painted lip and int."/>
    <s v="10R 4/6"/>
    <s v="Smoothed"/>
    <s v="N/A"/>
    <s v="N/A"/>
    <s v="N/A"/>
    <s v="Closed Dependent Carinated Bowl"/>
    <n v="9"/>
    <s v="M3D2-008-004-192, 194"/>
    <m/>
  </r>
  <r>
    <s v="M3D2-008-004-194"/>
    <n v="4"/>
    <n v="194"/>
    <s v="No"/>
    <s v="No"/>
    <n v="13.4"/>
    <n v="5.7"/>
    <s v="Fine"/>
    <s v="Small and medium, medium sorted, gray and black subangular rock (5%)"/>
    <s v="Low"/>
    <s v="Medium"/>
    <s v="Incomplete"/>
    <s v="7.5YR 5/4"/>
    <m/>
    <s v="Slipped; burnished (medium)"/>
    <s v="10R 4/8"/>
    <s v="NODATA"/>
    <s v="NODATA"/>
    <m/>
    <s v="None"/>
    <s v="None"/>
    <s v="None"/>
    <s v="None"/>
    <s v="None"/>
    <x v="0"/>
    <s v="N/A"/>
    <s v="None"/>
    <s v="None"/>
    <s v="None"/>
    <s v="N/A"/>
    <s v="Border"/>
    <s v="320 rim, 350 shoulder"/>
    <n v="5.2"/>
    <n v="7.6"/>
    <n v="46"/>
    <n v="4.5"/>
    <s v="Yes"/>
    <s v="Dependent"/>
    <s v="Conic"/>
    <s v="Spherical"/>
    <s v="NODATA"/>
    <n v="350"/>
    <n v="31"/>
    <s v="N/A"/>
    <s v="N/A"/>
    <x v="1"/>
    <x v="1"/>
    <s v="Painted lip and int."/>
    <s v="10R 4/6"/>
    <s v="Smoothed"/>
    <s v="N/A"/>
    <s v="N/A"/>
    <s v="N/A"/>
    <s v="Closed Dependent Carinated Bowl"/>
    <n v="9"/>
    <s v="M3D2-008-004-192, 322"/>
    <m/>
  </r>
  <r>
    <s v="M3D2-008-004-192"/>
    <n v="4"/>
    <n v="192"/>
    <s v="No"/>
    <s v="No"/>
    <n v="27.1"/>
    <n v="5.4"/>
    <s v="Fine"/>
    <s v="Small and medium, medium sorted, gray and black subangular rock (5%)"/>
    <s v="Low"/>
    <s v="Medium"/>
    <s v="Incomplete"/>
    <s v="7.5YR 5/4"/>
    <m/>
    <s v="Slipped; burnished (medium)"/>
    <s v="10R 4/8"/>
    <s v="NODATA"/>
    <s v="NODATA"/>
    <m/>
    <s v="None"/>
    <s v="None"/>
    <s v="None"/>
    <s v="None"/>
    <s v="None"/>
    <x v="0"/>
    <s v="N/A"/>
    <s v="None"/>
    <s v="None"/>
    <s v="None"/>
    <s v="N/A"/>
    <s v="Border"/>
    <s v="320 rim, 350 shoulder"/>
    <n v="6.5"/>
    <n v="6.8"/>
    <n v="54"/>
    <n v="5"/>
    <s v="Yes"/>
    <s v="Dependent"/>
    <s v="Conic"/>
    <s v="Spherical"/>
    <s v="NODATA"/>
    <n v="350"/>
    <n v="27.1"/>
    <s v="N/A"/>
    <s v="N/A"/>
    <x v="1"/>
    <x v="1"/>
    <s v="Painted lip and int."/>
    <s v="10R 4/6"/>
    <s v="Smoothed"/>
    <s v="N/A"/>
    <s v="N/A"/>
    <s v="N/A"/>
    <s v="Closed Dependent Carinated Bowl"/>
    <n v="9"/>
    <s v="M3D2-008-004-194, 322"/>
    <m/>
  </r>
  <r>
    <s v="M3D2-008-004-293"/>
    <n v="4"/>
    <n v="293"/>
    <s v="No"/>
    <s v="No"/>
    <n v="29.4"/>
    <n v="4.8"/>
    <s v="Fine"/>
    <s v="Very small, well sorted, black subangular rock (5%)"/>
    <s v="Low"/>
    <s v="Low"/>
    <s v="Complete"/>
    <s v="7.5YR 6/4"/>
    <m/>
    <s v="Slipped; burnished (medium)"/>
    <s v="10R 4/8"/>
    <s v="Slipped; burnished (medium)"/>
    <s v="10R 4/8"/>
    <m/>
    <s v="None"/>
    <s v="None"/>
    <s v="None"/>
    <s v="None"/>
    <s v="None"/>
    <x v="0"/>
    <s v="N/A"/>
    <s v="None"/>
    <s v="None"/>
    <s v="None"/>
    <s v="N/A"/>
    <s v="Border"/>
    <s v="300 rim, 330 shoulder"/>
    <n v="6.2"/>
    <n v="8.1"/>
    <n v="52"/>
    <n v="5"/>
    <s v="Yes"/>
    <s v="Dependent"/>
    <s v="Conic"/>
    <s v="Spherical"/>
    <s v="NODATA"/>
    <n v="330"/>
    <n v="27.8"/>
    <s v="N/A"/>
    <s v="N/A"/>
    <x v="1"/>
    <x v="1"/>
    <s v="None"/>
    <s v="N/A"/>
    <s v="Slipped; burnished (high)"/>
    <s v="N/A"/>
    <s v="N/A"/>
    <s v="N/A"/>
    <s v="Closed Dependent Carinated Bowl"/>
    <n v="9"/>
    <m/>
    <m/>
  </r>
  <r>
    <s v="M3B4-031-006-087"/>
    <n v="6"/>
    <n v="87"/>
    <s v="Want"/>
    <s v="Want"/>
    <n v="47.4"/>
    <n v="5.7"/>
    <s v="Fine"/>
    <s v="Small, medium well sorted, white subrounded and medium, medium sorted, black subangular rock (7%)"/>
    <s v="Low"/>
    <s v="Low"/>
    <s v="Complete"/>
    <s v="5YR 4/3"/>
    <m/>
    <s v="Slipped; polished (low)"/>
    <s v="2.5YR 3/4"/>
    <s v="Slipped; polished (low)"/>
    <s v="2.5YR 4/6"/>
    <m/>
    <s v="None"/>
    <s v="None"/>
    <s v="None"/>
    <s v="None"/>
    <s v="None"/>
    <x v="0"/>
    <s v="N/A"/>
    <s v="None"/>
    <s v="None"/>
    <s v="None"/>
    <s v="N/A"/>
    <s v="Border"/>
    <s v="320 rim, 340 shoulder"/>
    <n v="5.5"/>
    <n v="3.3"/>
    <n v="56"/>
    <n v="5.5"/>
    <s v="Yes"/>
    <s v="Dependent"/>
    <s v="Conic"/>
    <s v="Spherical"/>
    <s v="NODATA"/>
    <n v="340"/>
    <n v="29.2"/>
    <s v="N/A"/>
    <s v="N/A"/>
    <x v="3"/>
    <x v="2"/>
    <s v="None"/>
    <s v="N/A"/>
    <s v="Slipped; polished (low)"/>
    <s v="Slipped; polished (low)"/>
    <s v="N/A"/>
    <s v="N/A"/>
    <s v="Closed Dependent Carinated Bowl"/>
    <n v="9"/>
    <m/>
    <s v="A unique carinated bowl sherd from M3B4-031, with atypical rim elaboration. Locally produced? Worth comparing to other collections."/>
  </r>
  <r>
    <s v="M3D2-008-004-087, 436"/>
    <n v="4"/>
    <s v="087, 436"/>
    <s v="No"/>
    <s v="No"/>
    <n v="61.9"/>
    <n v="7"/>
    <s v="Fine"/>
    <s v="Small, medium sorted, red and gray subrounded rock (5%)"/>
    <s v="Low"/>
    <s v="Medium"/>
    <s v="Incomplete"/>
    <s v="7.5YR 5/4"/>
    <m/>
    <s v="Slipped; burnished (medium)"/>
    <s v="10R 4/6"/>
    <s v="Slipped; burnished (medium)"/>
    <s v="5YR 5/6"/>
    <m/>
    <s v="None"/>
    <s v="None"/>
    <s v="None"/>
    <s v="None"/>
    <s v="None"/>
    <x v="0"/>
    <s v="N/A"/>
    <s v="None"/>
    <s v="None"/>
    <s v="None"/>
    <s v="N/A"/>
    <s v="Border"/>
    <s v="290 rim, 320 shoulder"/>
    <n v="5.2"/>
    <n v="6.4"/>
    <n v="85"/>
    <n v="9"/>
    <s v="Yes"/>
    <s v="Dependent"/>
    <s v="Conic"/>
    <s v="Spherical"/>
    <s v="NODATA"/>
    <n v="320"/>
    <n v="24.5"/>
    <s v="N/A"/>
    <s v="N/A"/>
    <x v="1"/>
    <x v="1"/>
    <s v="Smoothed ext."/>
    <s v="7.5YR 6/4"/>
    <s v="Slipped; burnished (high)"/>
    <s v="Slipped; burnished (high)"/>
    <s v="N/A"/>
    <s v="N/A"/>
    <s v="Closed Dependent Carinated Bowl"/>
    <n v="9"/>
    <m/>
    <s v="Ext. border is unslipped"/>
  </r>
  <r>
    <s v="M3D2-008-004-442"/>
    <n v="4"/>
    <n v="442"/>
    <s v="No"/>
    <s v="No"/>
    <n v="20.6"/>
    <n v="5.2"/>
    <s v="Fine"/>
    <s v="Small, medium sorted, red and gray subrounded rock (5%)"/>
    <s v="Low"/>
    <s v="Medium"/>
    <s v="Complete"/>
    <s v="5YR 5/2"/>
    <m/>
    <s v="Slipped; burnished (medium)"/>
    <s v="2.5YR 4/6"/>
    <s v="Slipped; burnished (high)"/>
    <s v="2.5YR 4/6"/>
    <m/>
    <s v="None"/>
    <s v="None"/>
    <s v="None"/>
    <s v="None"/>
    <s v="None"/>
    <x v="0"/>
    <s v="N/A"/>
    <s v="None"/>
    <s v="None"/>
    <s v="None"/>
    <s v="N/A"/>
    <s v="Border"/>
    <s v="215 rim, 230 shoulder"/>
    <n v="4.5"/>
    <n v="4.8"/>
    <n v="33"/>
    <n v="4.5"/>
    <s v="Yes"/>
    <s v="Dependent"/>
    <s v="Conic"/>
    <s v="Spherical"/>
    <s v="NODATA"/>
    <n v="230"/>
    <n v="18.600000000000001"/>
    <s v="N/A"/>
    <s v="N/A"/>
    <x v="0"/>
    <x v="1"/>
    <s v="Smoothed ext."/>
    <s v="7.5YR 6/2"/>
    <s v="Slipped; burnished (high)"/>
    <s v="Slipped; burnished (high)"/>
    <s v="N/A"/>
    <s v="N/A"/>
    <s v="Closed Dependent Carinated Bowl"/>
    <n v="9"/>
    <m/>
    <s v="Ext. high-border incision gives the illusion of additional flaring. "/>
  </r>
  <r>
    <s v="M3D2-008-004-420"/>
    <n v="4"/>
    <n v="420"/>
    <s v="Want"/>
    <s v="No"/>
    <n v="26.9"/>
    <n v="6.8"/>
    <s v="Fine"/>
    <s v="Small, medium sorted, red and gray subrounded rock (5%)"/>
    <s v="Low"/>
    <s v="Medium"/>
    <s v="Incomplete"/>
    <s v="5YR 5/4"/>
    <m/>
    <s v="Slipped; burnished (high)"/>
    <s v="10R 4/6"/>
    <s v="Slipped; burnished (high)"/>
    <s v="10R 4/6"/>
    <m/>
    <s v="None"/>
    <s v="None"/>
    <s v="None"/>
    <s v="None"/>
    <s v="None"/>
    <x v="0"/>
    <s v="N/A"/>
    <s v="None"/>
    <s v="None"/>
    <s v="None"/>
    <s v="N/A"/>
    <s v="Border"/>
    <s v="400 rim, 420 shoulder"/>
    <n v="5.7"/>
    <n v="10"/>
    <n v="54"/>
    <n v="4"/>
    <s v="Yes"/>
    <s v="Dependent"/>
    <s v="NODATA"/>
    <s v="Spherical"/>
    <s v="NODATA"/>
    <n v="420"/>
    <n v="31.5"/>
    <s v="N/A"/>
    <s v="N/A"/>
    <x v="1"/>
    <x v="1"/>
    <s v="Smoothed ext."/>
    <s v="7.5YR 6/4"/>
    <s v="Smoothed"/>
    <s v="N/A"/>
    <s v="N/A"/>
    <s v="N/A"/>
    <s v="Closed Dependent Carinated Bowl"/>
    <n v="9"/>
    <m/>
    <s v="Unique lip/border form, with inward-tilted flat lip."/>
  </r>
  <r>
    <s v="M3D2-008-004-309, 048-201"/>
    <s v="004, 048"/>
    <s v="201, 309"/>
    <s v="Want"/>
    <s v="Want"/>
    <n v="35.700000000000003"/>
    <n v="5.8"/>
    <s v="Fine"/>
    <s v="Very small, well sorted, subangular black and medium, poorly sorted, subangular red rock (5%)"/>
    <s v="Low"/>
    <s v="Medium"/>
    <s v="Incomplete"/>
    <s v="7.5YR 6/4"/>
    <m/>
    <s v="Slipped; burnished (high)"/>
    <s v="2.5YR 4/3"/>
    <s v="Slipped; burnished (high)"/>
    <s v="2.5YR 4/4"/>
    <m/>
    <s v="Incised"/>
    <s v="None"/>
    <s v="None"/>
    <s v="Parallel diagonal lines"/>
    <s v="Border"/>
    <x v="2"/>
    <s v="N/A"/>
    <s v="None"/>
    <s v="None"/>
    <s v="None"/>
    <s v="N/A"/>
    <s v="Border"/>
    <s v="320 rim, 350 shoulder"/>
    <n v="6.5"/>
    <n v="8.6"/>
    <n v="62"/>
    <n v="6"/>
    <s v="Yes"/>
    <s v="Dependent"/>
    <s v="NODATA"/>
    <s v="Spherical"/>
    <s v="NODATA"/>
    <n v="350"/>
    <n v="37.5"/>
    <s v="N/A"/>
    <s v="N/A"/>
    <x v="1"/>
    <x v="1"/>
    <s v="Incised ext."/>
    <s v="N/A"/>
    <s v="Slipped; burnished (high)"/>
    <s v="Slipped; burnished (high)"/>
    <s v="N/A"/>
    <s v="N/A"/>
    <s v="Closed Dependent Carinated Bowl"/>
    <n v="9"/>
    <s v="M3D2-008-004-423"/>
    <s v="Joined sherds come from two different bell-pits! More evidence for contemporary contexts"/>
  </r>
  <r>
    <s v="M3D2-008-049-138"/>
    <n v="49"/>
    <n v="138"/>
    <s v="No"/>
    <s v="Want"/>
    <n v="34.799999999999997"/>
    <n v="6.5"/>
    <s v="Fine"/>
    <s v="Small and medium, medium sorted, gray and black subangular rock (5%)"/>
    <s v="Low"/>
    <s v="Medium"/>
    <s v="Complete"/>
    <s v="7.5YR 6/3"/>
    <m/>
    <s v="Burnished (high)"/>
    <s v="7.5YR 5/4"/>
    <s v="Burnished (high)"/>
    <s v="7.5YR 5/4"/>
    <m/>
    <s v="Incised"/>
    <s v="None"/>
    <s v="None"/>
    <s v="Parallel horizontal lines (3), intersecting diagonal line"/>
    <s v="Border"/>
    <x v="3"/>
    <s v="N/A"/>
    <s v="None"/>
    <s v="None"/>
    <s v="None"/>
    <s v="N/A"/>
    <s v="Border"/>
    <s v="NODATA"/>
    <n v="8.6999999999999993"/>
    <n v="12.7"/>
    <n v="29"/>
    <s v="NODATA"/>
    <s v="Yes"/>
    <s v="Dependent"/>
    <s v="Conic"/>
    <s v="Spherical"/>
    <s v="NODATA"/>
    <s v="NODATA"/>
    <n v="40.9"/>
    <s v="N/A"/>
    <s v="N/A"/>
    <x v="1"/>
    <x v="2"/>
    <s v="Slipped, incised ext."/>
    <s v="2.5YR 4/4"/>
    <s v="Slipped; burnished (high)"/>
    <s v="Burnished (high)"/>
    <s v="N/A"/>
    <s v="N/A"/>
    <s v="Closed Dependent Carinated Bowl"/>
    <n v="9"/>
    <m/>
    <m/>
  </r>
  <r>
    <s v="M3D2-008-006-046"/>
    <n v="6"/>
    <n v="46"/>
    <s v="No"/>
    <s v="No"/>
    <n v="21.3"/>
    <n v="7.2"/>
    <s v="Fine"/>
    <s v="Very small and small, medium well sorted, subangular white and black rock (5%)"/>
    <s v="Low"/>
    <s v="Medium"/>
    <s v="Incomplete"/>
    <s v="7.5YR 5/4"/>
    <m/>
    <s v="Slipped; burnished (high)"/>
    <s v="10R 5/6"/>
    <s v="Slipped; burnished (high)"/>
    <s v="10R 5/6"/>
    <m/>
    <s v="Incised"/>
    <s v="Incised"/>
    <s v="None"/>
    <s v="Parallel diagonal lines"/>
    <s v="Border"/>
    <x v="2"/>
    <s v="N/A"/>
    <s v="Line, one horizontal"/>
    <s v="Border"/>
    <s v="Line, horizontal"/>
    <s v="N/A"/>
    <s v="Border"/>
    <s v="260 rim"/>
    <n v="8.1"/>
    <n v="8.3000000000000007"/>
    <n v="41"/>
    <n v="5"/>
    <s v="Yes"/>
    <s v="Dependent"/>
    <s v="NODATA"/>
    <s v="Spherical"/>
    <s v="NODATA"/>
    <n v="260"/>
    <s v="NODATA"/>
    <s v="N/A"/>
    <s v="N/A"/>
    <x v="0"/>
    <x v="0"/>
    <s v="Incised int., ext."/>
    <s v="N/A"/>
    <s v="Slipped; burnished (high)"/>
    <s v="Slipped; burnished (high)"/>
    <s v="N/A"/>
    <s v="N/A"/>
    <s v="Closed Dependent Carinated Bowl"/>
    <n v="9"/>
    <m/>
    <m/>
  </r>
  <r>
    <s v="M3D2-008-006-049"/>
    <n v="6"/>
    <n v="49"/>
    <s v="Want"/>
    <s v="No"/>
    <n v="19.3"/>
    <n v="5.0999999999999996"/>
    <s v="Fine"/>
    <s v="Very small and small, medium well sorted, subangular white and black rock (5%)"/>
    <s v="Medium"/>
    <s v="Medium"/>
    <s v="Incomplete"/>
    <s v="5YR 6/3"/>
    <m/>
    <s v="Smoothed"/>
    <s v="7.5YR 6/2"/>
    <s v="Smoothed"/>
    <s v="7.5YR 6/2"/>
    <m/>
    <s v="Incised"/>
    <s v="None"/>
    <s v="None"/>
    <s v="Parallel horizontal lines/waves (4)"/>
    <s v="Border"/>
    <x v="4"/>
    <s v="N/A"/>
    <s v="None"/>
    <s v="None"/>
    <s v="None"/>
    <s v="N/A"/>
    <s v="Border"/>
    <s v="330 rim, 350 shoulder"/>
    <n v="6"/>
    <n v="7"/>
    <n v="10"/>
    <s v="NODATA"/>
    <s v="Yes"/>
    <s v="Dependent"/>
    <s v="Conic"/>
    <s v="Spherical"/>
    <s v="NODATA"/>
    <n v="350"/>
    <n v="29.3"/>
    <s v="N/A"/>
    <s v="N/A"/>
    <x v="1"/>
    <x v="1"/>
    <s v="Slipped, incised ext."/>
    <s v="10R 5/6"/>
    <s v="Slipped"/>
    <s v="Smoothed"/>
    <s v="N/A"/>
    <s v="N/A"/>
    <s v="Closed Dependent Carinated Bowl"/>
    <n v="9"/>
    <m/>
    <s v="Unique lip mode present."/>
  </r>
  <r>
    <s v="M3D2-008-004-332"/>
    <n v="4"/>
    <n v="332"/>
    <s v="Want"/>
    <s v="No"/>
    <n v="10.5"/>
    <n v="5.0999999999999996"/>
    <s v="Fine"/>
    <s v="Very small, well sorted, white and gray subangular rock (5%)"/>
    <s v="Low"/>
    <s v="Medium"/>
    <s v="Incomplete"/>
    <s v="2.5YR 6/6"/>
    <m/>
    <s v="Slipped; burnished (high)"/>
    <s v="2.5YR 4/6"/>
    <s v="Slipped; burnished (high)"/>
    <s v="10R 4/6"/>
    <m/>
    <s v="Incised"/>
    <s v="None"/>
    <s v="Line-break motif with diagonal lines? This could be related to diagonal line motif seen elsewhere"/>
    <s v="Line, one horizontal; lines, diagonal; parallel lines, three curvilinear"/>
    <s v="Border"/>
    <x v="3"/>
    <s v="N/A"/>
    <s v="None"/>
    <s v="None"/>
    <s v="None"/>
    <s v="N/A"/>
    <s v="Border"/>
    <s v="340 rim"/>
    <n v="5.8"/>
    <n v="6.8"/>
    <n v="56"/>
    <n v="5"/>
    <s v="Yes"/>
    <s v="Dependent"/>
    <s v="NODATA"/>
    <s v="Spherical"/>
    <s v="NODATA"/>
    <s v="NODATA"/>
    <s v="NODATA"/>
    <s v="N/A"/>
    <s v="N/A"/>
    <x v="0"/>
    <x v="2"/>
    <s v="Incised ext. "/>
    <s v="N/A"/>
    <s v="N/A"/>
    <s v="N/A"/>
    <s v="N/A"/>
    <s v="N/A"/>
    <s v="Closed Dependent Carinated Bowl"/>
    <n v="9"/>
    <m/>
    <s v="Possible example of wavy-line motif with diagonal line break?"/>
  </r>
  <r>
    <s v="M3D2-008-052-614, 615, 617"/>
    <n v="52"/>
    <s v="614, 615, 617"/>
    <s v="No"/>
    <s v="Want"/>
    <n v="16.5"/>
    <n v="7.8"/>
    <s v="Fine"/>
    <s v="Small, medium sorted, white subangular, and very small, well sorted, black subangular rock (5%)"/>
    <s v="Low"/>
    <s v="Medium"/>
    <s v="Incomplete"/>
    <s v="2.5YR 6/6"/>
    <m/>
    <s v="Smoothed"/>
    <s v="7.5YR 6/3"/>
    <s v="Slipped; polished (medium)"/>
    <s v="10R 4/6"/>
    <m/>
    <s v="Incised"/>
    <s v="None"/>
    <s v="Uncommon punctate pattern"/>
    <s v="Lines, one horizontal and one vertical forming a corner; punctate hatching, one row"/>
    <s v="Border"/>
    <x v="5"/>
    <s v="N/A"/>
    <s v="None"/>
    <s v="None"/>
    <s v="None"/>
    <s v="N/A"/>
    <s v="Border"/>
    <s v="394 rim, 370 orifice"/>
    <n v="7.8"/>
    <n v="12.1"/>
    <n v="55"/>
    <n v="4.5"/>
    <s v="Yes"/>
    <s v="Dependent"/>
    <s v="NODATA"/>
    <s v="Spherical"/>
    <s v="NODATA"/>
    <n v="394"/>
    <s v="N/A"/>
    <s v="N/A"/>
    <s v="N/A"/>
    <x v="1"/>
    <x v="2"/>
    <s v="Slipped lip, int."/>
    <s v="10R 4/6"/>
    <s v="N/A"/>
    <s v="N/A"/>
    <s v="N/A"/>
    <s v="N/A"/>
    <s v="Closed Dependent Carinated Bowl"/>
    <n v="9"/>
    <m/>
    <s v="Unique zoned punctate patter partially present on exterior of sherd."/>
  </r>
  <r>
    <s v="M3D2 -008-004-034"/>
    <n v="4"/>
    <n v="34"/>
    <s v="No"/>
    <s v="Want"/>
    <n v="18.2"/>
    <n v="5"/>
    <s v="Fine"/>
    <s v="Small, medium well sorted, white and gray subangular rock (7%)"/>
    <s v="Medium"/>
    <s v="Medium"/>
    <s v="Incomplete"/>
    <s v="2.5YR 5/4"/>
    <m/>
    <s v="Slipped; burnished (high)"/>
    <s v="10R 4/6"/>
    <s v="Slipped; burnished (high)"/>
    <s v="2.5YR 2.5/1"/>
    <s v="Reduced/fire-clouded interior"/>
    <s v="Incised"/>
    <s v="None"/>
    <s v="None"/>
    <s v="Lines, parallel curvilinear"/>
    <s v="Border"/>
    <x v="6"/>
    <s v="N/A"/>
    <s v="None"/>
    <s v="None"/>
    <s v="None"/>
    <s v="N/A"/>
    <s v="Border"/>
    <s v="320 rim, 290 orifice"/>
    <n v="7.3"/>
    <n v="13.9"/>
    <n v="53"/>
    <n v="5"/>
    <s v="Yes"/>
    <s v="Dependent"/>
    <s v="NODATA"/>
    <s v="Spherical"/>
    <s v="NODATA"/>
    <s v="NODATA"/>
    <s v="N/A"/>
    <s v="N/A"/>
    <s v="N/A"/>
    <x v="1"/>
    <x v="1"/>
    <s v="Incised lip (three parallel horizontal lines)"/>
    <s v="N/A"/>
    <s v="N/A"/>
    <s v="N/A"/>
    <s v="N/A"/>
    <s v="N/A"/>
    <s v="Closed Dependent Carinated Bowl"/>
    <n v="9"/>
    <m/>
    <m/>
  </r>
  <r>
    <s v="M3D2-008-004-202"/>
    <n v="4"/>
    <n v="202"/>
    <s v="No"/>
    <s v="Want"/>
    <n v="30.4"/>
    <n v="4.9000000000000004"/>
    <s v="Fine"/>
    <s v="Very small and small, medium well sorted, subangular white and black rock (5%)"/>
    <s v="Low"/>
    <s v="Medium"/>
    <s v="Incomplete"/>
    <s v="5YR 6/6"/>
    <m/>
    <s v="Smoothed; burnished (low)"/>
    <s v="7.5YR 6/3"/>
    <s v="Smoothed; polished (low)"/>
    <s v="7.5YR 6/2"/>
    <m/>
    <s v="Incised"/>
    <s v="Painted"/>
    <s v="Imprecise execution of ext. incisions leading to clustering of some lines"/>
    <s v="Lines, parallel diagonal (8)"/>
    <s v="Border"/>
    <x v="2"/>
    <s v="N/A"/>
    <s v="Band, one horizontal; semicircles"/>
    <s v="Border"/>
    <s v="Curvilinear triangles (negative)"/>
    <s v="5YR 4/6"/>
    <s v="Border"/>
    <s v="272 rim, 260 orifice"/>
    <n v="6.1"/>
    <n v="11.3"/>
    <n v="60"/>
    <n v="7"/>
    <s v="Yes"/>
    <s v="Dependent"/>
    <s v="NODATA"/>
    <s v="Spherical"/>
    <s v="NODATA"/>
    <s v="NODATA"/>
    <s v="N/A"/>
    <s v="N/A"/>
    <s v="N/A"/>
    <x v="1"/>
    <x v="2"/>
    <s v="Incised lip (one circum line)"/>
    <s v="N/A"/>
    <s v="N/A"/>
    <s v="N/A"/>
    <s v="N/A"/>
    <s v="N/A"/>
    <s v="Closed Dependent Carinated Bowl"/>
    <n v="9"/>
    <m/>
    <m/>
  </r>
  <r>
    <s v="M3D2-008-006-043"/>
    <n v="6"/>
    <n v="43"/>
    <s v="Want"/>
    <s v="No"/>
    <n v="20.7"/>
    <n v="4.0999999999999996"/>
    <s v="Fine"/>
    <s v="Very small and small, medium well sorted, subangular white and black rock (5%)"/>
    <s v="Low"/>
    <s v="Medium"/>
    <s v="Incomplete"/>
    <s v="5YR 7/4"/>
    <m/>
    <s v="Slipped; burnished (medium)"/>
    <s v="2.5YR 5/6"/>
    <s v="Slipped; burnished (medium)"/>
    <s v="2.5YR 5/6"/>
    <m/>
    <s v="None"/>
    <s v="None"/>
    <s v="None"/>
    <s v="None"/>
    <s v="None"/>
    <x v="0"/>
    <s v="N/A"/>
    <s v="None"/>
    <s v="None"/>
    <s v="None"/>
    <s v="N/A"/>
    <s v="Border"/>
    <s v="260 rim, 290 shoulder"/>
    <n v="7"/>
    <n v="9.8000000000000007"/>
    <n v="45"/>
    <n v="5.5"/>
    <s v="Yes"/>
    <s v="Dependent"/>
    <s v="Conic"/>
    <s v="Spherical"/>
    <s v="NODATA"/>
    <n v="290"/>
    <n v="27.1"/>
    <s v="N/A"/>
    <s v="N/A"/>
    <x v="1"/>
    <x v="1"/>
    <s v="None"/>
    <s v="N/A"/>
    <s v="N/A"/>
    <s v="N/A"/>
    <s v="N/A"/>
    <s v="N/A"/>
    <s v="Closed Dependent Carinated Bowl"/>
    <n v="9"/>
    <m/>
    <m/>
  </r>
  <r>
    <s v="M3D2-008-004-423"/>
    <n v="4"/>
    <n v="423"/>
    <s v="Want"/>
    <s v="Want"/>
    <n v="16.600000000000001"/>
    <n v="5.4"/>
    <s v="Fine"/>
    <s v="Very small and small, medium sorted, gray and black subangular rock (7%)"/>
    <s v="Low"/>
    <s v="Medium"/>
    <s v="Incomplete"/>
    <s v="7.5YR 6/4"/>
    <m/>
    <s v="Slipped; burnished (high)"/>
    <s v="10R 4/8"/>
    <s v="Slipped; burnished (high)"/>
    <s v="10R 4/8"/>
    <m/>
    <s v="Incised"/>
    <s v="None"/>
    <s v="None"/>
    <s v="Line, one horizontal; lines, parallel diagonal"/>
    <s v="Border"/>
    <x v="7"/>
    <s v="N/A"/>
    <s v="None"/>
    <s v="None"/>
    <s v="None"/>
    <s v="N/A"/>
    <s v="Border"/>
    <s v="370 rim"/>
    <n v="6.9"/>
    <n v="8"/>
    <n v="42"/>
    <n v="4"/>
    <s v="Yes"/>
    <s v="Dependent"/>
    <s v="NODATA"/>
    <s v="Spherical"/>
    <s v="NODATA"/>
    <s v="NODATA"/>
    <n v="33.5"/>
    <s v="N/A"/>
    <s v="N/A"/>
    <x v="0"/>
    <x v="1"/>
    <s v="Incised lip (one circum line)"/>
    <s v="N/A"/>
    <s v="N/A"/>
    <s v="N/A"/>
    <s v="N/A"/>
    <s v="N/A"/>
    <s v="Closed Dependent Carinated Bowl"/>
    <n v="9"/>
    <m/>
    <m/>
  </r>
  <r>
    <s v="M3D2-008-006-022, 029, 053, 062"/>
    <n v="6"/>
    <s v="022, 029, 053, 062"/>
    <s v="Want"/>
    <s v="No"/>
    <n v="31.9"/>
    <n v="4.5999999999999996"/>
    <s v="Fine"/>
    <s v="Very small and small, medium sorted, gray and black subangular rock (7%)"/>
    <s v="Low"/>
    <s v="Medium"/>
    <s v="Incomplete"/>
    <s v="5YR 4/1"/>
    <m/>
    <s v="Burnished (high)"/>
    <s v="5YR 6/4"/>
    <s v="Burnished (high)"/>
    <s v="5YR 6/4"/>
    <m/>
    <s v="None"/>
    <s v="None"/>
    <s v="None"/>
    <s v="None"/>
    <s v="None"/>
    <x v="0"/>
    <s v="N/A"/>
    <s v="None"/>
    <s v="None"/>
    <s v="None"/>
    <s v="N/A"/>
    <s v="Border"/>
    <s v="325 rim, 310 orifice, 350 shoulder"/>
    <n v="4.8"/>
    <n v="11"/>
    <n v="50"/>
    <n v="4"/>
    <s v="Yes"/>
    <s v="Dependent"/>
    <s v="Conic"/>
    <s v="Spherical"/>
    <s v="NODATA"/>
    <n v="350"/>
    <n v="34"/>
    <s v="N/A"/>
    <s v="N/A"/>
    <x v="1"/>
    <x v="1"/>
    <s v="None"/>
    <s v="N/A"/>
    <s v="N/A"/>
    <s v="N/A"/>
    <s v="N/A"/>
    <s v="N/A"/>
    <s v="Closed Dependent Carinated Bowl"/>
    <n v="9"/>
    <m/>
    <m/>
  </r>
  <r>
    <s v="M3D2-008-017-174"/>
    <n v="17"/>
    <n v="174"/>
    <s v="Want"/>
    <s v="Want"/>
    <n v="28"/>
    <n v="5.5"/>
    <s v="Fine"/>
    <s v="Small, medium sorted, red and gray subangular rock (5%)"/>
    <s v="Medium"/>
    <s v="Medium"/>
    <s v="Incomplete"/>
    <s v="5YR 6/3"/>
    <m/>
    <s v="Burnished (high)"/>
    <s v="7.5YR 5/2"/>
    <s v="Burnished (high)"/>
    <s v="7.5YR 5/2"/>
    <m/>
    <s v="None"/>
    <s v="None"/>
    <s v="None"/>
    <s v="None"/>
    <s v="None"/>
    <x v="0"/>
    <s v="N/A"/>
    <s v="None"/>
    <s v="None"/>
    <s v="None"/>
    <s v="N/A"/>
    <s v="Border"/>
    <s v="307 rim, 290 orifice, 305 shoulder"/>
    <n v="6.4"/>
    <n v="8.5"/>
    <n v="30"/>
    <n v="3.5"/>
    <s v="Yes"/>
    <s v="Dependent"/>
    <s v="Conic"/>
    <s v="Spherical"/>
    <s v="NODATA"/>
    <n v="307"/>
    <n v="46.6"/>
    <s v="N/A"/>
    <s v="N/A"/>
    <x v="0"/>
    <x v="2"/>
    <s v="None"/>
    <s v="N/A"/>
    <s v="N/A"/>
    <s v="N/A"/>
    <s v="N/A"/>
    <s v="N/A"/>
    <s v="Closed Dependent Carinated Bowl"/>
    <n v="9"/>
    <m/>
    <s v="Uncommon example of direct/vertical neck with this vessel form"/>
  </r>
  <r>
    <s v="M3D2-009-090-008"/>
    <n v="90"/>
    <n v="8"/>
    <s v="No"/>
    <s v="No"/>
    <n v="63.3"/>
    <n v="5.3"/>
    <s v="Fine"/>
    <s v="Very small, well sorted, white and black subangular rock; occasional large white subrounded rock (5%)"/>
    <s v="Low"/>
    <s v="Medium"/>
    <s v="Incomplete"/>
    <s v="2.5YR 5/4"/>
    <s v="None"/>
    <s v="Burnished (medium)"/>
    <s v="2.5YR 5/6"/>
    <s v="Burnished (medium)"/>
    <s v="2.5YR 4/6"/>
    <s v="None"/>
    <s v="None"/>
    <s v="None"/>
    <s v="None"/>
    <s v="None"/>
    <s v="None"/>
    <x v="0"/>
    <s v="N/A"/>
    <s v="None"/>
    <s v="None"/>
    <s v="None"/>
    <s v="N/A"/>
    <s v="Border, shoulder"/>
    <s v="340 lip, 320 rim, 375 shoulder"/>
    <n v="5.4"/>
    <n v="11.7"/>
    <n v="75"/>
    <n v="7"/>
    <s v="Yes"/>
    <s v="Dependent"/>
    <s v="Composite"/>
    <s v="Spherical"/>
    <s v="NODATA"/>
    <n v="375"/>
    <n v="4.5999999999999996"/>
    <n v="27.7"/>
    <s v="N/A"/>
    <x v="2"/>
    <x v="1"/>
    <s v="None"/>
    <s v="N/A"/>
    <s v="N/A"/>
    <s v="Slipped"/>
    <s v="N/A"/>
    <s v="N/A"/>
    <s v="Closed Dependent Carinated Bowl"/>
    <n v="9"/>
    <m/>
    <m/>
  </r>
  <r>
    <s v="M3D2-009-090-027"/>
    <n v="90"/>
    <n v="27"/>
    <s v="Want"/>
    <s v="5058, 5059"/>
    <n v="29"/>
    <n v="6.1"/>
    <s v="Fine"/>
    <s v="Very small, well sorted, white subangular rock (5%)"/>
    <s v="Low"/>
    <s v="Medium"/>
    <s v="Complete"/>
    <s v="5YR 4/2"/>
    <s v="None"/>
    <s v="Burnished (high)"/>
    <s v="5YR 6/3"/>
    <s v="Burnished (high)"/>
    <s v="2.5YR 5/6"/>
    <s v="None"/>
    <s v="Incised"/>
    <s v="None"/>
    <s v="Lateral S-curve (3) incision on exterior. Thus similar incision to cuspidors on rim ext., but now on &quot;opposite&quot; slipped surface"/>
    <s v="Lines, parallel curvilinear"/>
    <s v="Border"/>
    <x v="8"/>
    <s v="N/A"/>
    <s v="None"/>
    <s v="None"/>
    <s v="None"/>
    <s v="N/A"/>
    <s v="Border, shoulder"/>
    <s v="375 lip, 360 rim, 395 shoulder"/>
    <s v="4.6 base, 7.0 upper"/>
    <n v="11.7"/>
    <n v="48"/>
    <n v="4.5"/>
    <s v="Yes"/>
    <s v="Dependent"/>
    <s v="Composite"/>
    <s v="Spherical"/>
    <s v="NODATA"/>
    <n v="395"/>
    <n v="7.7"/>
    <n v="25.2"/>
    <s v="N/A"/>
    <x v="2"/>
    <x v="1"/>
    <s v="Slipped int. and lip; incised ext."/>
    <s v="10R 4/3"/>
    <s v="N/A"/>
    <s v="Slipped"/>
    <s v="N/A"/>
    <s v="N/A"/>
    <s v="Closed Dependent Carinated Bowl"/>
    <n v="9"/>
    <m/>
    <s v="&quot;Reversed&quot; positions of slip and unslip on exterior. Yet incised S-curve remains. &quot;Opposite&quot; pair? Complementary to another vessel?"/>
  </r>
</pivotCacheRecords>
</file>

<file path=xl/pivotCache/pivotCacheRecords8.xml><?xml version="1.0" encoding="utf-8"?>
<pivotCacheRecords xmlns="http://schemas.openxmlformats.org/spreadsheetml/2006/main" xmlns:r="http://schemas.openxmlformats.org/officeDocument/2006/relationships" count="29">
  <r>
    <s v="M3D2-009-090-007"/>
    <n v="90"/>
    <n v="7"/>
    <s v="Want"/>
    <s v="5065, 5067"/>
    <n v="22.8"/>
    <s v="NODATA"/>
    <s v="Fine"/>
    <s v="Very small, well sorted, white subangular rock (5%)"/>
    <s v="Low"/>
    <s v="Medium"/>
    <s v="Incomplete"/>
    <s v="2.5YR 3/1"/>
    <s v="None"/>
    <s v="NODATA"/>
    <s v="N/A"/>
    <s v="NODATA"/>
    <s v="N/A"/>
    <s v="No body present - only border sherd"/>
    <s v="Incised"/>
    <s v="None"/>
    <s v="Cuspidor smoothed-ext. lateral S-curve"/>
    <s v="Lines, parallel curvilinear"/>
    <s v="Border"/>
    <s v="Lateral S-curve (2)"/>
    <s v="7.5YR 6/4"/>
    <s v="None"/>
    <s v="None"/>
    <s v="None"/>
    <s v="N/A"/>
    <s v="Border"/>
    <s v="NODATA"/>
    <n v="6.1"/>
    <n v="11.7"/>
    <n v="39"/>
    <s v="NODATA"/>
    <s v="Yes"/>
    <s v="Dependent"/>
    <s v="Composite"/>
    <s v="Spherical"/>
    <s v="NODATA"/>
    <s v="NODATA"/>
    <n v="5.4"/>
    <s v="NODATA"/>
    <s v="N/A"/>
    <x v="0"/>
    <x v="0"/>
    <s v="Slipped int. and lip; incised ext."/>
    <s v="2.5YR 4/6"/>
    <s v="Smoothed ext."/>
    <s v="N/A"/>
    <s v="N/A"/>
    <s v="N/A"/>
    <s v="Cuspidor"/>
    <n v="10"/>
    <m/>
    <m/>
  </r>
  <r>
    <s v="M3D2-009-090-020"/>
    <n v="90"/>
    <n v="20"/>
    <s v="Want"/>
    <s v="5056, 5057"/>
    <n v="98.4"/>
    <n v="4.5999999999999996"/>
    <s v="Fine"/>
    <s v="Very small, well sorted, white subangular rock (5%)"/>
    <s v="Low"/>
    <s v="Medium"/>
    <s v="Incomplete"/>
    <s v="2.5YR 6/4"/>
    <s v="None"/>
    <s v="Slipped"/>
    <s v="2.5YR 4/6"/>
    <s v="Slipped"/>
    <s v="10R 4/6"/>
    <s v="None"/>
    <s v="None"/>
    <s v="Painted"/>
    <s v="None"/>
    <s v="None"/>
    <s v="None"/>
    <s v="None"/>
    <s v="N/A"/>
    <s v="Band, horiztonal; semicircles"/>
    <s v="Border, body"/>
    <s v="Parallel horizontal bands; semicircles"/>
    <s v="10R 4/6"/>
    <s v="Border, shoulder"/>
    <s v="375 lip, 360 rim, 320 orifice, 355 shoulder"/>
    <n v="5.6"/>
    <n v="9.5"/>
    <n v="80"/>
    <n v="7"/>
    <s v="Yes"/>
    <s v="Independent"/>
    <s v="Composite"/>
    <s v="Spherical"/>
    <s v="NODATA"/>
    <n v="375"/>
    <n v="49.9"/>
    <n v="9.1"/>
    <s v="N/A"/>
    <x v="0"/>
    <x v="0"/>
    <s v="Painted int. and lip"/>
    <s v="10R 4/6"/>
    <s v="Smoothed ext."/>
    <s v="Slipped"/>
    <s v="N/A"/>
    <s v="N/A"/>
    <s v="Cuspidor"/>
    <n v="10"/>
    <m/>
    <m/>
  </r>
  <r>
    <s v="M3B4-031-021-045"/>
    <n v="21"/>
    <n v="45"/>
    <s v="No"/>
    <s v="No"/>
    <n v="23.4"/>
    <n v="4.5"/>
    <s v="Fine"/>
    <s v="Very small, well sorted, white subangular rock (5%)"/>
    <s v="Low"/>
    <s v="Medium"/>
    <s v="Incomplete"/>
    <s v="5YR 4/2"/>
    <m/>
    <s v="Slipped; polished (low)"/>
    <s v="2.5YR 4/6"/>
    <s v="Slipped; polished (low)"/>
    <s v="2.5YR 3/6"/>
    <m/>
    <s v="Painted"/>
    <s v="None"/>
    <s v="None"/>
    <s v="Line, horizontal"/>
    <s v="Shoulder"/>
    <s v="Line, horizontal"/>
    <s v="2.5YR 4/1"/>
    <s v="None"/>
    <s v="None"/>
    <s v="None"/>
    <s v="N/A"/>
    <s v="Body"/>
    <s v="NODATA"/>
    <s v="N/A"/>
    <s v="N/A"/>
    <s v="N/A"/>
    <s v="N/A"/>
    <s v="Yes"/>
    <s v="Independent"/>
    <s v="Composite"/>
    <s v="Spherical"/>
    <s v="NODATA"/>
    <s v="NODATA"/>
    <s v="N/A"/>
    <s v="N/A"/>
    <s v="N/A"/>
    <x v="1"/>
    <x v="1"/>
    <s v="N/A"/>
    <s v="N/A"/>
    <s v="N/A"/>
    <s v="N/A"/>
    <s v="N/A"/>
    <s v="N/A"/>
    <s v="Cuspidor"/>
    <n v="10"/>
    <m/>
    <s v="Cuspidor body sherd. Inflected, not pointed shoulder exterior."/>
  </r>
  <r>
    <s v="M3D2-008-052-130"/>
    <n v="52"/>
    <n v="130"/>
    <s v="Want"/>
    <s v="4901, 4905"/>
    <n v="248.5"/>
    <n v="7"/>
    <s v="Fine"/>
    <s v="Very small, well sorted, black subrounded and small, well sorted, red subangular rock (3%)"/>
    <s v="Low"/>
    <s v="Hard"/>
    <s v="Incomplete"/>
    <s v="5YR 5/4"/>
    <m/>
    <s v="Slipped; burnished (high)"/>
    <s v="2.5YR 4/6"/>
    <s v="Burnished (high)"/>
    <s v="2.5YR 4/1"/>
    <s v="One mode of surface treatment for cuspidors: Red slipped interior neck/lip and exterior body; unslipped exterior neck"/>
    <s v="None"/>
    <s v="None"/>
    <s v="None"/>
    <s v="None"/>
    <s v="None"/>
    <s v="None"/>
    <s v="N/A"/>
    <s v="None"/>
    <s v="None"/>
    <s v="None"/>
    <s v="N/A"/>
    <s v="Border"/>
    <s v="360 rim, 330 orifice, 360 shoulder"/>
    <n v="6.7"/>
    <n v="4.9000000000000004"/>
    <n v="200"/>
    <n v="19"/>
    <s v="Yes"/>
    <s v="Independent"/>
    <s v="Composite"/>
    <s v="Spherical"/>
    <s v="NODATA"/>
    <n v="360"/>
    <n v="38.4"/>
    <n v="14.9"/>
    <s v="N/A"/>
    <x v="2"/>
    <x v="0"/>
    <s v="Painted int."/>
    <s v="10R 4/6"/>
    <s v="Painted (10R 4/6)"/>
    <s v="Burnished"/>
    <s v="N/A"/>
    <s v="N/A"/>
    <s v="Cuspidor"/>
    <n v="10"/>
    <s v="M3D2-008-052-482"/>
    <s v="Independent restricted composite vessel form. Diagnostic of Tabuchila re: Zeidler. Something like 15% of vessel present"/>
  </r>
  <r>
    <s v="M3D2-008-052-482"/>
    <n v="52"/>
    <n v="482"/>
    <s v="No"/>
    <s v="No"/>
    <n v="59.5"/>
    <n v="5.7"/>
    <s v="Fine"/>
    <s v="Very small, well sorted, black subrounded and small, medium well sorted, gray subangular rock (3%)"/>
    <s v="Low"/>
    <s v="Medium"/>
    <s v="Incomplete"/>
    <s v="5YR 5/3"/>
    <m/>
    <s v="Slipped; burnished (high)"/>
    <s v="2.5YR 3/4"/>
    <s v="Burnished (high)"/>
    <s v="7.5YR 5/4"/>
    <m/>
    <s v="None"/>
    <s v="None"/>
    <s v="None"/>
    <s v="None"/>
    <s v="None"/>
    <s v="None"/>
    <s v="N/A"/>
    <s v="None"/>
    <s v="None"/>
    <s v="None"/>
    <s v="N/A"/>
    <s v="Border"/>
    <s v="360 rim, 320 orifice, 360 shoulder"/>
    <n v="6.7"/>
    <n v="4.7"/>
    <n v="83"/>
    <n v="6.5"/>
    <s v="Yes"/>
    <s v="Independent"/>
    <s v="Composite"/>
    <s v="Spherical"/>
    <s v="NODATA"/>
    <n v="360"/>
    <n v="34.1"/>
    <n v="15"/>
    <s v="N/A"/>
    <x v="2"/>
    <x v="0"/>
    <s v="Painted int."/>
    <s v="10R 4/6"/>
    <s v="Painted (10R 4/6)"/>
    <s v="Burnished"/>
    <m/>
    <m/>
    <s v="Cuspidor"/>
    <n v="10"/>
    <s v="M3D2-008-052-130"/>
    <m/>
  </r>
  <r>
    <s v="M3D2-008-031-142, 143"/>
    <n v="31"/>
    <s v="142, 143"/>
    <s v="Want"/>
    <s v="4919, 4920"/>
    <n v="112.7"/>
    <n v="5"/>
    <s v="Fine"/>
    <s v="Very small and small, medium well sorted, white and gray subangular rock (5%)"/>
    <s v="Low"/>
    <s v="Medium"/>
    <s v="Incomplete"/>
    <s v="5YR 6/3"/>
    <m/>
    <s v="Slipped; burnished (high)"/>
    <s v="10R 4/6"/>
    <s v="Slipped; burnished (high)"/>
    <s v="10R 4/6"/>
    <s v="One mode of surface treatment for cuspidors: Red slipped interior neck/lip and exterior body; unslipped exterior neck"/>
    <s v="None"/>
    <s v="Painted"/>
    <s v="Negative painting design?"/>
    <s v="None"/>
    <s v="None"/>
    <s v="None"/>
    <s v="N/A"/>
    <s v="Band, one horizontal; semicircles"/>
    <s v="Border/neck"/>
    <s v="Band and semicircle"/>
    <s v="10R 4/6"/>
    <s v="Border"/>
    <s v="450 rim, 425 orifice, 470 shoulder"/>
    <n v="6"/>
    <n v="10.8"/>
    <n v="125"/>
    <n v="9"/>
    <s v="Yes"/>
    <s v="Independent"/>
    <s v="Composite"/>
    <s v="Spherical"/>
    <s v="NODATA"/>
    <n v="470"/>
    <n v="47"/>
    <n v="10.5"/>
    <s v="N/A"/>
    <x v="0"/>
    <x v="2"/>
    <s v="Painted lip, incised int. and lip (two horizontal lines on int., one on lip)"/>
    <s v="10R 4/6"/>
    <s v="Painted (10R 4/6)"/>
    <s v="Burnished"/>
    <s v="N/A"/>
    <s v="N/A"/>
    <s v="Cuspidor"/>
    <n v="10"/>
    <m/>
    <m/>
  </r>
  <r>
    <s v="M3B4-031-006-007"/>
    <n v="6"/>
    <n v="7"/>
    <s v="Want"/>
    <s v="4923, 4924"/>
    <n v="51.3"/>
    <n v="5.5"/>
    <s v="Medium"/>
    <s v="Small, medium well sorted, white, gray and red subrounded rock (7%)"/>
    <s v="Low"/>
    <s v="Medium"/>
    <s v="Incomplete"/>
    <s v="5YR 5/2"/>
    <m/>
    <s v="Slipped; burnished (high)"/>
    <s v="2.5YR 5/6"/>
    <s v="None"/>
    <s v="None"/>
    <s v="None"/>
    <s v="None"/>
    <s v="None"/>
    <s v="None"/>
    <s v="None"/>
    <s v="None"/>
    <s v="None"/>
    <s v="N/A"/>
    <s v="None"/>
    <s v="None"/>
    <s v="None"/>
    <s v="N/A"/>
    <s v="Border"/>
    <s v="315 rim, 290 orifice, 320 shoulder"/>
    <n v="7.7"/>
    <n v="3.6"/>
    <n v="80"/>
    <n v="8.5"/>
    <s v="Yes"/>
    <s v="Independent"/>
    <s v="Composite"/>
    <s v="Spherical"/>
    <s v="NODATA"/>
    <n v="320"/>
    <n v="26"/>
    <n v="10.9"/>
    <s v="N/A"/>
    <x v="3"/>
    <x v="0"/>
    <s v="Polished ext."/>
    <s v="N/A"/>
    <s v="Slipped"/>
    <s v="Slipped"/>
    <s v="N/A"/>
    <s v="N/A"/>
    <s v="Cuspidor"/>
    <n v="10"/>
    <m/>
    <s v="Cuspidor with near-vertical unelaborated border. Simple execution of pointed cuspidor shoulder."/>
  </r>
  <r>
    <s v="M3D2-008-052-109"/>
    <n v="52"/>
    <n v="109"/>
    <s v="Want"/>
    <s v="4925, 4927"/>
    <n v="25.4"/>
    <n v="4.7"/>
    <s v="Fine"/>
    <s v="Very small and small, medium well sorted, white and gray subangular rock (5%)"/>
    <s v="Low"/>
    <s v="Medium"/>
    <s v="Incomplete"/>
    <s v="2.5YR 4/2"/>
    <m/>
    <s v="Slipped; polished (high)"/>
    <s v="10R 4/6"/>
    <s v="Slipped; polished (high)"/>
    <s v="10R 3/4"/>
    <m/>
    <s v="Incised"/>
    <s v="Incised"/>
    <s v="None"/>
    <s v="Lines, two horizontal"/>
    <s v="Border"/>
    <s v="Parallel horizontal lines"/>
    <s v="N/A"/>
    <s v="Line, one horizontal"/>
    <s v="Border"/>
    <s v="Line, horizontal"/>
    <s v="N/A"/>
    <s v="Border"/>
    <s v="310 rim, 300 orifice, 330 shoulder"/>
    <n v="7.6"/>
    <n v="3.7"/>
    <n v="35"/>
    <n v="3"/>
    <s v="Yes"/>
    <s v="Independent"/>
    <s v="Composite"/>
    <s v="Spherical"/>
    <s v="NODATA"/>
    <n v="330"/>
    <n v="23.2"/>
    <n v="13.4"/>
    <s v="N/A"/>
    <x v="2"/>
    <x v="0"/>
    <s v="Polished int. and ext., incised int. and ext."/>
    <s v="N/A"/>
    <s v="Slipped"/>
    <s v="Slipped"/>
    <s v="N/A"/>
    <s v="N/A"/>
    <s v="Cuspidor"/>
    <n v="10"/>
    <m/>
    <m/>
  </r>
  <r>
    <s v="M3D2-008-004-427"/>
    <n v="4"/>
    <n v="427"/>
    <s v="No"/>
    <s v="No"/>
    <n v="20.7"/>
    <n v="6.8"/>
    <s v="Fine"/>
    <s v="Very small, well sorted, white subangular rock (3%)"/>
    <s v="Low"/>
    <s v="Medium"/>
    <s v="Incomplete"/>
    <s v="2.5YR 2.5/1"/>
    <m/>
    <s v="Slipped; burnished (high)"/>
    <s v="10R 4/4"/>
    <s v="Slipped; burnished (high)"/>
    <s v="10R 4/6"/>
    <m/>
    <s v="None"/>
    <s v="Incised"/>
    <s v="None"/>
    <s v="None"/>
    <s v="None"/>
    <s v="None"/>
    <s v="N/A"/>
    <s v="Line, one horizontal"/>
    <s v="Border"/>
    <s v="Line, horizontal"/>
    <s v="N/A"/>
    <s v="Border"/>
    <s v="300 rim, 310 orifice"/>
    <n v="6.4"/>
    <n v="2.7"/>
    <n v="65"/>
    <n v="6.5"/>
    <s v="Yes"/>
    <s v="Independent"/>
    <s v="Composite"/>
    <s v="Spherical"/>
    <s v="NODATA"/>
    <s v="NODATA"/>
    <n v="28.4"/>
    <s v="NODATA"/>
    <s v="N/A"/>
    <x v="2"/>
    <x v="2"/>
    <s v="Polished int. and ext., incised int."/>
    <s v="N/A"/>
    <s v="Slipped"/>
    <s v="Slipped"/>
    <s v="N/A"/>
    <s v="N/A"/>
    <s v="Cuspidor"/>
    <n v="10"/>
    <m/>
    <m/>
  </r>
  <r>
    <s v="M3D2-008-021-061"/>
    <n v="21"/>
    <n v="61"/>
    <s v="No"/>
    <s v="No"/>
    <n v="12.7"/>
    <n v="5.8"/>
    <s v="Fine"/>
    <s v="Small and medium, medium sorted, gray/red/black subangular rock (5%)"/>
    <s v="Low"/>
    <s v="Medium"/>
    <s v="Incomplete"/>
    <s v="2.5YR 4/2"/>
    <m/>
    <s v="Slipped; polished (low)"/>
    <s v="10R 4/6"/>
    <s v="Slipped; polished (low)"/>
    <s v="10R 4/4"/>
    <m/>
    <s v="Incised"/>
    <s v="Incised"/>
    <s v="None"/>
    <s v="Line, one horizontal"/>
    <s v="Border"/>
    <s v="Line, horizontal"/>
    <s v="N/A"/>
    <s v="Line, three horizontal"/>
    <s v="Border"/>
    <s v="Parallel horizontal lines"/>
    <s v="N/A"/>
    <s v="Border"/>
    <s v="210 rim, 195 orifice, 210 shoulder"/>
    <n v="6"/>
    <n v="3.1"/>
    <n v="40"/>
    <n v="6"/>
    <s v="Yes"/>
    <s v="Independent"/>
    <s v="Composite"/>
    <s v="Spherical"/>
    <s v="NODATA"/>
    <n v="210"/>
    <n v="18.100000000000001"/>
    <n v="6.2"/>
    <m/>
    <x v="4"/>
    <x v="0"/>
    <s v="Polished int. and ext., incised int. and ext."/>
    <s v="N/A"/>
    <s v="Slipped"/>
    <s v="N/A"/>
    <s v="N/A"/>
    <s v="N/A"/>
    <s v="Cuspidor"/>
    <n v="10"/>
    <m/>
    <s v="A surprisingly small example of the cuspidor form, lacking lip elaboration."/>
  </r>
  <r>
    <s v="M3D2-008-022-185"/>
    <n v="22"/>
    <n v="185"/>
    <s v="No"/>
    <s v="No"/>
    <n v="18.5"/>
    <n v="6.2"/>
    <s v="Fine"/>
    <s v="Small and medium, medium sorted, gray/red/black subangular rock (7%)"/>
    <s v="Low"/>
    <s v="Medium"/>
    <s v="Incomplete"/>
    <s v="5YR 5/3"/>
    <s v="Occasional large inclusions, subronded - look like a dirty brown quartz"/>
    <s v="Slipped; burnished (high)"/>
    <s v="10R 4/6"/>
    <s v="Slipped; burnished (high)"/>
    <s v="10R 4/6"/>
    <m/>
    <s v="None"/>
    <s v="None"/>
    <s v="None"/>
    <s v="None"/>
    <s v="None"/>
    <s v="None"/>
    <s v="N/A"/>
    <s v="None"/>
    <s v="None"/>
    <s v="None"/>
    <s v="N/A"/>
    <s v="Shoulder"/>
    <s v="N/A"/>
    <n v="6.8"/>
    <s v="NODATA"/>
    <s v="N/A"/>
    <s v="N/A"/>
    <s v="Yes"/>
    <s v="Independent"/>
    <s v="Composite"/>
    <s v="Spherical"/>
    <s v="NODATA"/>
    <s v="NODATA"/>
    <s v="NODATA"/>
    <n v="11.5"/>
    <s v="N/A"/>
    <x v="1"/>
    <x v="1"/>
    <s v="None"/>
    <s v="N/A"/>
    <s v="Slipped"/>
    <s v="Slipped"/>
    <s v="N/A"/>
    <s v="N/A"/>
    <s v="Cuspidor"/>
    <n v="10"/>
    <m/>
    <s v="Shoulder of a simple cuspidor mode. No rim present but shoulder carination present."/>
  </r>
  <r>
    <s v="M3D2-008-004-473"/>
    <n v="4"/>
    <n v="473"/>
    <s v="No"/>
    <s v="No"/>
    <n v="24.7"/>
    <n v="4"/>
    <s v="Fine"/>
    <s v="Very small and small, medium well sorted, subangular white and black rock (5%)"/>
    <s v="Low"/>
    <s v="Medium"/>
    <s v="Incomplete"/>
    <s v="2.5YR 4/3"/>
    <s v="Good example of &quot;searing&quot; mixed-cook paste. Micaceous gold inclusions - part of the slip?"/>
    <s v="Slipped; burnished (high)"/>
    <s v="2.5YR 4/4"/>
    <s v="Slipped; burnished (high)"/>
    <s v="2.5YR 2.5/1"/>
    <s v="Reduced interior?"/>
    <s v="None"/>
    <s v="None"/>
    <s v="None"/>
    <s v="None"/>
    <s v="None"/>
    <s v="None"/>
    <s v="N/A"/>
    <s v="None"/>
    <s v="None"/>
    <s v="None"/>
    <s v="N/A"/>
    <s v="Border"/>
    <s v="250 rim, 220 orifice"/>
    <n v="7.2"/>
    <n v="3.4"/>
    <n v="62"/>
    <n v="9"/>
    <s v="Yes"/>
    <s v="Independent"/>
    <s v="Composite"/>
    <s v="Spherical"/>
    <s v="NODATA"/>
    <s v="NODATA"/>
    <n v="26.7"/>
    <s v="NODATA"/>
    <s v="N/A"/>
    <x v="4"/>
    <x v="0"/>
    <s v="Burnished int. and ext."/>
    <s v="N/A"/>
    <s v="Slipped"/>
    <s v="N/A"/>
    <s v="N/A"/>
    <s v="N/A"/>
    <s v="Cuspidor"/>
    <n v="10"/>
    <m/>
    <m/>
  </r>
  <r>
    <s v="M3D2-008-004-147"/>
    <n v="4"/>
    <n v="147"/>
    <s v="No"/>
    <s v="No"/>
    <n v="39"/>
    <s v="N/A"/>
    <s v="Medium"/>
    <s v="Small and medium, medium sorted, gray and red subangular rock (7%)"/>
    <s v="Low"/>
    <s v="Low"/>
    <s v="Incomplete"/>
    <s v="2.5YR 5/3"/>
    <m/>
    <s v="Smoothed"/>
    <s v="5YR 5/4"/>
    <s v="Burnished (medium)"/>
    <s v="7.5YR 6/3"/>
    <m/>
    <s v="None"/>
    <s v="Painted"/>
    <s v="A distinct &quot;mode&quot; of painting cuspidors and large bowls"/>
    <s v="None"/>
    <s v="None"/>
    <s v="None"/>
    <s v="N/A"/>
    <s v="Band, two horizontal"/>
    <s v="Border"/>
    <s v="Parallel horizontal bands"/>
    <s v="10R 4/6"/>
    <s v="Border"/>
    <s v="430 rim, 410 orifice"/>
    <n v="7"/>
    <n v="4.0999999999999996"/>
    <n v="82"/>
    <n v="6"/>
    <s v="Yes"/>
    <s v="Independent"/>
    <s v="Composite"/>
    <s v="Spherical"/>
    <s v="NODATA"/>
    <s v="NODATA"/>
    <n v="42.7"/>
    <s v="NODATA"/>
    <s v="N/A"/>
    <x v="5"/>
    <x v="0"/>
    <s v="Painted int. and lip"/>
    <s v="10R 4/6"/>
    <s v="N/A"/>
    <s v="N/A"/>
    <s v="N/A"/>
    <s v="N/A"/>
    <s v="Cuspidor"/>
    <n v="10"/>
    <m/>
    <s v="unelaborated lip, but beveled as well - also no shoulder, so it's difficult to determine the extent of cuspidor carination, only its presence."/>
  </r>
  <r>
    <s v="M3D2-008-004-193"/>
    <n v="4"/>
    <n v="193"/>
    <s v="Want"/>
    <s v="4928, 4929"/>
    <n v="26.9"/>
    <n v="2.9"/>
    <s v="Fine"/>
    <s v="Very small, well sorted, white subangular rock (3%)"/>
    <s v="Low"/>
    <s v="Medium"/>
    <s v="Incomplete"/>
    <s v="5YR 6/4"/>
    <m/>
    <s v="Slipped; burnished (medium)"/>
    <s v="7.5YR 4/4"/>
    <s v="Burnished (medium)"/>
    <s v="5YR 6/4"/>
    <s v="Slip seems to have come out yellower in this example. Noticeable because one interior band is the usual 10R 4/6."/>
    <s v="None"/>
    <s v="Painted"/>
    <s v="None"/>
    <s v="None"/>
    <s v="None"/>
    <s v="None"/>
    <s v="N/A"/>
    <s v="Band, two horizontal"/>
    <s v="Border"/>
    <s v="Parallel horizontal bands"/>
    <s v="7.5YR 4/6, 10R 4/6"/>
    <s v="Border"/>
    <s v="310 rim, 280 orifice, 300 shoulder"/>
    <n v="5.8"/>
    <n v="2.9"/>
    <n v="50"/>
    <n v="5"/>
    <s v="Yes"/>
    <s v="Independent"/>
    <s v="Composite"/>
    <s v="Spherical"/>
    <s v="NODATA"/>
    <n v="310"/>
    <n v="37.9"/>
    <n v="7.4"/>
    <s v="N/A"/>
    <x v="2"/>
    <x v="0"/>
    <s v="Painted int. and lip"/>
    <s v="10R 4/6"/>
    <s v="N/A"/>
    <s v="N/A"/>
    <s v="N/A"/>
    <s v="N/A"/>
    <s v="Cuspidor"/>
    <n v="10"/>
    <m/>
    <s v="Very thin body to this cuspidor - poor burnishing may have been due to the vessel drying too quickly."/>
  </r>
  <r>
    <s v="M3D2-008-052-117"/>
    <n v="52"/>
    <n v="117"/>
    <s v="No"/>
    <s v="No"/>
    <n v="30.1"/>
    <n v="6"/>
    <s v="Fine"/>
    <s v="Very small, well sorted, white and gray subangular rock (3%)"/>
    <s v="Low"/>
    <s v="Medium"/>
    <s v="Incomplete"/>
    <s v="2.5YR 6/4"/>
    <m/>
    <s v="Smoothed"/>
    <s v="7.5YR 6/2"/>
    <s v="Slipped; burnished (medium)"/>
    <s v="2.5YR 5/4"/>
    <m/>
    <s v="None"/>
    <s v="None"/>
    <s v="None"/>
    <s v="None"/>
    <s v="None"/>
    <s v="None"/>
    <s v="N/A"/>
    <s v="None"/>
    <s v="None"/>
    <s v="None"/>
    <s v="N/A"/>
    <s v="Border"/>
    <s v="350 rim"/>
    <n v="5.6"/>
    <n v="9.5"/>
    <n v="85"/>
    <n v="7.5"/>
    <s v="Yes"/>
    <s v="Independent"/>
    <s v="NODATA"/>
    <s v="Spherical"/>
    <s v="NODATA"/>
    <s v="NODATA"/>
    <s v="NODATA"/>
    <s v="NODATA"/>
    <s v="N/A"/>
    <x v="0"/>
    <x v="2"/>
    <s v="None"/>
    <s v="N/A"/>
    <s v="N/A"/>
    <s v="N/A"/>
    <s v="N/A"/>
    <s v="N/A"/>
    <s v="Cuspidor?"/>
    <n v="10"/>
    <m/>
    <s v="Possibly a cuspidor rim. No neck/shoulder articulation present, though other attributes suggest this ID."/>
  </r>
  <r>
    <s v="M3D2-008-052-116"/>
    <n v="52"/>
    <n v="116"/>
    <s v="No"/>
    <s v="No"/>
    <n v="34.5"/>
    <n v="3.8"/>
    <s v="Fine"/>
    <s v="Small and medium, medium well sorted, gray and black subangular rock (5%)"/>
    <s v="Low"/>
    <s v="Medium"/>
    <s v="Incomplete"/>
    <s v="2.5YR 5/4"/>
    <m/>
    <s v="Smoothed"/>
    <s v="5YR 6/4"/>
    <s v="Burnished (medium)"/>
    <s v="7.5YR 6/3"/>
    <s v="Good example of the variable sheen in burnishing available from red paint/slip (high luster) vs. no slip (low)."/>
    <s v="None"/>
    <s v="Painted"/>
    <s v="Thin layers of slip applied in decorative bands"/>
    <s v="None"/>
    <s v="None"/>
    <s v="None"/>
    <s v="N/A"/>
    <s v="Band, three horizontal"/>
    <s v="Border"/>
    <s v="Parallel horizontal bands"/>
    <s v="10R 5/6"/>
    <s v="Border"/>
    <s v="NODATA"/>
    <n v="7.5"/>
    <n v="7.4"/>
    <n v="20"/>
    <s v="NODATA"/>
    <s v="Yes"/>
    <s v="Independent"/>
    <s v="Composite"/>
    <s v="Spherical"/>
    <s v="NODATA"/>
    <s v="NODATA"/>
    <n v="41.6"/>
    <s v="NODATA"/>
    <s v="N/A"/>
    <x v="6"/>
    <x v="0"/>
    <s v="Painted int. and lip"/>
    <s v="10R 3/4"/>
    <s v="N/A"/>
    <s v="N/A"/>
    <s v="N/A"/>
    <s v="N/A"/>
    <s v="Cuspidor"/>
    <n v="10"/>
    <m/>
    <s v="Flat, unelaborated lip mode on this cuspidor rim."/>
  </r>
  <r>
    <s v="M3D2-008-028-047"/>
    <n v="28"/>
    <n v="47"/>
    <s v="No"/>
    <s v="No"/>
    <n v="43.9"/>
    <n v="6"/>
    <s v="Fine"/>
    <s v="Small and medium, medium sorted, white and black angular rock (5%)"/>
    <s v="Low"/>
    <s v="Medium"/>
    <s v="Incomplete"/>
    <s v="5YR 6/1"/>
    <s v="Looks almost entirely reduced"/>
    <s v="Slipped; burnished (low)"/>
    <s v="5YR 3/1"/>
    <s v="Smoothed"/>
    <s v="7.5YR 6/1"/>
    <s v="Bottom surface heavily fire-clouded/used"/>
    <s v="None"/>
    <s v="Painted"/>
    <s v="Impossible to tell motif"/>
    <s v="None"/>
    <s v="None"/>
    <s v="None"/>
    <s v="N/A"/>
    <s v="Band, one horizontal; line, two vertical"/>
    <s v="Border, body"/>
    <s v="Undefined, perhaps panel or negative decoration"/>
    <s v="10R 4/6"/>
    <s v="Body"/>
    <s v="390 shoulder"/>
    <n v="7.6"/>
    <s v="NODATA"/>
    <s v="NODATA"/>
    <s v="NODATA"/>
    <s v="Yes"/>
    <s v="Independent"/>
    <s v="Composite"/>
    <s v="Spherical"/>
    <s v="NODATA"/>
    <s v="NODATA"/>
    <s v="NODATA"/>
    <n v="9.4"/>
    <s v="N/A"/>
    <x v="7"/>
    <x v="1"/>
    <s v="Painted int."/>
    <s v="10R 4/6"/>
    <s v="Slipped"/>
    <s v="Slipped"/>
    <s v="N/A"/>
    <s v="N/A"/>
    <s v="Cuspidor"/>
    <n v="10"/>
    <m/>
    <s v="Body/shoulder fragment of cuspidor"/>
  </r>
  <r>
    <s v="M3D2-008-004-142,219"/>
    <n v="4"/>
    <s v="142, 219"/>
    <s v="No"/>
    <s v="4921, 4922"/>
    <n v="127.2"/>
    <n v="6.2"/>
    <s v="Medium"/>
    <s v="Small and medium, medium sorted, black subangular rock (7%)"/>
    <s v="Low"/>
    <s v="Medium"/>
    <s v="Incomplete"/>
    <s v="7.5YR 7/3"/>
    <m/>
    <s v="Slipped; burnished (low)"/>
    <s v="2.5YR 4/2"/>
    <s v="Polished (low)"/>
    <s v="5YR 6/3"/>
    <m/>
    <s v="None"/>
    <s v="Painted"/>
    <s v="Triangular motif? Zoned slip?"/>
    <s v="None"/>
    <s v="None"/>
    <s v="None"/>
    <s v="N/A"/>
    <s v="Band, one horizontal; triangle, one downward"/>
    <s v="Neck, body"/>
    <s v="Triangular zoned"/>
    <s v="10R 4/4"/>
    <s v="Body"/>
    <s v="365 orifice, 400 shoulder"/>
    <n v="5.5"/>
    <s v="NODATA"/>
    <s v="NODATA"/>
    <s v="NODATA"/>
    <s v="Yes"/>
    <s v="Independent"/>
    <s v="Composite"/>
    <s v="Spherical"/>
    <s v="NODATA"/>
    <s v="NODATA"/>
    <s v="NODATA"/>
    <n v="7.4"/>
    <s v="N/A"/>
    <x v="7"/>
    <x v="1"/>
    <s v="Painted int."/>
    <s v="10R 4/4"/>
    <s v="Slipped"/>
    <s v="Slipped"/>
    <s v="N/A"/>
    <s v="N/A"/>
    <s v="Cuspidor"/>
    <n v="10"/>
    <m/>
    <s v="Body/shoulder fragment of cuspidor. Uncommon pointed shoulder (cuspidors are usually inflected)"/>
  </r>
  <r>
    <s v="M3D2-008-004-079"/>
    <n v="4"/>
    <n v="79"/>
    <s v="Want"/>
    <s v="4930, 4931"/>
    <n v="101.8"/>
    <n v="4.7"/>
    <s v="Fine"/>
    <s v="Small and large, medium sorted, white and gray subrounded rock (7%)"/>
    <s v="Low"/>
    <s v="Medium"/>
    <s v="Incomplete"/>
    <s v="5YR 5/2"/>
    <m/>
    <s v="Slipped; burnished (medium)"/>
    <s v="10R 3/4"/>
    <s v="Burnished (medium)"/>
    <s v="5YR 5/3"/>
    <m/>
    <s v="None"/>
    <s v="None"/>
    <s v="None"/>
    <s v="None"/>
    <s v="None"/>
    <s v="None"/>
    <s v="N/A"/>
    <s v="None"/>
    <s v="None"/>
    <s v="None"/>
    <s v="N/A"/>
    <s v="Border"/>
    <s v="400 rim, 368 orifice, 400 shoulder"/>
    <n v="7.65"/>
    <n v="13.3"/>
    <n v="84"/>
    <n v="6.5"/>
    <s v="Yes"/>
    <s v="Independent"/>
    <s v="Composite"/>
    <s v="Spherical"/>
    <s v="NODATA"/>
    <n v="418.6"/>
    <n v="36.799999999999997"/>
    <n v="13.6"/>
    <s v="N/A"/>
    <x v="8"/>
    <x v="0"/>
    <s v="Smoothed light-burnished ext., incised lip (two circumparallel lines?)"/>
    <s v="N/A"/>
    <s v="Slipped"/>
    <s v="Slipped"/>
    <s v="NODATA"/>
    <s v="N/A"/>
    <s v="Cuspidor"/>
    <n v="10"/>
    <m/>
    <m/>
  </r>
  <r>
    <s v="M3D2-008-004-424"/>
    <n v="4"/>
    <n v="424"/>
    <s v="Want"/>
    <s v="4932, 4933"/>
    <n v="59.1"/>
    <n v="4.5"/>
    <s v="Fine"/>
    <s v="Small and medium, medium well sorted, gray and black subangular rock (5%)"/>
    <s v="Low"/>
    <s v="Medium"/>
    <s v="Incomplete"/>
    <s v="2.5YR 6/6"/>
    <s v="Vertical zoned reduction on exterior?"/>
    <s v="Slipped; burnished (medium)"/>
    <s v="10R 4/6"/>
    <s v="Slipped; burnished (medium)"/>
    <s v="5YR 7/3"/>
    <m/>
    <s v="None"/>
    <s v="Painted"/>
    <s v="Striped bands of red slip"/>
    <s v="None"/>
    <s v="None"/>
    <s v="None"/>
    <s v="N/A"/>
    <s v="Band, three horizontal"/>
    <s v="Border, shoulder int., body"/>
    <s v="Parallel horizontal bands"/>
    <s v="10R 5/6"/>
    <s v="Border, Body"/>
    <s v="373 lip, 360 rim, 350 neck, 333 orifice, 375 shoulder"/>
    <n v="10.5"/>
    <n v="4"/>
    <n v="30"/>
    <n v="2.5"/>
    <s v="Yes"/>
    <s v="Independent"/>
    <s v="Composite"/>
    <s v="Spherical"/>
    <s v="NODATA"/>
    <n v="373"/>
    <n v="48"/>
    <n v="9.5"/>
    <s v="N/A"/>
    <x v="9"/>
    <x v="0"/>
    <s v="Scraped ext., painted int. and lip"/>
    <s v="10R 5/6"/>
    <s v="Slipped"/>
    <s v="Slipped"/>
    <s v="NODATA"/>
    <s v="N/A"/>
    <s v="Cuspidor"/>
    <n v="10"/>
    <m/>
    <s v="Thick-rimmed cuspidor."/>
  </r>
  <r>
    <s v="M3B4-031-014-025"/>
    <n v="14"/>
    <n v="25"/>
    <s v="Want"/>
    <s v="4908, 4909, 4911, 4913, 4914"/>
    <n v="49.1"/>
    <n v="7"/>
    <s v="Medium"/>
    <s v="Very small and small, medium well sorted, gray subrounded rock (5%)"/>
    <s v="Medium"/>
    <s v="Medium"/>
    <s v="Incomplete"/>
    <s v="10R 4/4"/>
    <m/>
    <s v="Slipped; burnished (high)"/>
    <s v="10R 4/6"/>
    <s v="Slipped; burnished (high)"/>
    <s v="10R 4/6"/>
    <m/>
    <s v="Incised"/>
    <s v="None"/>
    <s v="Double parallel S"/>
    <s v="Lines, parallel curvilinear"/>
    <s v="Border"/>
    <s v="Lateral S-curve (2)"/>
    <s v="N/A"/>
    <s v="None"/>
    <s v="None"/>
    <s v="None"/>
    <s v="N/A"/>
    <s v="Border"/>
    <s v="413 lip, 400 rim, 380 orifice, 420 shoulder"/>
    <n v="7.9"/>
    <n v="9.5"/>
    <n v="40"/>
    <n v="3"/>
    <s v="Yes"/>
    <s v="Independent"/>
    <s v="Composite"/>
    <s v="Spherical"/>
    <s v="NODATA"/>
    <n v="420"/>
    <n v="44.4"/>
    <n v="19"/>
    <s v="N/A"/>
    <x v="0"/>
    <x v="0"/>
    <s v="Painted int. and lip, Incised ext."/>
    <s v="10R 4/6"/>
    <s v="Slipped"/>
    <s v="Slipped"/>
    <s v="NODATA"/>
    <s v="N/A"/>
    <s v="Cuspidor"/>
    <n v="10"/>
    <m/>
    <s v="Fine example of cuspidor form from El Mocoral. Ext. smoothed and incised rim"/>
  </r>
  <r>
    <s v="M3D2-008-052-110"/>
    <n v="52"/>
    <n v="110"/>
    <s v="No"/>
    <s v="No"/>
    <n v="33.5"/>
    <n v="7.1"/>
    <s v="Fine"/>
    <s v="Small, medium sorted, gray subrounded rock (5%)"/>
    <s v="Low"/>
    <s v="Medium"/>
    <s v="Incomplete"/>
    <s v="5YR 5/4"/>
    <m/>
    <s v="Slipped; burnished (medium)"/>
    <s v="2.5YR 4/6"/>
    <s v="Slipped; burnished (medium)"/>
    <s v="10R 4/6"/>
    <m/>
    <s v="None"/>
    <s v="None"/>
    <s v="None"/>
    <s v="None"/>
    <s v="None"/>
    <s v="None"/>
    <s v="N/A"/>
    <s v="None"/>
    <s v="None"/>
    <s v="None"/>
    <s v="N/A"/>
    <s v="Border"/>
    <s v="330 lip, 310 rim"/>
    <n v="6.7"/>
    <n v="13.1"/>
    <n v="48"/>
    <n v="5"/>
    <s v="Yes"/>
    <s v="Independent"/>
    <s v="NODATA"/>
    <s v="Spherical"/>
    <s v="NODATA"/>
    <s v="NODATA"/>
    <s v="NODATA"/>
    <s v="NODATA"/>
    <s v="N/A"/>
    <x v="0"/>
    <x v="0"/>
    <s v="Slipped; burnished (medium)"/>
    <s v="10R 4/6"/>
    <s v="N/A"/>
    <s v="N/A"/>
    <s v="N/A"/>
    <s v="N/A"/>
    <s v="Cuspidor?"/>
    <n v="10"/>
    <m/>
    <s v="Cuspidor rim sherd?"/>
  </r>
  <r>
    <s v="M3D2-008-004-471"/>
    <n v="4"/>
    <n v="471"/>
    <s v="No"/>
    <s v="No"/>
    <n v="22.7"/>
    <n v="6.2"/>
    <s v="Fine"/>
    <s v="Very small and small, medium well sorted, gray and black subrounded rock (5%)"/>
    <s v="Low"/>
    <s v="Medium"/>
    <s v="Incomplete"/>
    <s v="10R 5/6"/>
    <m/>
    <s v="Slipped; burnished (medium)"/>
    <s v="10R 5/6"/>
    <s v="Burnished (medium)"/>
    <s v="7.5YR 5/3"/>
    <m/>
    <s v="None"/>
    <s v="None"/>
    <s v="None"/>
    <s v="None"/>
    <s v="None"/>
    <s v="None"/>
    <s v="N/A"/>
    <s v="None"/>
    <s v="None"/>
    <s v="None"/>
    <s v="N/A"/>
    <s v="Border"/>
    <s v="250 rim, 230 orifice, 240 shoulder"/>
    <n v="6.1"/>
    <n v="4.3"/>
    <n v="45"/>
    <n v="6"/>
    <s v="Yes"/>
    <s v="Independent"/>
    <s v="Composite"/>
    <s v="Spherical"/>
    <s v="NODATA"/>
    <n v="250"/>
    <n v="26.8"/>
    <n v="8"/>
    <s v="N/A"/>
    <x v="10"/>
    <x v="0"/>
    <s v="Burnished int."/>
    <s v="10R 4/6"/>
    <s v="N/A"/>
    <s v="N/A"/>
    <s v="N/A"/>
    <s v="N/A"/>
    <s v="Cuspidor"/>
    <n v="10"/>
    <m/>
    <s v="Small example of cuspidor - looks more like a short-necked jar, except for the noticeable shoulder elaboration. Short neck as a distinct mode!"/>
  </r>
  <r>
    <s v="M3D2-008-052-621"/>
    <n v="52"/>
    <n v="621"/>
    <s v="No"/>
    <s v="4934, 4935"/>
    <n v="18.5"/>
    <n v="6.6"/>
    <s v="Fine"/>
    <s v="Very small and small, medium well sorted, black subangular rock (5%)"/>
    <s v="Low"/>
    <s v="Medium"/>
    <s v="Incomplete"/>
    <s v="5YR 6/4"/>
    <m/>
    <s v="Smoothed"/>
    <s v="5YR 6/4"/>
    <s v="Slipped; burnished (high)"/>
    <s v="5YR 6/4"/>
    <m/>
    <s v="None"/>
    <s v="Painted"/>
    <s v="More negative designs - triangle?"/>
    <s v="None"/>
    <s v="None"/>
    <s v="None"/>
    <s v="N/A"/>
    <s v="Band, one horizontal; triangle, one downward"/>
    <s v="Border"/>
    <s v="Triangular zoned"/>
    <s v="10R 4/6"/>
    <s v="Border"/>
    <s v="386 lip, 370 rim, 355 orifice"/>
    <n v="6.1"/>
    <n v="8.3000000000000007"/>
    <n v="57"/>
    <n v="5"/>
    <s v="Yes"/>
    <s v="Independent"/>
    <s v="Composite"/>
    <s v="Spherical"/>
    <s v="NODATA"/>
    <s v="NODATA"/>
    <n v="42.6"/>
    <s v="NODATA"/>
    <s v="N/A"/>
    <x v="0"/>
    <x v="2"/>
    <s v="Painted int. and lip"/>
    <s v="10R 4/6"/>
    <s v="N/A"/>
    <s v="N/A"/>
    <s v="N/A"/>
    <s v="N/A"/>
    <s v="Cuspidor"/>
    <n v="10"/>
    <m/>
    <s v="Another example of zoned triangular motif on neck interior."/>
  </r>
  <r>
    <s v="M3D2-008-052-604"/>
    <n v="52"/>
    <n v="604"/>
    <s v="No"/>
    <s v="No"/>
    <n v="35.700000000000003"/>
    <n v="6.9"/>
    <s v="Fine"/>
    <s v="Very small, well sorted, black subrounded rock (5%)"/>
    <s v="Low"/>
    <s v="Medium"/>
    <s v="Incomplete"/>
    <s v="7.5YR 7/4"/>
    <m/>
    <s v="Slipped; burnished (medium)"/>
    <s v="10R 4/4"/>
    <s v="Slipped; burnished (medium)"/>
    <s v="10R 2.5/1"/>
    <m/>
    <s v="None"/>
    <s v="None"/>
    <s v="None"/>
    <s v="None"/>
    <s v="None"/>
    <s v="None"/>
    <s v="N/A"/>
    <s v="None"/>
    <s v="None"/>
    <s v="None"/>
    <s v="N/A"/>
    <s v="Border"/>
    <s v="244 lip, 220 rim, 182 orifice"/>
    <n v="7.4"/>
    <n v="13"/>
    <n v="77"/>
    <n v="11"/>
    <s v="Yes"/>
    <s v="Independent"/>
    <s v="Composite"/>
    <s v="Spherical"/>
    <s v="NODATA"/>
    <s v="NODATA"/>
    <n v="38.200000000000003"/>
    <s v="NODATA"/>
    <s v="N/A"/>
    <x v="0"/>
    <x v="0"/>
    <s v="None"/>
    <s v="N/A"/>
    <s v="N/A"/>
    <s v="N/A"/>
    <s v="N/A"/>
    <s v="N/A"/>
    <s v="Cuspidor"/>
    <n v="10"/>
    <m/>
    <s v="Slight shoulder elaboration present, indicating cuspidor form."/>
  </r>
  <r>
    <s v="M3D2-008-004-031"/>
    <n v="4"/>
    <n v="301"/>
    <s v="No"/>
    <s v="No"/>
    <n v="23.3"/>
    <n v="6.7"/>
    <s v="Fine"/>
    <s v="Very small and small, medium well sorted, black and gray subangular rock (5%)"/>
    <s v="Low"/>
    <s v="Medium"/>
    <s v="Incomplete"/>
    <s v="7.5YR 6/3"/>
    <m/>
    <s v="Smoothed"/>
    <s v="7.5YR 6/3"/>
    <s v="Polished (low)"/>
    <s v="7.5YR 6/4"/>
    <m/>
    <s v="None"/>
    <s v="Painted"/>
    <s v="More negative designs - triangle?"/>
    <s v="None"/>
    <s v="None"/>
    <s v="None"/>
    <s v="N/A"/>
    <s v="Band, one horizontal; triangle, one downward"/>
    <s v="Border"/>
    <s v="Triangular zoned"/>
    <s v="10R 4/6"/>
    <s v="Border"/>
    <s v="NODATA"/>
    <n v="7.6"/>
    <n v="6.5"/>
    <n v="25"/>
    <s v="NODATA"/>
    <s v="Yes"/>
    <s v="Independent"/>
    <s v="Composite"/>
    <s v="Spherical"/>
    <s v="NODATA"/>
    <s v="NODATA"/>
    <s v="NODATA"/>
    <s v="NODATA"/>
    <s v="N/A"/>
    <x v="10"/>
    <x v="0"/>
    <s v="Painted int. and lip"/>
    <s v="10R 4/6"/>
    <s v="N/A"/>
    <s v="N/A"/>
    <s v="N/A"/>
    <s v="N/A"/>
    <s v="Cuspidor"/>
    <n v="10"/>
    <m/>
    <m/>
  </r>
  <r>
    <s v="M3D2-008-004-065"/>
    <n v="4"/>
    <n v="65"/>
    <s v="Want"/>
    <n v="4861"/>
    <n v="16.2"/>
    <n v="2.6"/>
    <s v="Fine"/>
    <s v="Very small, well sorted, gray and black subrounded rock (5%)"/>
    <s v="Low"/>
    <s v="Medium"/>
    <s v="Incomplete"/>
    <s v="5YR 4/3"/>
    <m/>
    <s v="Slipped; polished (high)"/>
    <s v="2.5YR 5/8"/>
    <s v="Slipped; polished (high)"/>
    <s v="2.5YR 4/8"/>
    <m/>
    <s v="None"/>
    <s v="Incised"/>
    <s v="None"/>
    <s v="None"/>
    <s v="None"/>
    <s v="None"/>
    <s v="N/A"/>
    <s v="Line, one horizontal"/>
    <s v="Border"/>
    <s v="Horizontal line"/>
    <s v="N/A"/>
    <s v="Border"/>
    <s v="500 orifice?"/>
    <n v="3.5"/>
    <n v="3.3"/>
    <n v="33"/>
    <s v="NODATA"/>
    <s v="Yes"/>
    <s v="Independent"/>
    <s v="Composite"/>
    <s v="Spherical"/>
    <s v="NODATA"/>
    <s v="NODATA"/>
    <n v="32.4"/>
    <s v="NODATA"/>
    <s v="N/A"/>
    <x v="2"/>
    <x v="0"/>
    <s v="Incised int."/>
    <s v="N/A"/>
    <s v="N/A"/>
    <s v="N/A"/>
    <s v="N/A"/>
    <s v="N/A"/>
    <s v="Cuspidor"/>
    <n v="10"/>
    <m/>
    <s v="Incredibly thin example of this style, with the unelaborated lip mode. "/>
  </r>
  <r>
    <s v="M3B4-031-029-213, 214"/>
    <n v="29"/>
    <s v="213, 214"/>
    <s v="Want"/>
    <s v="Want"/>
    <n v="79.7"/>
    <n v="7.2"/>
    <s v="Fine"/>
    <s v="Very small, well sorted, black subrounded rock (5%)"/>
    <s v="Low"/>
    <s v="Medium"/>
    <s v="Incomplete"/>
    <s v="5YR 6/4"/>
    <m/>
    <s v="Smoothed"/>
    <s v="5YR 6/4"/>
    <s v="Smoothed"/>
    <s v="5YR 6/4"/>
    <m/>
    <s v="Incised"/>
    <s v="Painted"/>
    <s v="None"/>
    <s v="Lines, parallel curvilinear"/>
    <s v="Border"/>
    <s v="Lateral S-curve (5)"/>
    <s v="N/A"/>
    <s v="Band, curvilinear"/>
    <s v="Border, neck"/>
    <s v="Semicircle"/>
    <s v="2.5YR 5/6"/>
    <s v="Border"/>
    <s v="450 rim, 420 orifice"/>
    <n v="6"/>
    <n v="15.9"/>
    <n v="140"/>
    <n v="11"/>
    <s v="Yes"/>
    <s v="Independent"/>
    <s v="Composite"/>
    <s v="Spherical"/>
    <s v="NODATA"/>
    <s v="NODATA"/>
    <s v="NODATA"/>
    <s v="NODATA"/>
    <s v="N/A"/>
    <x v="0"/>
    <x v="2"/>
    <s v="Painted and incised lip (two horizontal lines)"/>
    <s v="2.5YR 5/6"/>
    <s v="N/A"/>
    <s v="N/A"/>
    <s v="N/A"/>
    <s v="N/A"/>
    <s v="Cuspidor"/>
    <n v="10"/>
    <s v="M3B4-031-016-029"/>
    <s v="El Mocorral cuspidor example. "/>
  </r>
  <r>
    <s v="M3B4-031-016-029"/>
    <n v="16"/>
    <n v="29"/>
    <s v="No"/>
    <s v="4952, 4953, 4955"/>
    <n v="40.6"/>
    <n v="7.1"/>
    <s v="Fine"/>
    <s v="Very small, well sorted, black subrounded rock (5%)"/>
    <s v="Low"/>
    <s v="Medium"/>
    <s v="Incomplete"/>
    <s v="5YR 6/4"/>
    <m/>
    <s v="Smoothed"/>
    <s v="5YR 6/4"/>
    <s v="Smoothed"/>
    <s v="5YR 6/4"/>
    <m/>
    <s v="Incised"/>
    <s v="Painted"/>
    <s v="None"/>
    <s v="Lines, parallel curvilinear"/>
    <s v="Border"/>
    <s v="Lateral S-curve (3)"/>
    <s v="N/A"/>
    <s v="Band, curvilinear"/>
    <s v="Border, neck"/>
    <s v="Semicircle"/>
    <s v="2.5YR 5/6"/>
    <s v="Border"/>
    <s v="450 rim, 420 orifice"/>
    <n v="7"/>
    <n v="15.3"/>
    <n v="87"/>
    <n v="6.5"/>
    <s v="Yes"/>
    <s v="Independent"/>
    <s v="Composite"/>
    <s v="Spherical"/>
    <s v="NODATA"/>
    <s v="NODATA"/>
    <s v="NODATA"/>
    <s v="NODATA"/>
    <s v="N/A"/>
    <x v="0"/>
    <x v="2"/>
    <s v="Painted and incised lip (two horizontal lines)"/>
    <s v="2.5YR 5/6"/>
    <s v="N/A"/>
    <s v="N/A"/>
    <s v="N/A"/>
    <s v="N/A"/>
    <s v="Cuspidor"/>
    <n v="10"/>
    <s v="M3B4-031-029-213, 214"/>
    <m/>
  </r>
</pivotCacheRecords>
</file>

<file path=xl/pivotCache/pivotCacheRecords9.xml><?xml version="1.0" encoding="utf-8"?>
<pivotCacheRecords xmlns="http://schemas.openxmlformats.org/spreadsheetml/2006/main" xmlns:r="http://schemas.openxmlformats.org/officeDocument/2006/relationships" count="28">
  <r>
    <s v="M3B4-031-006-019, 029"/>
    <n v="6"/>
    <s v="019, 029"/>
    <s v="No"/>
    <s v="No"/>
    <n v="63.9"/>
    <n v="5.0999999999999996"/>
    <s v="Coarse"/>
    <s v="Small and medium, poorly sorted, gray/red/black subrounded rock (8%)"/>
    <s v="Medium"/>
    <s v="Low"/>
    <s v="Incomplete"/>
    <s v="5YR 5/6"/>
    <s v="Coarse, platy paste, with big inclusions - produced onsite? Poorer access to good clay?"/>
    <s v="Smoothed"/>
    <s v="7.5YR 6/3"/>
    <s v="Scraped, smoothed"/>
    <s v="7.5YR 6/4"/>
    <s v="Rough treatment, perhaps by production and deposition"/>
    <s v="Combed"/>
    <s v="None"/>
    <s v="Design likely carved out while clay was still wet"/>
    <x v="0"/>
    <s v="Shoulder"/>
    <x v="0"/>
    <s v="N/A"/>
    <s v="None"/>
    <s v="None"/>
    <s v="None"/>
    <s v="N/A"/>
    <s v="Border"/>
    <s v="250 rim, 210 mouth"/>
    <n v="6.3"/>
    <n v="5"/>
    <n v="103"/>
    <n v="14"/>
    <s v="Yes"/>
    <s v="Independent"/>
    <s v="NODATA"/>
    <s v="Spherical"/>
    <s v="NODATA"/>
    <s v="NODATA"/>
    <n v="15.5"/>
    <s v="N/A"/>
    <s v="N/A"/>
    <x v="0"/>
    <x v="0"/>
    <s v="Slipped, lip and int."/>
    <s v="2.5YR 5/6"/>
    <s v="Smoothed"/>
    <s v="Smoothed"/>
    <s v="N/A"/>
    <s v="N/A"/>
    <s v="Everted Rim Jar"/>
    <n v="12"/>
    <s v="N/A"/>
    <m/>
  </r>
  <r>
    <s v="M3D2-008-004-084, 090, 097"/>
    <n v="4"/>
    <s v="071, 084, 091, 097"/>
    <s v="Yes"/>
    <n v="4960"/>
    <n v="516.29999999999995"/>
    <n v="8.5"/>
    <s v="Medium"/>
    <s v="Very small white and medium black subangular rock, poorly sorted"/>
    <s v="Medium"/>
    <s v="Medium"/>
    <s v="Incomplete"/>
    <s v="7.5YR 5/4"/>
    <s v="With complete silhouette, evidently completely fired and thinner in body; thicker and incompletely fired in shoulder and neck"/>
    <s v="Smoothed, partially wiped"/>
    <s v="7.5YR 6/3"/>
    <s v="Smoothed"/>
    <s v="7.5YR 6/3"/>
    <s v="Some light burnishing present just inside mouth, on shoulder interior"/>
    <s v="None"/>
    <s v="None"/>
    <s v="None"/>
    <x v="1"/>
    <s v="None"/>
    <x v="1"/>
    <s v="None"/>
    <s v="None"/>
    <s v="None"/>
    <s v="None"/>
    <s v="None"/>
    <s v="Border"/>
    <s v="185 rim, 138 mouth"/>
    <n v="8.9"/>
    <n v="5.5"/>
    <s v="N/A"/>
    <n v="100"/>
    <s v="Yes"/>
    <s v="Independent"/>
    <s v="NODATA"/>
    <s v="Spherical"/>
    <s v="NODATA"/>
    <s v="N/A"/>
    <n v="19.2"/>
    <s v="N/A"/>
    <s v="N/A"/>
    <x v="1"/>
    <x v="1"/>
    <s v="Slipped, lip and int."/>
    <s v="10R 4/6"/>
    <s v="Smoothed"/>
    <s v="Smoothed"/>
    <s v="N/A"/>
    <s v="N/A"/>
    <s v="Everted Rim Jar"/>
    <n v="12"/>
    <s v="N/A"/>
    <s v="Thick, wide-mouthed jar, possibly globular. Plainware/storage. Concretions and some ash or cooking debris on both sides - possible artifact of being stored or discarded on one side."/>
  </r>
  <r>
    <s v="M3D2-008-004-081"/>
    <n v="4"/>
    <n v="81"/>
    <s v="Want"/>
    <s v="4956, 4958"/>
    <n v="191.3"/>
    <n v="6"/>
    <s v="Coarse"/>
    <s v="Small and medium, medium sorted, black and white subrounded rock (7%)"/>
    <s v="Low"/>
    <s v="Low"/>
    <s v="Incomplete"/>
    <s v="5YR 5/4"/>
    <m/>
    <s v="Smoothed"/>
    <s v="7.5YR 6/4"/>
    <s v="Smoothed; burnished (low)"/>
    <s v="7.5YR 6/3"/>
    <m/>
    <s v="Incised"/>
    <s v="None"/>
    <s v="Serrated shoulder design - very common decoration for this vessel"/>
    <x v="2"/>
    <s v="Shoulder"/>
    <x v="2"/>
    <s v="N/A"/>
    <s v="None"/>
    <s v="None"/>
    <s v="None"/>
    <s v="N/A"/>
    <s v="Border"/>
    <s v="280 lip, 220 orifice"/>
    <n v="9"/>
    <n v="4.7"/>
    <n v="165"/>
    <n v="18"/>
    <s v="Yes"/>
    <s v="Independent"/>
    <s v="Inflected"/>
    <s v="Spherical"/>
    <s v="NODATA"/>
    <s v="NODATA"/>
    <n v="21.1"/>
    <s v="NODATA"/>
    <s v="N/A"/>
    <x v="0"/>
    <x v="0"/>
    <s v="Painted int."/>
    <s v="10R 4/6"/>
    <s v="N/A"/>
    <s v="Smoothed"/>
    <s v="N/A"/>
    <s v="N/A"/>
    <s v="Everted Rim Jar"/>
    <n v="12"/>
    <m/>
    <s v="Wide-mouth jar, perhaps used for cooking."/>
  </r>
  <r>
    <s v="M3D2-008-004-425"/>
    <n v="4"/>
    <n v="425"/>
    <s v="No"/>
    <s v="No"/>
    <n v="46.5"/>
    <n v="4.5999999999999996"/>
    <s v="Medium"/>
    <s v="Small and medium, medium sorted, black and white subrounded rock (7%)"/>
    <s v="Low"/>
    <s v="Medium"/>
    <s v="Incomplete"/>
    <s v="7.5YR 6/4"/>
    <m/>
    <s v="Smoothed"/>
    <s v="7.5YR 6/4"/>
    <s v="Smoothed; burnished (low)"/>
    <s v="7.5YR 6/4"/>
    <m/>
    <s v="Incised"/>
    <s v="None"/>
    <s v="Serrated shoulder design - very common decoration for this vessel"/>
    <x v="3"/>
    <s v="Shoulder"/>
    <x v="2"/>
    <s v="N/A"/>
    <s v="None"/>
    <s v="None"/>
    <s v="None"/>
    <s v="N/A"/>
    <s v="Border"/>
    <s v="245 lip, 200 orifice"/>
    <n v="6.6"/>
    <n v="2.9"/>
    <n v="68"/>
    <n v="11"/>
    <s v="Yes"/>
    <s v="Independent"/>
    <s v="Inflected"/>
    <s v="Spherical"/>
    <s v="NODATA"/>
    <s v="NODATA"/>
    <n v="16.3"/>
    <s v="NODATA"/>
    <s v="N/A"/>
    <x v="2"/>
    <x v="0"/>
    <s v="Painted int."/>
    <s v="10R 4/6"/>
    <s v="N/A"/>
    <s v="Smoothed"/>
    <s v="N/A"/>
    <s v="N/A"/>
    <s v="Everted Rim Jar"/>
    <n v="12"/>
    <m/>
    <m/>
  </r>
  <r>
    <s v="M3D2-008-004-203"/>
    <n v="4"/>
    <n v="203"/>
    <s v="No"/>
    <s v="No"/>
    <n v="59.9"/>
    <n v="5"/>
    <s v="Coarse"/>
    <s v="Small and medium, medium sorted, black and white subrounded rock (8%)"/>
    <s v="Low"/>
    <s v="Medium"/>
    <s v="Incomplete"/>
    <s v="7.5YR 5/3"/>
    <m/>
    <s v="Smoothed"/>
    <s v="7.5YR 5/3"/>
    <s v="Smoothed"/>
    <s v="7.5YR 5/3"/>
    <m/>
    <s v="Incised"/>
    <s v="None"/>
    <s v="None"/>
    <x v="4"/>
    <s v="Shoulder"/>
    <x v="3"/>
    <s v="N/A"/>
    <s v="None"/>
    <s v="None"/>
    <s v="None"/>
    <s v="N/A"/>
    <s v="Border"/>
    <s v="205 lip, 170 orifice"/>
    <n v="5.2"/>
    <n v="3.1"/>
    <n v="88"/>
    <n v="15"/>
    <s v="Yes"/>
    <s v="Independent"/>
    <s v="Inflected"/>
    <s v="Spherical"/>
    <s v="NODATA"/>
    <s v="NODATA"/>
    <n v="16.8"/>
    <s v="NODATA"/>
    <s v="N/A"/>
    <x v="2"/>
    <x v="0"/>
    <s v="Painted int."/>
    <s v="10R 4/6"/>
    <s v="N/A"/>
    <s v="Smoothed"/>
    <s v="N/A"/>
    <s v="N/A"/>
    <s v="Everted Rim Jar"/>
    <n v="12"/>
    <m/>
    <m/>
  </r>
  <r>
    <s v="M3D2-008-004-116"/>
    <n v="4"/>
    <n v="116"/>
    <s v="No"/>
    <s v="No"/>
    <n v="73.2"/>
    <n v="4.8"/>
    <s v="Medium"/>
    <s v="Small and medium, medium sorted, black, white and red subrounded rock (8%)"/>
    <s v="Low"/>
    <s v="Medium"/>
    <s v="Incomplete"/>
    <s v="2.5YR 4/4"/>
    <m/>
    <s v="Smoothed"/>
    <s v="7.5YR 5/3"/>
    <s v="Smoothed"/>
    <s v="7.5YR 5/3"/>
    <m/>
    <s v="None"/>
    <s v="None"/>
    <s v="None"/>
    <x v="1"/>
    <s v="None"/>
    <x v="1"/>
    <s v="N/A"/>
    <s v="None"/>
    <s v="None"/>
    <s v="None"/>
    <s v="N/A"/>
    <s v="Border"/>
    <s v="225 lip, 190 orifice"/>
    <n v="6"/>
    <n v="4.0999999999999996"/>
    <n v="98"/>
    <n v="14"/>
    <s v="Yes"/>
    <s v="Independent"/>
    <s v="Inflected"/>
    <s v="Spherical"/>
    <s v="NODATA"/>
    <s v="NODATA"/>
    <n v="14.4"/>
    <s v="NODATA"/>
    <s v="N/A"/>
    <x v="2"/>
    <x v="0"/>
    <s v="Painted int."/>
    <s v="10R 4/6"/>
    <s v="N/A"/>
    <s v="Smoothed"/>
    <s v="N/A"/>
    <s v="N/A"/>
    <s v="Everted Rim Jar"/>
    <n v="12"/>
    <m/>
    <m/>
  </r>
  <r>
    <s v="M3D2-008-004-115"/>
    <n v="4"/>
    <n v="115"/>
    <s v="No"/>
    <s v="No"/>
    <n v="62.8"/>
    <n v="5.9"/>
    <s v="Medium"/>
    <s v="Small and medium, medium sorted, black and white subrounded rock (8%)"/>
    <s v="Low"/>
    <s v="Medium"/>
    <s v="Incomplete"/>
    <s v="5YR 5/4"/>
    <m/>
    <s v="Smoothed"/>
    <s v="5YR 5/4"/>
    <s v="Smoothed"/>
    <s v="7.5YR 7/3"/>
    <m/>
    <s v="Incised"/>
    <s v="None"/>
    <s v="Serrated shoulder design - very common decoration for this vessel"/>
    <x v="3"/>
    <s v="Shoulder"/>
    <x v="2"/>
    <s v="N/A"/>
    <s v="None"/>
    <s v="None"/>
    <s v="None"/>
    <s v="N/A"/>
    <s v="Border"/>
    <s v="230 lip, 185 orifice"/>
    <n v="6.7"/>
    <n v="3.8"/>
    <n v="140"/>
    <n v="22"/>
    <s v="Yes"/>
    <s v="Independent"/>
    <s v="Inflected"/>
    <s v="Spherical"/>
    <s v="NODATA"/>
    <s v="NODATA"/>
    <n v="15.9"/>
    <s v="NODATA"/>
    <s v="N/A"/>
    <x v="2"/>
    <x v="0"/>
    <s v="Painted int."/>
    <s v="2.5YR 4/6"/>
    <s v="N/A"/>
    <s v="Smoothed"/>
    <s v="N/A"/>
    <s v="N/A"/>
    <s v="Everted Rim Jar"/>
    <n v="12"/>
    <m/>
    <m/>
  </r>
  <r>
    <s v="M3D2-008-004-057"/>
    <n v="4"/>
    <n v="57"/>
    <s v="No"/>
    <s v="No"/>
    <n v="33.1"/>
    <n v="6.2"/>
    <s v="Medium"/>
    <s v="Medium, medium sorted, gray subangular rock (7%)"/>
    <s v="Medium"/>
    <s v="Medium"/>
    <s v="Incomplete"/>
    <s v="5YR 6/4"/>
    <m/>
    <s v="Smoothed"/>
    <s v="5YR 6/3"/>
    <s v="Burnished (medium)"/>
    <s v="7.5YR 6/3"/>
    <m/>
    <s v="Incised"/>
    <s v="None"/>
    <s v="Serrated shoulder design - very common decoration for this vessel"/>
    <x v="3"/>
    <s v="Shoulder"/>
    <x v="2"/>
    <s v="N/A"/>
    <s v="None"/>
    <s v="None"/>
    <s v="None"/>
    <s v="N/A"/>
    <s v="Border"/>
    <s v="210 lip, 170 orifice"/>
    <n v="5.4"/>
    <n v="3.9"/>
    <n v="48"/>
    <n v="7"/>
    <s v="Yes"/>
    <s v="Independent"/>
    <s v="Inflected"/>
    <s v="Spherical"/>
    <s v="NODATA"/>
    <s v="NODATA"/>
    <n v="10.8"/>
    <s v="NODATA"/>
    <s v="N/A"/>
    <x v="0"/>
    <x v="0"/>
    <s v="Painted int."/>
    <s v="10R 4/4"/>
    <s v="N/A"/>
    <s v="Smoothed"/>
    <s v="N/A"/>
    <s v="N/A"/>
    <s v="Everted Rim Jar"/>
    <n v="12"/>
    <m/>
    <s v="Flat shouldered sherd - potentially a different mode of shoulder?"/>
  </r>
  <r>
    <s v="M3D2-008-004-481"/>
    <n v="4"/>
    <n v="481"/>
    <s v="No"/>
    <s v="No"/>
    <n v="49.2"/>
    <n v="5"/>
    <s v="Medium"/>
    <s v="Very small and medium, medium sorted, white and gray subangular rock (7%)"/>
    <s v="Medium"/>
    <s v="Low"/>
    <s v="Incomplete"/>
    <s v="7.5YR 4/2"/>
    <m/>
    <s v="Smoothed"/>
    <s v="7.5YR 5/3"/>
    <s v="Smoothed"/>
    <s v="7.5YR 6/3"/>
    <m/>
    <s v="Incised"/>
    <s v="None"/>
    <s v="Serrated shoulder design - very common decoration for this vessel"/>
    <x v="2"/>
    <s v="Shoulder"/>
    <x v="2"/>
    <s v="N/A"/>
    <s v="None"/>
    <s v="None"/>
    <s v="None"/>
    <s v="N/A"/>
    <s v="Border"/>
    <s v="190 lip, 165 orifice"/>
    <n v="5.3"/>
    <n v="3.4"/>
    <n v="66"/>
    <n v="11"/>
    <s v="Yes"/>
    <s v="Independent"/>
    <s v="Inflected"/>
    <s v="Spherical"/>
    <s v="NODATA"/>
    <s v="NODATA"/>
    <n v="12.6"/>
    <s v="NODATA"/>
    <s v="N/A"/>
    <x v="0"/>
    <x v="0"/>
    <s v="Painted int."/>
    <s v="10R 4/6"/>
    <s v="N/A"/>
    <s v="Smoothed"/>
    <s v="N/A"/>
    <s v="N/A"/>
    <s v="Everted Rim Jar"/>
    <n v="12"/>
    <m/>
    <m/>
  </r>
  <r>
    <s v="M3D2-008-004-352"/>
    <n v="4"/>
    <n v="352"/>
    <s v="No"/>
    <s v="No"/>
    <n v="59.9"/>
    <n v="9.5"/>
    <s v="Coarse"/>
    <s v="Medium, medium sorted, gray subangular rock (7%)"/>
    <s v="Medium"/>
    <s v="Low"/>
    <s v="Incomplete"/>
    <s v="7.5YR 3/2"/>
    <m/>
    <s v="Smoothed"/>
    <s v="7.5YR 2.5/1"/>
    <s v="Smoothed"/>
    <s v="7.5YR 3/1"/>
    <m/>
    <s v="None"/>
    <s v="None"/>
    <s v="None"/>
    <x v="1"/>
    <s v="None"/>
    <x v="1"/>
    <s v="N/A"/>
    <s v="None"/>
    <s v="None"/>
    <s v="None"/>
    <s v="N/A"/>
    <s v="Border"/>
    <s v="190 lip, 140 orifice"/>
    <n v="9"/>
    <n v="6.2"/>
    <n v="68"/>
    <n v="12"/>
    <s v="Yes"/>
    <s v="Independent"/>
    <s v="Inflected"/>
    <s v="Spherical"/>
    <s v="NODATA"/>
    <s v="NODATA"/>
    <n v="17.3"/>
    <s v="NODATA"/>
    <s v="N/A"/>
    <x v="3"/>
    <x v="1"/>
    <s v="Painted int."/>
    <s v="10R 5/6"/>
    <s v="N/A"/>
    <s v="Smoothed"/>
    <s v="N/A"/>
    <s v="N/A"/>
    <s v="Everted Rim Jar"/>
    <n v="12"/>
    <m/>
    <m/>
  </r>
  <r>
    <s v="M3D2-008-004-206"/>
    <n v="4"/>
    <n v="206"/>
    <s v="No"/>
    <s v="No"/>
    <n v="134.9"/>
    <n v="9.6999999999999993"/>
    <s v="Coarse"/>
    <s v="Medium and large, poorly sorted, gray and red subangular rock (7%)"/>
    <s v="Medium"/>
    <s v="Low"/>
    <s v="Incomplete"/>
    <s v="7.5YR 5/4"/>
    <m/>
    <s v="Smoothed"/>
    <s v="7.5YR 6/3"/>
    <s v="Smoothed"/>
    <s v="7.5YR 6/3"/>
    <m/>
    <s v="None"/>
    <s v="None"/>
    <s v="None"/>
    <x v="1"/>
    <s v="None"/>
    <x v="1"/>
    <s v="N/A"/>
    <s v="None"/>
    <s v="None"/>
    <s v="None"/>
    <s v="N/A"/>
    <s v="Border"/>
    <s v="250 lip, 190 orifice"/>
    <n v="11.7"/>
    <n v="6.1"/>
    <n v="142"/>
    <n v="20"/>
    <s v="Yes"/>
    <s v="Independent"/>
    <s v="Inflected"/>
    <s v="Spherical"/>
    <s v="NODATA"/>
    <s v="NODATA"/>
    <n v="25.9"/>
    <s v="NODATA"/>
    <s v="N/A"/>
    <x v="2"/>
    <x v="0"/>
    <s v="Painted int."/>
    <s v="10R 4/6"/>
    <s v="N/A"/>
    <s v="Smoothed"/>
    <s v="N/A"/>
    <s v="N/A"/>
    <s v="Everted Rim Jar"/>
    <n v="12"/>
    <m/>
    <m/>
  </r>
  <r>
    <s v="M3D2-008-004-360"/>
    <n v="4"/>
    <n v="360"/>
    <s v="No"/>
    <s v="No"/>
    <n v="96.1"/>
    <n v="6.9"/>
    <s v="Coarse"/>
    <s v="Small and large, medium sorted, white and gray subrounded rock (10%)"/>
    <s v="Medium"/>
    <s v="Low"/>
    <s v="Incomplete"/>
    <s v="5YR 5/4"/>
    <m/>
    <s v="Smoothed"/>
    <s v="5YR 4/1"/>
    <s v="Smoothed"/>
    <s v="5YR 3/2"/>
    <m/>
    <s v="Painted"/>
    <s v="None"/>
    <s v="Poor condition of sherd - but it looks like a band of red paint is visible near neck-shoulder articulation"/>
    <x v="5"/>
    <s v="Shoulder"/>
    <x v="4"/>
    <s v="10R 5/4"/>
    <s v="None"/>
    <s v="None"/>
    <s v="None"/>
    <s v="N/A"/>
    <s v="Border"/>
    <s v="210 lip, 160 orifice"/>
    <n v="7.9"/>
    <n v="4"/>
    <n v="81"/>
    <n v="13"/>
    <s v="Yes"/>
    <s v="Independent"/>
    <s v="Inflected"/>
    <s v="Spherical"/>
    <s v="NODATA"/>
    <s v="NODATA"/>
    <n v="22.8"/>
    <s v="NODATA"/>
    <s v="N/A"/>
    <x v="0"/>
    <x v="0"/>
    <s v="Painted int."/>
    <s v="10R 4/3"/>
    <s v="N/A"/>
    <s v="Smoothed"/>
    <s v="N/A"/>
    <s v="N/A"/>
    <s v="Everted Rim Jar"/>
    <n v="12"/>
    <m/>
    <m/>
  </r>
  <r>
    <s v="M3D2-008-004-121"/>
    <n v="4"/>
    <n v="121"/>
    <s v="No"/>
    <s v="No"/>
    <n v="71"/>
    <n v="4.0999999999999996"/>
    <s v="Coarse"/>
    <s v="Medium, poorly sorted, gray and red subangular rock (8%)"/>
    <s v="Low"/>
    <s v="Medium"/>
    <s v="Incomplete"/>
    <s v="5YR 3/1"/>
    <m/>
    <s v="Smoothed"/>
    <s v="5YR 6/1"/>
    <s v="Smoothed"/>
    <s v="GLEY 4/N"/>
    <m/>
    <s v="Painted"/>
    <s v="None"/>
    <s v="Poor condition of sherd"/>
    <x v="5"/>
    <s v="Shoulder"/>
    <x v="4"/>
    <s v="10R 4/6"/>
    <s v="None"/>
    <s v="None"/>
    <s v="None"/>
    <s v="N/A"/>
    <s v="Border"/>
    <s v="160 lip, 105 orifice"/>
    <n v="7.5"/>
    <n v="4.2"/>
    <n v="89"/>
    <n v="19"/>
    <s v="Yes"/>
    <s v="Independent"/>
    <s v="Inflected"/>
    <s v="Spherical"/>
    <s v="NODATA"/>
    <s v="NODATA"/>
    <n v="27.2"/>
    <s v="NODATA"/>
    <s v="N/A"/>
    <x v="2"/>
    <x v="1"/>
    <s v="Painted int."/>
    <s v="10R 4/6"/>
    <s v="N/A"/>
    <s v="Smoothed"/>
    <s v="N/A"/>
    <s v="N/A"/>
    <s v="Everted Rim Jar"/>
    <n v="12"/>
    <m/>
    <m/>
  </r>
  <r>
    <s v="M3D2-008-004-455"/>
    <n v="4"/>
    <n v="455"/>
    <s v="No"/>
    <s v="No"/>
    <n v="106.5"/>
    <n v="5.0999999999999996"/>
    <s v="Medium"/>
    <s v="Very small and medium, medium sorted, white and gray subangular rock (7%)"/>
    <s v="Low"/>
    <s v="Medium"/>
    <s v="Incomplete"/>
    <s v="5YR 5/4"/>
    <m/>
    <s v="Smoothed"/>
    <s v="7.5YR 5/3"/>
    <s v="Polished (low)"/>
    <s v="7.5YR 6/3"/>
    <m/>
    <s v="None"/>
    <s v="None"/>
    <s v="None"/>
    <x v="1"/>
    <s v="None"/>
    <x v="1"/>
    <s v="N/A"/>
    <s v="None"/>
    <s v="None"/>
    <s v="None"/>
    <s v="N/A"/>
    <s v="Border"/>
    <s v="290 lip, 233 orifice"/>
    <n v="7.8"/>
    <n v="3.5"/>
    <n v="132"/>
    <n v="15.5"/>
    <s v="Yes"/>
    <s v="Independent"/>
    <s v="Inflected"/>
    <s v="Spherical"/>
    <s v="NODATA"/>
    <s v="NODATA"/>
    <n v="31.9"/>
    <s v="NODATA"/>
    <s v="N/A"/>
    <x v="0"/>
    <x v="0"/>
    <s v="Painted int."/>
    <s v="10R 5/6"/>
    <s v="N/A"/>
    <s v="Smoothed"/>
    <s v="N/A"/>
    <s v="N/A"/>
    <s v="Everted Rim Jar"/>
    <n v="12"/>
    <s v="M3D2-008-004-212"/>
    <m/>
  </r>
  <r>
    <s v="M3D2-008-052-416, 495"/>
    <n v="4"/>
    <s v="416, 495"/>
    <s v="No"/>
    <s v="No"/>
    <n v="34"/>
    <n v="5.7"/>
    <s v="Fine"/>
    <s v="Very small, well sorted, white subrounded rock (3%)"/>
    <s v="Low"/>
    <s v="Medium"/>
    <s v="Incomplete"/>
    <s v="5YR 5/3"/>
    <m/>
    <s v="Burnished (low)"/>
    <s v="5YR 5/3"/>
    <s v="Smoothed"/>
    <s v="5YR 4/1"/>
    <m/>
    <s v="None"/>
    <s v="None"/>
    <s v="None"/>
    <x v="1"/>
    <s v="None"/>
    <x v="1"/>
    <s v="N/A"/>
    <s v="None"/>
    <s v="None"/>
    <s v="None"/>
    <s v="N/A"/>
    <s v="Border"/>
    <s v="150 lip, 110 orifice"/>
    <n v="6.1"/>
    <n v="2"/>
    <n v="70"/>
    <n v="15"/>
    <s v="Yes"/>
    <s v="Independent"/>
    <s v="Inflected"/>
    <s v="Spherical"/>
    <s v="NODATA"/>
    <s v="NODATA"/>
    <n v="21.9"/>
    <s v="NODATA"/>
    <s v="N/A"/>
    <x v="4"/>
    <x v="0"/>
    <s v="Painted int."/>
    <s v="2.5YR 4/4"/>
    <s v="N/A"/>
    <s v="Smoothed"/>
    <s v="N/A"/>
    <s v="N/A"/>
    <s v="Everted Rim Jar"/>
    <n v="12"/>
    <m/>
    <m/>
  </r>
  <r>
    <s v="M3D2-008-004-212"/>
    <n v="4"/>
    <n v="212"/>
    <s v="No"/>
    <s v="No"/>
    <n v="58.7"/>
    <n v="7.2"/>
    <s v="Medium"/>
    <s v="Very small and medium, medium sorted, white and gray subangular rock (7%)"/>
    <s v="Medium"/>
    <s v="Medium"/>
    <s v="Incomplete"/>
    <s v="5YR 6/4"/>
    <m/>
    <s v="Smoothed"/>
    <s v="7.5YR 5/3"/>
    <s v="Polished (low)"/>
    <s v="7.5YR 6/3"/>
    <m/>
    <s v="None"/>
    <s v="None"/>
    <s v="None"/>
    <x v="1"/>
    <s v="None"/>
    <x v="1"/>
    <s v="N/A"/>
    <s v="None"/>
    <s v="None"/>
    <s v="None"/>
    <s v="N/A"/>
    <s v="Border"/>
    <s v="290 lip, 233 orifice"/>
    <n v="7.3"/>
    <n v="2.9"/>
    <n v="110"/>
    <n v="13"/>
    <s v="Yes"/>
    <s v="Independent"/>
    <s v="Inflected"/>
    <s v="Spherical"/>
    <s v="NODATA"/>
    <s v="NODATA"/>
    <n v="28.6"/>
    <s v="NODATA"/>
    <s v="N/A"/>
    <x v="0"/>
    <x v="0"/>
    <s v="Painted int."/>
    <s v="10R 3/2"/>
    <s v="N/A"/>
    <s v="Smoothed"/>
    <s v="N/A"/>
    <s v="N/A"/>
    <s v="Everted Rim Jar"/>
    <n v="12"/>
    <s v="M3D2-008-004-455"/>
    <m/>
  </r>
  <r>
    <s v="M3D2-008-004-472"/>
    <n v="4"/>
    <n v="472"/>
    <s v="No"/>
    <s v="No"/>
    <n v="35.6"/>
    <n v="3.8"/>
    <s v="Medium"/>
    <s v="Very small and medium, medium sorted, white and gray subangular rock (7%)"/>
    <s v="Low"/>
    <s v="Medium"/>
    <s v="Incomplete"/>
    <s v="5YR 4/3"/>
    <s v="None"/>
    <s v="None"/>
    <s v="None"/>
    <s v="None"/>
    <s v="None"/>
    <s v="None"/>
    <s v="N/A"/>
    <s v="None"/>
    <s v="None"/>
    <x v="1"/>
    <s v="N/A"/>
    <x v="5"/>
    <s v="N/A"/>
    <s v="None"/>
    <s v="None"/>
    <s v="None"/>
    <s v="N/A"/>
    <s v="Border"/>
    <s v="150 lip, 120 orifice"/>
    <n v="5.4"/>
    <n v="2.5"/>
    <n v="75"/>
    <n v="17"/>
    <s v="Yes"/>
    <s v="Independent"/>
    <s v="Inflected"/>
    <s v="Spherical"/>
    <s v="NODATA"/>
    <s v="NODATA"/>
    <n v="14.1"/>
    <s v="NODATA"/>
    <s v="N/A"/>
    <x v="2"/>
    <x v="0"/>
    <s v="Painted int."/>
    <s v="10R 4/4"/>
    <s v="N/A"/>
    <s v="Smoothed"/>
    <s v="N/A"/>
    <s v="N/A"/>
    <s v="Everted Rim Jar"/>
    <n v="12"/>
    <m/>
    <m/>
  </r>
  <r>
    <s v="M3D2-008-004-201, 358, 450"/>
    <n v="4"/>
    <s v="201, 358, 450"/>
    <s v="No"/>
    <s v="No"/>
    <n v="150"/>
    <n v="7.3"/>
    <s v="Coarse"/>
    <s v="Small and medium, medium sorted, black and white subrounded rock (8%)"/>
    <s v="Low"/>
    <s v="Medium"/>
    <s v="Incomplete"/>
    <s v="5YR 5/4"/>
    <m/>
    <s v="Smoothed"/>
    <s v="5YR 6/2"/>
    <s v="Smoothed"/>
    <s v="5YR 6/3"/>
    <m/>
    <s v="None"/>
    <s v="None"/>
    <s v="None"/>
    <x v="1"/>
    <s v="None"/>
    <x v="1"/>
    <s v="N/A"/>
    <s v="None"/>
    <s v="None"/>
    <s v="None"/>
    <s v="N/A"/>
    <s v="Border"/>
    <s v="155 lip, 125 orifice"/>
    <n v="7.9"/>
    <n v="3.8"/>
    <n v="130"/>
    <n v="45"/>
    <s v="Yes"/>
    <s v="Independent"/>
    <s v="Inflected"/>
    <s v="Spherical"/>
    <s v="NODATA"/>
    <s v="NODATA"/>
    <n v="14.5"/>
    <s v="NODATA"/>
    <s v="N/A"/>
    <x v="4"/>
    <x v="1"/>
    <s v="Painted int."/>
    <s v="10R 4/6"/>
    <s v="N/A"/>
    <s v="Smoothed"/>
    <s v="N/A"/>
    <s v="N/A"/>
    <s v="Everted Rim Jar"/>
    <n v="12"/>
    <m/>
    <m/>
  </r>
  <r>
    <s v="M3D2-008-004-045, 070"/>
    <n v="4"/>
    <s v="045, 070"/>
    <s v="Want"/>
    <s v="4961, 4962"/>
    <n v="72.7"/>
    <n v="6.4"/>
    <s v="Coarse"/>
    <s v="Small and medium, poorly sorted, black, red and gray subangular rock (10%)"/>
    <s v="Medium"/>
    <s v="Medium"/>
    <s v="Incomplete"/>
    <s v="5YR 5/4"/>
    <m/>
    <s v="Smoothed"/>
    <s v="5YR 6/3"/>
    <s v="Smoothed"/>
    <s v="7.5YR 6/3"/>
    <m/>
    <s v="Incised"/>
    <s v="None"/>
    <s v="Top portion of a zoned incision motif: alternating S-curves and diagonal lines"/>
    <x v="6"/>
    <s v="Shoulder"/>
    <x v="6"/>
    <s v="N/A"/>
    <s v="None"/>
    <s v="None"/>
    <s v="None"/>
    <s v="N/A"/>
    <s v="Border"/>
    <s v="165 lip, 120 orifice"/>
    <n v="5.3"/>
    <n v="3.7"/>
    <n v="154"/>
    <n v="41"/>
    <s v="Yes"/>
    <s v="Independent"/>
    <s v="Inflected"/>
    <s v="Spherical"/>
    <s v="NODATA"/>
    <s v="NODATA"/>
    <n v="17.2"/>
    <s v="NODATA"/>
    <s v="N/A"/>
    <x v="0"/>
    <x v="1"/>
    <s v="Painted int."/>
    <s v="10R 4/6"/>
    <s v="N/A"/>
    <s v="Smoothed"/>
    <s v="N/A"/>
    <s v="N/A"/>
    <s v="Everted Rim Jar"/>
    <n v="12"/>
    <m/>
    <s v="Interesting incised motif partially present on shoulder."/>
  </r>
  <r>
    <s v="M3D2-008-005-005"/>
    <n v="5"/>
    <n v="5"/>
    <s v="Want"/>
    <n v="4964"/>
    <n v="45.8"/>
    <n v="5.0999999999999996"/>
    <s v="Medium"/>
    <s v="Small and medium, poorly sorted, black, red and gray subangular rock (12%)"/>
    <s v="Low"/>
    <s v="Medium"/>
    <s v="Incomplete"/>
    <s v="2.5YR 5/4"/>
    <m/>
    <s v="Smoothed"/>
    <s v="5YR 6/4"/>
    <s v="Scraped, smoothed"/>
    <s v="7.5YR 6/4"/>
    <m/>
    <s v="Painted, incised"/>
    <s v="None"/>
    <s v="None"/>
    <x v="7"/>
    <s v="Shoulder"/>
    <x v="4"/>
    <s v="10R 4/4"/>
    <s v="None"/>
    <s v="None"/>
    <s v="None"/>
    <s v="N/A"/>
    <s v="Border"/>
    <s v="210 lip, 175 orifice"/>
    <n v="5.5"/>
    <n v="4.3"/>
    <n v="97"/>
    <n v="16"/>
    <s v="Yes"/>
    <s v="Independent"/>
    <s v="Inflected"/>
    <s v="Spherical"/>
    <s v="NODATA"/>
    <s v="NODATA"/>
    <n v="5.5"/>
    <s v="NODATA"/>
    <s v="N/A"/>
    <x v="0"/>
    <x v="0"/>
    <s v="Painted int."/>
    <s v="10R 5/6"/>
    <s v="N/A"/>
    <s v="Smoothed"/>
    <s v="N/A"/>
    <s v="N/A"/>
    <s v="Everted Rim Jar"/>
    <n v="12"/>
    <m/>
    <m/>
  </r>
  <r>
    <s v="M3D2-008-019-173"/>
    <n v="19"/>
    <n v="173"/>
    <s v="No"/>
    <n v="4977"/>
    <n v="36.799999999999997"/>
    <n v="4.5"/>
    <s v="Coarse"/>
    <s v="Small and medium, poorly sorted, black, red and gray subangular rock (12%)"/>
    <s v="Medium"/>
    <s v="Low"/>
    <s v="Incomplete"/>
    <s v="5YR 5/4"/>
    <m/>
    <s v="Smoothed"/>
    <s v="5YR 6/4"/>
    <s v="Smoothed"/>
    <s v="7.5YR 6/3"/>
    <m/>
    <s v="Painted, incised"/>
    <s v="None"/>
    <s v="None"/>
    <x v="8"/>
    <s v="Shoulder"/>
    <x v="4"/>
    <s v="10R 4/6"/>
    <s v="None"/>
    <s v="None"/>
    <s v="None"/>
    <s v="N/A"/>
    <s v="Border"/>
    <s v="200 lip, 165 orifice"/>
    <n v="7"/>
    <n v="3.1"/>
    <n v="89"/>
    <n v="15"/>
    <s v="Yes"/>
    <s v="Independent"/>
    <s v="Inflected"/>
    <s v="Spherical"/>
    <s v="NODATA"/>
    <s v="NODATA"/>
    <n v="6.7"/>
    <s v="NODATA"/>
    <s v="N/A"/>
    <x v="1"/>
    <x v="1"/>
    <s v="Painted int."/>
    <s v="10R 4/6"/>
    <s v="N/A"/>
    <s v="Smoothed"/>
    <s v="N/A"/>
    <s v="N/A"/>
    <s v="Everted Rim Jar"/>
    <n v="12"/>
    <m/>
    <m/>
  </r>
  <r>
    <s v="M3D2-008-004-056, 078, 386"/>
    <n v="4"/>
    <s v="056, 078, 386"/>
    <s v="Want"/>
    <s v="4966, 4967, 4973"/>
    <n v="215.4"/>
    <n v="4.5999999999999996"/>
    <s v="Coarse"/>
    <s v="Small and medium, poorly sorted, black, red and gray subangular rock (15%)"/>
    <s v="Medium"/>
    <s v="Low"/>
    <s v="Complete"/>
    <s v="5YR 4/3"/>
    <m/>
    <s v="Smoothed"/>
    <s v="7.5YR 6/3"/>
    <s v="Smoothed"/>
    <s v="7.5YR 6/3"/>
    <m/>
    <s v="Painted, incised"/>
    <s v="None"/>
    <s v="None"/>
    <x v="9"/>
    <s v="Shoulder"/>
    <x v="7"/>
    <s v="10R 4/6"/>
    <s v="None"/>
    <s v="None"/>
    <s v="None"/>
    <s v="N/A"/>
    <s v="Border, shoulder"/>
    <s v="270 lip, 220 orifice, 335 shoulder"/>
    <n v="6.2"/>
    <n v="4.3"/>
    <s v="NODATA"/>
    <s v="NODATA"/>
    <s v="Yes"/>
    <s v="Independent"/>
    <s v="Inflected"/>
    <s v="Spherical"/>
    <s v="NODATA"/>
    <s v="NODATA"/>
    <n v="14.9"/>
    <n v="28.9"/>
    <s v="N/A"/>
    <x v="0"/>
    <x v="0"/>
    <s v="Painted int."/>
    <s v="10R 4/6"/>
    <s v="N/A"/>
    <s v="Smoothed"/>
    <s v="N/A"/>
    <s v="N/A"/>
    <s v="Everted Rim Jar"/>
    <n v="12"/>
    <m/>
    <s v="Two fragments of the same vessel, analyzed together. Notable for inflected and decorated shoulder."/>
  </r>
  <r>
    <s v="M3D2-008-052-123"/>
    <n v="52"/>
    <n v="123"/>
    <s v="Want"/>
    <s v="4968, 4970"/>
    <n v="60.1"/>
    <n v="6.1"/>
    <s v="Medium"/>
    <s v="Medium, poorly sorted, gray and red subangular rock (10%)"/>
    <s v="Medium"/>
    <s v="Medium"/>
    <s v="Incomplete"/>
    <s v="5YR 3/3"/>
    <m/>
    <s v="Smoothed"/>
    <s v="5YR 5/4"/>
    <s v="Smoothed; burnished (medium)"/>
    <s v="7.5YR 6/4"/>
    <m/>
    <s v="Incised"/>
    <s v="None"/>
    <s v="None"/>
    <x v="10"/>
    <s v="Shoulder"/>
    <x v="8"/>
    <s v="N/A"/>
    <s v="None"/>
    <s v="None"/>
    <s v="None"/>
    <s v="N/A"/>
    <s v="Border"/>
    <s v="170 lip, 120 orifice"/>
    <n v="6.7"/>
    <n v="4.2"/>
    <n v="48"/>
    <n v="10"/>
    <s v="Yes"/>
    <s v="Independent"/>
    <s v="Inflected"/>
    <s v="Spherical"/>
    <s v="NODATA"/>
    <s v="NODATA"/>
    <n v="11"/>
    <s v="NODATA"/>
    <s v="N/A"/>
    <x v="0"/>
    <x v="0"/>
    <s v="Painted int."/>
    <s v="10R 4/6"/>
    <s v="N/A"/>
    <s v="Smoothed"/>
    <s v="N/A"/>
    <s v="N/A"/>
    <s v="Everted Rim Jar"/>
    <n v="12"/>
    <m/>
    <m/>
  </r>
  <r>
    <s v="M3D2-008-052-099"/>
    <n v="52"/>
    <n v="99"/>
    <s v="No"/>
    <s v="No"/>
    <n v="13.5"/>
    <n v="4.8"/>
    <s v="Coarse"/>
    <s v="Medium, poorly sorted, gray subangular rock (10%)"/>
    <s v="Low"/>
    <s v="Medium"/>
    <s v="Incomplete"/>
    <s v="5YR 5/2"/>
    <m/>
    <s v="Smoothed"/>
    <s v="5YR 3/1"/>
    <s v="Burnished (low)"/>
    <s v="5YR 5/2"/>
    <m/>
    <s v="Incised"/>
    <s v="None"/>
    <s v="Dash and diagonal line motif?"/>
    <x v="11"/>
    <s v="Shoulder"/>
    <x v="9"/>
    <s v="N/A"/>
    <s v="None"/>
    <s v="None"/>
    <s v="None"/>
    <s v="N/A"/>
    <s v="Border"/>
    <s v="130 lip, 100 orifice"/>
    <n v="5.8"/>
    <n v="3.1"/>
    <n v="41"/>
    <n v="9"/>
    <s v="Yes"/>
    <s v="Independent"/>
    <s v="Inflected"/>
    <s v="Spherical"/>
    <s v="NODATA"/>
    <s v="NODATA"/>
    <n v="3.3"/>
    <s v="NODATA"/>
    <s v="N/A"/>
    <x v="2"/>
    <x v="0"/>
    <s v="Painted int."/>
    <s v="10R 4/6"/>
    <s v="N/A"/>
    <s v="Smoothed"/>
    <s v="N/A"/>
    <s v="N/A"/>
    <s v="Everted Rim Jar"/>
    <n v="12"/>
    <m/>
    <m/>
  </r>
  <r>
    <s v="M3D2-008-045-2XX"/>
    <n v="45"/>
    <s v="NODATA"/>
    <s v="No"/>
    <n v="4971"/>
    <n v="67.400000000000006"/>
    <n v="10"/>
    <s v="Coarse"/>
    <s v="Medium, poorly sorted, gray and red subangular rock (10%)"/>
    <s v="Low"/>
    <s v="Medium"/>
    <s v="Incomplete"/>
    <s v="5YR 5/6"/>
    <m/>
    <s v="Smoothed"/>
    <s v="5YR 6/6"/>
    <s v="Smoothed"/>
    <s v="5YR 5/4"/>
    <m/>
    <s v="None"/>
    <s v="None"/>
    <s v="None"/>
    <x v="1"/>
    <s v="None"/>
    <x v="1"/>
    <s v="N/A"/>
    <s v="None"/>
    <s v="None"/>
    <s v="None"/>
    <s v="N/A"/>
    <s v="Border"/>
    <s v="250 lip, 180 orifice"/>
    <n v="10.3"/>
    <n v="10.4"/>
    <n v="75"/>
    <n v="10"/>
    <s v="Yes"/>
    <s v="Independent"/>
    <s v="Inflected"/>
    <s v="Spherical"/>
    <s v="NODATA"/>
    <s v="NODATA"/>
    <n v="36.200000000000003"/>
    <s v="NODATA"/>
    <s v="N/A"/>
    <x v="0"/>
    <x v="1"/>
    <s v="Painted int.; Gouged ext. (columnar scoops removed)"/>
    <s v="2.5YR 4/6"/>
    <s v="N/A"/>
    <s v="Smoothed"/>
    <s v="N/A"/>
    <s v="N/A"/>
    <s v="Everted Rim Jar"/>
    <n v="12"/>
    <m/>
    <s v="Peculiar scooped/gouged rim exterior."/>
  </r>
  <r>
    <s v="M3D2-008-004-456"/>
    <n v="4"/>
    <n v="456"/>
    <s v="No"/>
    <n v="4980"/>
    <n v="21"/>
    <n v="4.5999999999999996"/>
    <s v="Medium"/>
    <s v="Medium, poorly sorted, gray subangular rock (10%)"/>
    <s v="Low"/>
    <s v="Medium"/>
    <s v="Incomplete"/>
    <s v="2.5YR 4/3"/>
    <m/>
    <s v="Smoothed"/>
    <s v="7.5YR 5/3"/>
    <s v="Smoothed"/>
    <s v="7.5YR 5/3"/>
    <m/>
    <s v="Incised"/>
    <s v="None"/>
    <s v="None"/>
    <x v="12"/>
    <s v="Shoulder"/>
    <x v="10"/>
    <s v="N/A"/>
    <s v="None"/>
    <s v="None"/>
    <s v="None"/>
    <s v="N/A"/>
    <s v="Border"/>
    <s v="NODATA"/>
    <s v="N/A"/>
    <n v="3.4"/>
    <n v="37"/>
    <s v="NODATA"/>
    <s v="Yes"/>
    <s v="Independent"/>
    <s v="Inflected"/>
    <s v="Spherical"/>
    <s v="NODATA"/>
    <s v="NODATA"/>
    <n v="5.0999999999999996"/>
    <s v="NODATA"/>
    <s v="N/A"/>
    <x v="0"/>
    <x v="0"/>
    <s v="Painted int. "/>
    <s v="10R 4/6"/>
    <s v="N/A"/>
    <s v="Smoothed"/>
    <s v="N/A"/>
    <s v="N/A"/>
    <s v="Everted Rim Jar"/>
    <n v="12"/>
    <m/>
    <m/>
  </r>
  <r>
    <s v="M3B4-031-029-083"/>
    <n v="29"/>
    <n v="83"/>
    <s v="No"/>
    <s v="No"/>
    <n v="78.599999999999994"/>
    <n v="6.6"/>
    <s v="Coarse"/>
    <s v="Medium, poorly sorted, gray and red subangular rock (10%)"/>
    <s v="Medium"/>
    <s v="Low"/>
    <s v="Complete"/>
    <s v="2.5YR 5/4"/>
    <m/>
    <s v="Smoothed"/>
    <s v="7.5YR 6/3"/>
    <s v="Smoothed"/>
    <s v="7.5YR 5/3"/>
    <m/>
    <s v="Incised"/>
    <s v="None"/>
    <s v="Serrated shoulder design - very common decoration for this vessel"/>
    <x v="3"/>
    <s v="Shoulder"/>
    <x v="2"/>
    <s v="N/A"/>
    <s v="None"/>
    <s v="None"/>
    <s v="None"/>
    <s v="N/A"/>
    <s v="Border"/>
    <s v="220 lip, 175 orifice"/>
    <n v="9.3000000000000007"/>
    <n v="4.8"/>
    <n v="100"/>
    <n v="16"/>
    <s v="Yes"/>
    <s v="Independent"/>
    <s v="Inflected"/>
    <s v="Spherical"/>
    <s v="NODATA"/>
    <s v="NODATA"/>
    <n v="16.7"/>
    <s v="NODATA"/>
    <s v="N/A"/>
    <x v="0"/>
    <x v="0"/>
    <s v="Painted int. "/>
    <s v="2.5YR 4/8"/>
    <s v="N/A"/>
    <s v="Smoothed"/>
    <s v="N/A"/>
    <s v="N/A"/>
    <s v="Everted Rim Jar"/>
    <n v="12"/>
    <m/>
    <m/>
  </r>
  <r>
    <s v="M3B4-031-020-36, 37, 39, 41, 45, 46"/>
    <n v="20"/>
    <s v="36, 37, 39, 41, 45, 46"/>
    <s v="Want"/>
    <n v="4976"/>
    <n v="112.1"/>
    <n v="4.5999999999999996"/>
    <s v="Coarse"/>
    <s v="Medium and large, poorly sorted, gray and red subangular rock (10%)"/>
    <s v="Medium"/>
    <s v="Low"/>
    <s v="Incomplete"/>
    <s v="7.5YR 6/4"/>
    <m/>
    <s v="Smoothed"/>
    <s v="7.5YR 6/4"/>
    <s v="Smoothed"/>
    <s v="7.5YR 5/3"/>
    <m/>
    <s v="Incised"/>
    <s v="None"/>
    <s v="Fingernail impressed dashes"/>
    <x v="13"/>
    <s v="Shoulder"/>
    <x v="11"/>
    <s v="2.5YR 5/6"/>
    <s v="None"/>
    <s v="None"/>
    <s v="None"/>
    <s v="N/A"/>
    <s v="Shoulder"/>
    <s v="210 orifice, 295 shoulder"/>
    <n v="7"/>
    <s v="NODATA"/>
    <n v="93"/>
    <n v="15"/>
    <s v="Yes"/>
    <s v="Independent"/>
    <s v="Inflected"/>
    <s v="Spherical"/>
    <s v="NODATA"/>
    <n v="295"/>
    <s v="NODATA"/>
    <n v="30.1"/>
    <s v="N/A"/>
    <x v="5"/>
    <x v="0"/>
    <s v="Painted int. "/>
    <s v="2.5YR 5/6"/>
    <s v="N/A"/>
    <s v="Smoothed"/>
    <s v="N/A"/>
    <s v="N/A"/>
    <s v="Everted Rim Jar"/>
    <n v="12"/>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pivotTable1.xml><?xml version="1.0" encoding="utf-8"?>
<pivotTableDefinition xmlns="http://schemas.openxmlformats.org/spreadsheetml/2006/main" name="PivotTable2" cacheId="1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7" firstHeaderRow="1" firstDataRow="1" firstDataCol="1" rowPageCount="1" colPageCount="1"/>
  <pivotFields count="57">
    <pivotField showAll="0"/>
    <pivotField axis="axisRow" dataField="1" multipleItemSelectionAllowed="1" showAll="0">
      <items count="30">
        <item x="0"/>
        <item x="1"/>
        <item x="6"/>
        <item x="12"/>
        <item x="19"/>
        <item x="21"/>
        <item x="14"/>
        <item x="3"/>
        <item x="26"/>
        <item x="17"/>
        <item x="7"/>
        <item x="5"/>
        <item x="23"/>
        <item x="4"/>
        <item x="18"/>
        <item x="22"/>
        <item x="28"/>
        <item x="9"/>
        <item x="11"/>
        <item x="8"/>
        <item x="15"/>
        <item x="16"/>
        <item x="2"/>
        <item x="27"/>
        <item x="13"/>
        <item x="24"/>
        <item x="20"/>
        <item x="25"/>
        <item x="1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8">
        <item h="1" x="28"/>
        <item h="1" x="27"/>
        <item h="1" x="25"/>
        <item h="1" x="24"/>
        <item h="1" x="29"/>
        <item h="1" x="23"/>
        <item h="1" x="30"/>
        <item h="1" x="26"/>
        <item h="1" x="51"/>
        <item h="1" x="45"/>
        <item h="1" x="21"/>
        <item h="1" x="56"/>
        <item h="1" x="20"/>
        <item h="1" x="31"/>
        <item h="1" x="22"/>
        <item h="1" x="9"/>
        <item h="1" x="2"/>
        <item h="1" x="11"/>
        <item h="1" x="17"/>
        <item h="1" x="7"/>
        <item h="1" x="0"/>
        <item h="1" x="13"/>
        <item h="1" x="40"/>
        <item h="1" x="14"/>
        <item h="1" x="19"/>
        <item h="1" x="16"/>
        <item h="1" x="47"/>
        <item h="1" x="43"/>
        <item h="1" x="4"/>
        <item h="1" x="50"/>
        <item h="1" x="15"/>
        <item h="1" x="8"/>
        <item h="1" x="44"/>
        <item h="1" x="1"/>
        <item h="1" x="41"/>
        <item h="1" x="12"/>
        <item h="1" x="42"/>
        <item h="1" x="3"/>
        <item h="1" x="33"/>
        <item h="1" x="32"/>
        <item h="1" x="18"/>
        <item h="1" x="54"/>
        <item h="1" x="38"/>
        <item h="1" x="37"/>
        <item h="1" x="48"/>
        <item h="1" x="49"/>
        <item h="1" x="36"/>
        <item x="10"/>
        <item x="39"/>
        <item x="53"/>
        <item x="34"/>
        <item x="35"/>
        <item x="46"/>
        <item x="52"/>
        <item h="1" x="55"/>
        <item h="1" x="6"/>
        <item h="1"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4">
    <i>
      <x/>
    </i>
    <i>
      <x v="11"/>
    </i>
    <i>
      <x v="22"/>
    </i>
    <i t="grand">
      <x/>
    </i>
  </rowItems>
  <colItems count="1">
    <i/>
  </colItems>
  <pageFields count="1">
    <pageField fld="41" hier="-1"/>
  </pageFields>
  <dataFields count="1">
    <dataField name="Count of Context"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 cacheId="14"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64:C294" firstHeaderRow="0" firstDataRow="1" firstDataCol="1"/>
  <pivotFields count="57">
    <pivotField showAll="0"/>
    <pivotField axis="axisRow" showAll="0">
      <items count="30">
        <item x="0"/>
        <item x="1"/>
        <item x="6"/>
        <item x="12"/>
        <item x="19"/>
        <item x="21"/>
        <item x="14"/>
        <item x="3"/>
        <item x="26"/>
        <item x="17"/>
        <item x="7"/>
        <item x="5"/>
        <item x="23"/>
        <item x="4"/>
        <item x="18"/>
        <item x="22"/>
        <item x="28"/>
        <item x="9"/>
        <item x="11"/>
        <item x="8"/>
        <item x="15"/>
        <item x="16"/>
        <item x="2"/>
        <item x="27"/>
        <item x="13"/>
        <item x="24"/>
        <item x="20"/>
        <item x="25"/>
        <item x="10"/>
        <item t="default"/>
      </items>
    </pivotField>
    <pivotField dataField="1" showAll="0">
      <items count="241">
        <item x="126"/>
        <item x="59"/>
        <item x="121"/>
        <item x="1"/>
        <item x="92"/>
        <item x="94"/>
        <item x="154"/>
        <item x="141"/>
        <item x="131"/>
        <item x="236"/>
        <item x="28"/>
        <item x="71"/>
        <item x="187"/>
        <item x="26"/>
        <item x="41"/>
        <item x="13"/>
        <item x="62"/>
        <item x="80"/>
        <item x="60"/>
        <item x="184"/>
        <item x="202"/>
        <item x="0"/>
        <item x="10"/>
        <item x="50"/>
        <item x="130"/>
        <item x="61"/>
        <item x="55"/>
        <item x="38"/>
        <item x="37"/>
        <item x="211"/>
        <item x="66"/>
        <item x="57"/>
        <item x="231"/>
        <item x="148"/>
        <item x="24"/>
        <item x="136"/>
        <item x="204"/>
        <item x="229"/>
        <item x="213"/>
        <item x="77"/>
        <item x="151"/>
        <item x="9"/>
        <item x="7"/>
        <item x="118"/>
        <item x="78"/>
        <item x="69"/>
        <item x="31"/>
        <item x="228"/>
        <item x="99"/>
        <item x="30"/>
        <item x="196"/>
        <item x="206"/>
        <item x="135"/>
        <item x="142"/>
        <item x="45"/>
        <item x="201"/>
        <item x="200"/>
        <item x="44"/>
        <item x="85"/>
        <item x="147"/>
        <item x="227"/>
        <item x="67"/>
        <item x="140"/>
        <item x="49"/>
        <item x="193"/>
        <item x="134"/>
        <item x="183"/>
        <item x="35"/>
        <item x="42"/>
        <item x="88"/>
        <item x="166"/>
        <item x="33"/>
        <item x="86"/>
        <item x="6"/>
        <item x="64"/>
        <item x="14"/>
        <item x="56"/>
        <item x="70"/>
        <item x="225"/>
        <item x="191"/>
        <item x="46"/>
        <item x="36"/>
        <item x="84"/>
        <item x="159"/>
        <item x="165"/>
        <item x="163"/>
        <item x="97"/>
        <item x="198"/>
        <item x="82"/>
        <item x="51"/>
        <item x="52"/>
        <item x="177"/>
        <item x="199"/>
        <item x="176"/>
        <item x="150"/>
        <item x="139"/>
        <item x="48"/>
        <item x="74"/>
        <item x="188"/>
        <item x="95"/>
        <item x="20"/>
        <item x="217"/>
        <item x="96"/>
        <item x="43"/>
        <item x="232"/>
        <item x="221"/>
        <item x="29"/>
        <item x="27"/>
        <item x="21"/>
        <item x="89"/>
        <item x="157"/>
        <item x="58"/>
        <item x="91"/>
        <item x="68"/>
        <item x="34"/>
        <item x="3"/>
        <item x="133"/>
        <item x="132"/>
        <item x="124"/>
        <item x="172"/>
        <item x="83"/>
        <item x="15"/>
        <item x="23"/>
        <item x="98"/>
        <item x="19"/>
        <item x="63"/>
        <item x="90"/>
        <item x="178"/>
        <item x="174"/>
        <item x="12"/>
        <item x="210"/>
        <item x="158"/>
        <item x="122"/>
        <item x="237"/>
        <item x="73"/>
        <item x="164"/>
        <item x="175"/>
        <item x="22"/>
        <item x="156"/>
        <item x="185"/>
        <item x="123"/>
        <item x="39"/>
        <item x="216"/>
        <item x="218"/>
        <item x="181"/>
        <item x="189"/>
        <item x="205"/>
        <item x="214"/>
        <item x="197"/>
        <item x="11"/>
        <item x="4"/>
        <item x="137"/>
        <item x="173"/>
        <item x="180"/>
        <item x="17"/>
        <item x="170"/>
        <item x="129"/>
        <item x="81"/>
        <item x="219"/>
        <item x="5"/>
        <item x="152"/>
        <item x="235"/>
        <item x="207"/>
        <item x="222"/>
        <item x="16"/>
        <item x="127"/>
        <item x="160"/>
        <item x="215"/>
        <item x="194"/>
        <item x="128"/>
        <item x="125"/>
        <item x="18"/>
        <item x="234"/>
        <item x="233"/>
        <item x="119"/>
        <item x="239"/>
        <item x="8"/>
        <item x="209"/>
        <item x="208"/>
        <item x="167"/>
        <item x="238"/>
        <item x="190"/>
        <item x="161"/>
        <item x="25"/>
        <item x="54"/>
        <item x="2"/>
        <item x="224"/>
        <item x="226"/>
        <item x="76"/>
        <item x="212"/>
        <item x="168"/>
        <item x="145"/>
        <item x="179"/>
        <item x="153"/>
        <item x="79"/>
        <item x="40"/>
        <item x="230"/>
        <item x="192"/>
        <item x="75"/>
        <item x="143"/>
        <item x="195"/>
        <item x="203"/>
        <item x="87"/>
        <item x="162"/>
        <item x="65"/>
        <item x="182"/>
        <item x="223"/>
        <item x="138"/>
        <item x="155"/>
        <item x="32"/>
        <item x="120"/>
        <item x="47"/>
        <item x="171"/>
        <item x="72"/>
        <item x="53"/>
        <item x="149"/>
        <item x="146"/>
        <item x="220"/>
        <item x="169"/>
        <item x="144"/>
        <item x="186"/>
        <item x="93"/>
        <item x="100"/>
        <item x="109"/>
        <item x="110"/>
        <item x="111"/>
        <item x="112"/>
        <item x="113"/>
        <item x="114"/>
        <item x="115"/>
        <item x="116"/>
        <item x="117"/>
        <item x="101"/>
        <item x="102"/>
        <item x="103"/>
        <item x="104"/>
        <item x="105"/>
        <item x="106"/>
        <item x="107"/>
        <item x="108"/>
        <item t="default"/>
      </items>
    </pivotField>
    <pivotField showAll="0"/>
    <pivotField showAll="0"/>
    <pivotField showAll="0"/>
    <pivotField showAll="0"/>
    <pivotField showAll="0">
      <items count="4">
        <item x="2"/>
        <item x="0"/>
        <item x="1"/>
        <item t="default"/>
      </items>
    </pivotField>
    <pivotField showAll="0">
      <items count="126">
        <item x="109"/>
        <item x="45"/>
        <item x="107"/>
        <item x="80"/>
        <item x="116"/>
        <item x="111"/>
        <item x="117"/>
        <item x="110"/>
        <item x="98"/>
        <item x="104"/>
        <item x="105"/>
        <item x="97"/>
        <item x="106"/>
        <item x="85"/>
        <item x="94"/>
        <item x="92"/>
        <item x="93"/>
        <item x="96"/>
        <item x="95"/>
        <item x="113"/>
        <item x="114"/>
        <item x="115"/>
        <item x="70"/>
        <item x="71"/>
        <item x="37"/>
        <item x="67"/>
        <item x="66"/>
        <item x="63"/>
        <item x="56"/>
        <item x="65"/>
        <item x="78"/>
        <item x="32"/>
        <item x="99"/>
        <item x="73"/>
        <item x="47"/>
        <item x="86"/>
        <item x="21"/>
        <item x="54"/>
        <item x="83"/>
        <item x="81"/>
        <item x="82"/>
        <item x="121"/>
        <item x="74"/>
        <item x="72"/>
        <item x="120"/>
        <item x="7"/>
        <item x="53"/>
        <item x="108"/>
        <item x="9"/>
        <item x="22"/>
        <item x="119"/>
        <item x="39"/>
        <item x="87"/>
        <item x="57"/>
        <item x="62"/>
        <item x="122"/>
        <item x="14"/>
        <item x="123"/>
        <item x="23"/>
        <item x="77"/>
        <item x="69"/>
        <item x="68"/>
        <item x="38"/>
        <item x="103"/>
        <item x="101"/>
        <item x="100"/>
        <item x="44"/>
        <item x="58"/>
        <item x="59"/>
        <item x="61"/>
        <item x="91"/>
        <item x="26"/>
        <item x="64"/>
        <item x="19"/>
        <item x="13"/>
        <item x="11"/>
        <item x="88"/>
        <item x="124"/>
        <item x="0"/>
        <item x="1"/>
        <item x="79"/>
        <item x="17"/>
        <item x="3"/>
        <item x="6"/>
        <item x="60"/>
        <item x="52"/>
        <item x="27"/>
        <item x="118"/>
        <item x="4"/>
        <item x="20"/>
        <item x="8"/>
        <item x="51"/>
        <item x="90"/>
        <item x="89"/>
        <item x="102"/>
        <item x="48"/>
        <item x="46"/>
        <item x="31"/>
        <item x="30"/>
        <item x="33"/>
        <item x="34"/>
        <item x="50"/>
        <item x="42"/>
        <item x="12"/>
        <item x="55"/>
        <item x="35"/>
        <item x="28"/>
        <item x="5"/>
        <item x="84"/>
        <item x="36"/>
        <item x="41"/>
        <item x="15"/>
        <item x="16"/>
        <item x="24"/>
        <item x="18"/>
        <item x="49"/>
        <item x="76"/>
        <item x="75"/>
        <item x="10"/>
        <item x="43"/>
        <item x="40"/>
        <item x="25"/>
        <item x="2"/>
        <item x="112"/>
        <item x="29"/>
        <item t="default"/>
      </items>
    </pivotField>
    <pivotField showAll="0"/>
    <pivotField showAll="0"/>
    <pivotField showAll="0"/>
    <pivotField showAll="0"/>
    <pivotField showAll="0"/>
    <pivotField showAll="0"/>
    <pivotField showAll="0">
      <items count="67">
        <item sd="0" x="65"/>
        <item sd="0" x="18"/>
        <item x="4"/>
        <item x="1"/>
        <item x="35"/>
        <item x="51"/>
        <item x="7"/>
        <item x="46"/>
        <item x="45"/>
        <item x="44"/>
        <item x="43"/>
        <item x="39"/>
        <item x="42"/>
        <item x="6"/>
        <item x="17"/>
        <item x="0"/>
        <item x="57"/>
        <item x="27"/>
        <item x="41"/>
        <item x="26"/>
        <item x="5"/>
        <item x="11"/>
        <item x="36"/>
        <item x="28"/>
        <item x="14"/>
        <item x="10"/>
        <item x="8"/>
        <item x="63"/>
        <item x="21"/>
        <item x="19"/>
        <item x="23"/>
        <item x="20"/>
        <item x="13"/>
        <item x="47"/>
        <item x="3"/>
        <item x="22"/>
        <item x="12"/>
        <item x="9"/>
        <item x="48"/>
        <item x="24"/>
        <item x="62"/>
        <item x="2"/>
        <item x="15"/>
        <item x="32"/>
        <item x="61"/>
        <item x="40"/>
        <item x="38"/>
        <item x="16"/>
        <item x="30"/>
        <item x="50"/>
        <item x="52"/>
        <item x="54"/>
        <item x="56"/>
        <item x="33"/>
        <item x="60"/>
        <item x="53"/>
        <item x="34"/>
        <item x="49"/>
        <item x="29"/>
        <item x="59"/>
        <item x="31"/>
        <item x="25"/>
        <item x="37"/>
        <item x="58"/>
        <item x="64"/>
        <item x="55"/>
        <item t="default"/>
      </items>
    </pivotField>
    <pivotField showAll="0"/>
    <pivotField showAll="0">
      <items count="74">
        <item x="65"/>
        <item x="5"/>
        <item x="18"/>
        <item x="4"/>
        <item x="21"/>
        <item x="17"/>
        <item x="1"/>
        <item x="31"/>
        <item x="26"/>
        <item x="43"/>
        <item x="45"/>
        <item x="57"/>
        <item x="46"/>
        <item x="38"/>
        <item x="44"/>
        <item x="32"/>
        <item x="7"/>
        <item x="9"/>
        <item x="0"/>
        <item x="61"/>
        <item x="42"/>
        <item x="29"/>
        <item x="6"/>
        <item x="8"/>
        <item x="34"/>
        <item x="53"/>
        <item x="62"/>
        <item x="15"/>
        <item x="10"/>
        <item x="71"/>
        <item x="69"/>
        <item x="13"/>
        <item x="22"/>
        <item x="14"/>
        <item x="40"/>
        <item x="16"/>
        <item x="33"/>
        <item x="19"/>
        <item x="2"/>
        <item x="12"/>
        <item x="11"/>
        <item x="68"/>
        <item x="25"/>
        <item x="23"/>
        <item x="3"/>
        <item x="56"/>
        <item x="48"/>
        <item x="50"/>
        <item x="28"/>
        <item x="64"/>
        <item x="30"/>
        <item x="66"/>
        <item x="20"/>
        <item x="24"/>
        <item x="27"/>
        <item x="70"/>
        <item x="49"/>
        <item x="35"/>
        <item x="36"/>
        <item x="60"/>
        <item x="63"/>
        <item x="51"/>
        <item x="39"/>
        <item x="47"/>
        <item x="58"/>
        <item x="55"/>
        <item x="37"/>
        <item x="41"/>
        <item x="52"/>
        <item x="54"/>
        <item x="67"/>
        <item x="72"/>
        <item x="59"/>
        <item t="default"/>
      </items>
    </pivotField>
    <pivotField showAll="0"/>
    <pivotField showAll="0"/>
    <pivotField showAll="0"/>
    <pivotField showAll="0"/>
    <pivotField showAll="0">
      <items count="41">
        <item x="38"/>
        <item x="37"/>
        <item x="16"/>
        <item x="36"/>
        <item x="6"/>
        <item x="27"/>
        <item x="28"/>
        <item x="29"/>
        <item x="31"/>
        <item x="30"/>
        <item x="4"/>
        <item x="5"/>
        <item x="13"/>
        <item x="15"/>
        <item x="1"/>
        <item x="20"/>
        <item x="10"/>
        <item x="8"/>
        <item x="39"/>
        <item x="3"/>
        <item x="11"/>
        <item x="14"/>
        <item x="21"/>
        <item x="22"/>
        <item x="26"/>
        <item x="32"/>
        <item x="23"/>
        <item x="7"/>
        <item x="33"/>
        <item x="0"/>
        <item x="9"/>
        <item x="17"/>
        <item x="2"/>
        <item x="18"/>
        <item x="19"/>
        <item x="24"/>
        <item x="12"/>
        <item x="25"/>
        <item x="35"/>
        <item x="34"/>
        <item t="default"/>
      </items>
    </pivotField>
    <pivotField showAll="0"/>
    <pivotField showAll="0">
      <items count="33">
        <item x="8"/>
        <item x="27"/>
        <item x="29"/>
        <item x="17"/>
        <item x="5"/>
        <item x="10"/>
        <item x="12"/>
        <item x="30"/>
        <item x="26"/>
        <item x="1"/>
        <item x="31"/>
        <item x="20"/>
        <item x="16"/>
        <item x="24"/>
        <item x="4"/>
        <item x="25"/>
        <item x="6"/>
        <item x="14"/>
        <item x="28"/>
        <item x="0"/>
        <item x="22"/>
        <item x="23"/>
        <item x="19"/>
        <item x="3"/>
        <item x="2"/>
        <item x="9"/>
        <item x="13"/>
        <item x="15"/>
        <item x="7"/>
        <item x="21"/>
        <item x="18"/>
        <item x="11"/>
        <item t="default"/>
      </items>
    </pivotField>
    <pivotField showAll="0"/>
    <pivotField showAll="0"/>
    <pivotField showAll="0">
      <items count="11">
        <item x="4"/>
        <item x="0"/>
        <item x="2"/>
        <item x="6"/>
        <item x="9"/>
        <item x="7"/>
        <item x="8"/>
        <item x="1"/>
        <item x="5"/>
        <item x="3"/>
        <item t="default"/>
      </items>
    </pivotField>
    <pivotField showAll="0">
      <items count="30">
        <item x="25"/>
        <item x="22"/>
        <item x="24"/>
        <item x="8"/>
        <item x="6"/>
        <item x="5"/>
        <item x="20"/>
        <item x="23"/>
        <item x="9"/>
        <item x="21"/>
        <item x="17"/>
        <item x="26"/>
        <item x="10"/>
        <item x="4"/>
        <item x="1"/>
        <item x="15"/>
        <item x="7"/>
        <item x="12"/>
        <item x="28"/>
        <item x="27"/>
        <item x="11"/>
        <item x="16"/>
        <item x="19"/>
        <item x="3"/>
        <item x="0"/>
        <item x="2"/>
        <item x="14"/>
        <item x="13"/>
        <item x="18"/>
        <item t="default"/>
      </items>
    </pivotField>
    <pivotField showAll="0"/>
    <pivotField showAll="0"/>
    <pivotField showAll="0">
      <items count="160">
        <item x="49"/>
        <item x="152"/>
        <item x="150"/>
        <item x="157"/>
        <item x="148"/>
        <item x="90"/>
        <item x="154"/>
        <item x="48"/>
        <item x="140"/>
        <item x="141"/>
        <item x="20"/>
        <item x="153"/>
        <item x="142"/>
        <item x="138"/>
        <item x="143"/>
        <item x="147"/>
        <item x="84"/>
        <item x="19"/>
        <item x="127"/>
        <item x="83"/>
        <item x="135"/>
        <item x="134"/>
        <item x="60"/>
        <item x="145"/>
        <item x="130"/>
        <item x="21"/>
        <item x="137"/>
        <item x="133"/>
        <item x="144"/>
        <item x="8"/>
        <item x="113"/>
        <item x="98"/>
        <item x="2"/>
        <item x="51"/>
        <item x="131"/>
        <item x="132"/>
        <item x="10"/>
        <item x="16"/>
        <item x="6"/>
        <item x="81"/>
        <item x="72"/>
        <item x="125"/>
        <item x="129"/>
        <item x="43"/>
        <item x="158"/>
        <item x="149"/>
        <item x="136"/>
        <item x="0"/>
        <item x="115"/>
        <item x="54"/>
        <item x="123"/>
        <item x="75"/>
        <item x="155"/>
        <item x="12"/>
        <item x="56"/>
        <item x="52"/>
        <item x="103"/>
        <item x="82"/>
        <item x="59"/>
        <item x="146"/>
        <item x="13"/>
        <item x="89"/>
        <item x="55"/>
        <item x="57"/>
        <item x="102"/>
        <item x="128"/>
        <item x="18"/>
        <item x="50"/>
        <item x="93"/>
        <item x="58"/>
        <item x="139"/>
        <item x="15"/>
        <item x="88"/>
        <item x="97"/>
        <item x="40"/>
        <item x="44"/>
        <item x="31"/>
        <item x="4"/>
        <item x="61"/>
        <item x="76"/>
        <item x="112"/>
        <item x="71"/>
        <item x="96"/>
        <item x="106"/>
        <item x="14"/>
        <item x="117"/>
        <item x="80"/>
        <item x="111"/>
        <item x="73"/>
        <item x="32"/>
        <item x="7"/>
        <item x="101"/>
        <item x="79"/>
        <item x="95"/>
        <item x="105"/>
        <item x="62"/>
        <item x="122"/>
        <item x="1"/>
        <item x="99"/>
        <item x="11"/>
        <item x="67"/>
        <item x="29"/>
        <item x="36"/>
        <item x="42"/>
        <item x="33"/>
        <item x="28"/>
        <item x="3"/>
        <item x="53"/>
        <item x="92"/>
        <item x="17"/>
        <item x="109"/>
        <item x="108"/>
        <item x="66"/>
        <item x="65"/>
        <item x="119"/>
        <item x="94"/>
        <item x="104"/>
        <item x="121"/>
        <item x="74"/>
        <item x="69"/>
        <item x="68"/>
        <item x="124"/>
        <item x="118"/>
        <item x="77"/>
        <item x="100"/>
        <item x="39"/>
        <item x="35"/>
        <item x="45"/>
        <item x="24"/>
        <item x="9"/>
        <item x="120"/>
        <item x="70"/>
        <item x="63"/>
        <item x="64"/>
        <item x="91"/>
        <item x="78"/>
        <item x="116"/>
        <item x="41"/>
        <item x="26"/>
        <item x="37"/>
        <item x="23"/>
        <item x="110"/>
        <item x="34"/>
        <item x="156"/>
        <item x="25"/>
        <item x="22"/>
        <item x="126"/>
        <item x="38"/>
        <item x="46"/>
        <item x="86"/>
        <item x="30"/>
        <item x="27"/>
        <item x="107"/>
        <item x="85"/>
        <item x="151"/>
        <item x="87"/>
        <item x="47"/>
        <item x="114"/>
        <item x="5"/>
        <item t="default"/>
      </items>
    </pivotField>
    <pivotField showAll="0"/>
    <pivotField showAll="0"/>
    <pivotField showAll="0"/>
    <pivotField showAll="0"/>
    <pivotField showAll="0"/>
    <pivotField showAll="0"/>
    <pivotField showAll="0"/>
    <pivotField showAll="0"/>
    <pivotField showAll="0"/>
    <pivotField dataField="1" showAll="0" avgSubtotal="1">
      <items count="58">
        <item x="28"/>
        <item x="27"/>
        <item x="25"/>
        <item x="24"/>
        <item x="29"/>
        <item x="23"/>
        <item x="30"/>
        <item x="26"/>
        <item x="51"/>
        <item x="45"/>
        <item x="21"/>
        <item x="56"/>
        <item x="20"/>
        <item x="31"/>
        <item x="22"/>
        <item x="9"/>
        <item x="2"/>
        <item x="11"/>
        <item x="17"/>
        <item x="7"/>
        <item x="0"/>
        <item x="13"/>
        <item x="40"/>
        <item x="14"/>
        <item x="19"/>
        <item x="16"/>
        <item x="47"/>
        <item x="43"/>
        <item x="4"/>
        <item x="50"/>
        <item x="15"/>
        <item x="8"/>
        <item x="44"/>
        <item x="1"/>
        <item x="41"/>
        <item x="12"/>
        <item x="42"/>
        <item x="3"/>
        <item x="33"/>
        <item x="32"/>
        <item x="18"/>
        <item x="54"/>
        <item x="38"/>
        <item x="37"/>
        <item x="48"/>
        <item x="49"/>
        <item x="36"/>
        <item x="10"/>
        <item x="39"/>
        <item x="53"/>
        <item x="34"/>
        <item x="35"/>
        <item x="46"/>
        <item x="52"/>
        <item x="55"/>
        <item x="6"/>
        <item x="5"/>
        <item t="avg"/>
      </items>
    </pivotField>
    <pivotField showAll="0">
      <items count="102">
        <item x="94"/>
        <item x="39"/>
        <item x="91"/>
        <item x="20"/>
        <item x="92"/>
        <item x="19"/>
        <item x="37"/>
        <item x="33"/>
        <item x="8"/>
        <item x="35"/>
        <item x="36"/>
        <item x="18"/>
        <item x="79"/>
        <item x="31"/>
        <item x="42"/>
        <item x="80"/>
        <item x="7"/>
        <item x="88"/>
        <item x="5"/>
        <item x="77"/>
        <item x="89"/>
        <item x="27"/>
        <item x="93"/>
        <item x="78"/>
        <item x="28"/>
        <item x="25"/>
        <item x="30"/>
        <item x="90"/>
        <item x="81"/>
        <item x="66"/>
        <item x="53"/>
        <item x="29"/>
        <item x="75"/>
        <item x="6"/>
        <item x="32"/>
        <item x="26"/>
        <item x="23"/>
        <item x="22"/>
        <item x="76"/>
        <item x="96"/>
        <item x="86"/>
        <item x="83"/>
        <item x="41"/>
        <item x="64"/>
        <item x="2"/>
        <item x="97"/>
        <item x="52"/>
        <item x="46"/>
        <item x="82"/>
        <item x="24"/>
        <item x="67"/>
        <item x="72"/>
        <item x="50"/>
        <item x="84"/>
        <item x="38"/>
        <item x="51"/>
        <item x="15"/>
        <item x="45"/>
        <item x="65"/>
        <item x="87"/>
        <item x="16"/>
        <item x="34"/>
        <item x="57"/>
        <item x="14"/>
        <item x="48"/>
        <item x="44"/>
        <item x="49"/>
        <item x="54"/>
        <item x="85"/>
        <item x="1"/>
        <item x="99"/>
        <item x="58"/>
        <item x="11"/>
        <item x="21"/>
        <item x="47"/>
        <item x="62"/>
        <item x="13"/>
        <item x="40"/>
        <item x="100"/>
        <item x="95"/>
        <item x="70"/>
        <item x="55"/>
        <item x="69"/>
        <item x="74"/>
        <item x="61"/>
        <item x="12"/>
        <item x="98"/>
        <item x="56"/>
        <item x="10"/>
        <item x="43"/>
        <item x="9"/>
        <item x="73"/>
        <item x="68"/>
        <item x="17"/>
        <item x="59"/>
        <item x="63"/>
        <item x="71"/>
        <item x="3"/>
        <item x="60"/>
        <item x="0"/>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3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t="grand">
      <x/>
    </i>
  </rowItems>
  <colFields count="1">
    <field x="-2"/>
  </colFields>
  <colItems count="2">
    <i>
      <x/>
    </i>
    <i i="1">
      <x v="1"/>
    </i>
  </colItems>
  <dataFields count="2">
    <dataField name="Count of No. Artifact" fld="2" subtotal="count" baseField="0" baseItem="0"/>
    <dataField name="Average of Max Diameter (mm)" fld="41" subtotal="average" baseField="1"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2" cacheId="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04:B123" firstHeaderRow="1" firstDataRow="1" firstDataCol="1"/>
  <pivotFields count="5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5">
        <item x="1"/>
        <item x="0"/>
        <item x="3"/>
        <item x="2"/>
        <item t="default"/>
      </items>
    </pivotField>
    <pivotField showAll="0"/>
    <pivotField showAll="0"/>
    <pivotField showAll="0"/>
    <pivotField axis="axisRow" dataField="1" showAll="0">
      <items count="19">
        <item x="8"/>
        <item x="6"/>
        <item x="5"/>
        <item x="9"/>
        <item x="17"/>
        <item x="10"/>
        <item x="4"/>
        <item x="1"/>
        <item x="15"/>
        <item x="7"/>
        <item x="12"/>
        <item x="11"/>
        <item x="16"/>
        <item x="3"/>
        <item x="0"/>
        <item x="2"/>
        <item x="14"/>
        <item x="13"/>
        <item t="default"/>
      </items>
    </pivotField>
    <pivotField showAll="0"/>
    <pivotField showAll="0"/>
    <pivotField showAll="0"/>
    <pivotField numFmtId="165" showAll="0"/>
    <pivotField showAll="0"/>
    <pivotField showAll="0"/>
    <pivotField showAll="0"/>
    <pivotField showAll="0"/>
    <pivotField showAll="0"/>
    <pivotField showAll="0"/>
    <pivotField showAll="0"/>
    <pivotField showAll="0"/>
    <pivotField showAll="0">
      <items count="23">
        <item x="21"/>
        <item x="20"/>
        <item x="9"/>
        <item x="2"/>
        <item x="11"/>
        <item x="17"/>
        <item x="7"/>
        <item x="0"/>
        <item x="13"/>
        <item x="14"/>
        <item x="19"/>
        <item x="16"/>
        <item x="4"/>
        <item x="15"/>
        <item x="8"/>
        <item x="1"/>
        <item x="12"/>
        <item x="3"/>
        <item x="18"/>
        <item x="10"/>
        <item x="6"/>
        <item x="5"/>
        <item t="default"/>
      </items>
    </pivotField>
    <pivotField showAll="0"/>
    <pivotField showAll="0"/>
    <pivotField showAll="0"/>
    <pivotField showAll="0">
      <items count="8">
        <item x="6"/>
        <item x="3"/>
        <item x="4"/>
        <item x="5"/>
        <item x="0"/>
        <item x="1"/>
        <item x="2"/>
        <item t="default"/>
      </items>
    </pivotField>
    <pivotField showAll="0">
      <items count="6">
        <item x="1"/>
        <item x="0"/>
        <item x="3"/>
        <item x="4"/>
        <item x="2"/>
        <item t="default"/>
      </items>
    </pivotField>
    <pivotField showAll="0">
      <items count="14">
        <item x="2"/>
        <item x="4"/>
        <item x="8"/>
        <item x="0"/>
        <item x="9"/>
        <item x="6"/>
        <item x="7"/>
        <item x="12"/>
        <item x="5"/>
        <item x="11"/>
        <item x="1"/>
        <item x="10"/>
        <item x="3"/>
        <item t="default"/>
      </items>
    </pivotField>
    <pivotField showAll="0"/>
    <pivotField showAll="0"/>
    <pivotField showAll="0"/>
    <pivotField showAll="0">
      <items count="4">
        <item x="1"/>
        <item x="2"/>
        <item x="0"/>
        <item t="default"/>
      </items>
    </pivotField>
    <pivotField showAll="0"/>
    <pivotField showAll="0"/>
    <pivotField showAll="0"/>
    <pivotField showAll="0"/>
    <pivotField showAll="0"/>
  </pivotFields>
  <rowFields count="1">
    <field x="28"/>
  </rowFields>
  <rowItems count="19">
    <i>
      <x/>
    </i>
    <i>
      <x v="1"/>
    </i>
    <i>
      <x v="2"/>
    </i>
    <i>
      <x v="3"/>
    </i>
    <i>
      <x v="4"/>
    </i>
    <i>
      <x v="5"/>
    </i>
    <i>
      <x v="6"/>
    </i>
    <i>
      <x v="7"/>
    </i>
    <i>
      <x v="8"/>
    </i>
    <i>
      <x v="9"/>
    </i>
    <i>
      <x v="10"/>
    </i>
    <i>
      <x v="11"/>
    </i>
    <i>
      <x v="12"/>
    </i>
    <i>
      <x v="13"/>
    </i>
    <i>
      <x v="14"/>
    </i>
    <i>
      <x v="15"/>
    </i>
    <i>
      <x v="16"/>
    </i>
    <i>
      <x v="17"/>
    </i>
    <i t="grand">
      <x/>
    </i>
  </rowItems>
  <colItems count="1">
    <i/>
  </colItems>
  <dataFields count="1">
    <dataField name="Count of Int. campos decorativos" fld="2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3" cacheId="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1">
  <location ref="N104:N107" firstHeaderRow="1" firstDataRow="1" firstDataCol="1"/>
  <pivotFields count="5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4">
        <item x="20"/>
        <item x="21"/>
        <item x="19"/>
        <item x="8"/>
        <item x="2"/>
        <item x="10"/>
        <item x="16"/>
        <item x="6"/>
        <item x="0"/>
        <item x="12"/>
        <item x="13"/>
        <item x="18"/>
        <item x="22"/>
        <item x="15"/>
        <item x="4"/>
        <item x="14"/>
        <item x="7"/>
        <item x="1"/>
        <item x="11"/>
        <item x="3"/>
        <item x="17"/>
        <item x="9"/>
        <item x="5"/>
        <item t="default"/>
      </items>
    </pivotField>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3">
        <item x="0"/>
        <item x="1"/>
        <item t="default"/>
      </items>
    </pivotField>
    <pivotField showAll="0"/>
    <pivotField showAll="0"/>
  </pivotFields>
  <rowFields count="1">
    <field x="54"/>
  </rowFields>
  <rowItems count="3">
    <i>
      <x/>
    </i>
    <i>
      <x v="1"/>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1" cacheId="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41:B46" firstHeaderRow="1" firstDataRow="1" firstDataCol="1"/>
  <pivotFields count="57">
    <pivotField showAll="0"/>
    <pivotField numFmtId="164"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items count="8">
        <item x="5"/>
        <item x="4"/>
        <item x="3"/>
        <item x="1"/>
        <item x="2"/>
        <item x="0"/>
        <item x="6"/>
        <item t="default"/>
      </items>
    </pivotField>
    <pivotField axis="axisRow" dataField="1" showAll="0">
      <items count="5">
        <item x="3"/>
        <item x="0"/>
        <item x="1"/>
        <item x="2"/>
        <item t="default"/>
      </items>
    </pivotField>
    <pivotField showAll="0"/>
    <pivotField showAll="0"/>
    <pivotField showAll="0"/>
    <pivotField showAll="0"/>
    <pivotField showAll="0"/>
    <pivotField showAll="0"/>
    <pivotField showAll="0"/>
    <pivotField showAll="0"/>
    <pivotField showAll="0"/>
    <pivotField showAll="0"/>
  </pivotFields>
  <rowFields count="1">
    <field x="46"/>
  </rowFields>
  <rowItems count="5">
    <i>
      <x/>
    </i>
    <i>
      <x v="1"/>
    </i>
    <i>
      <x v="2"/>
    </i>
    <i>
      <x v="3"/>
    </i>
    <i t="grand">
      <x/>
    </i>
  </rowItems>
  <colItems count="1">
    <i/>
  </colItems>
  <dataFields count="1">
    <dataField name="Count of Rim Form" fld="4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ivotTable2" cacheId="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1:C48" firstHeaderRow="1" firstDataRow="1" firstDataCol="0"/>
  <pivotFields count="57">
    <pivotField showAll="0"/>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9">
        <item x="4"/>
        <item x="0"/>
        <item x="3"/>
        <item x="1"/>
        <item x="2"/>
        <item x="6"/>
        <item x="7"/>
        <item x="5"/>
        <item t="default"/>
      </items>
    </pivotField>
    <pivotField showAll="0"/>
    <pivotField showAll="0">
      <items count="10">
        <item x="3"/>
        <item x="5"/>
        <item x="6"/>
        <item x="4"/>
        <item x="2"/>
        <item x="8"/>
        <item x="1"/>
        <item x="0"/>
        <item x="7"/>
        <item t="default"/>
      </items>
    </pivotField>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6">
        <item x="4"/>
        <item x="3"/>
        <item x="0"/>
        <item x="2"/>
        <item x="1"/>
        <item t="default"/>
      </items>
    </pivotField>
    <pivotField showAll="0">
      <items count="5">
        <item x="0"/>
        <item x="1"/>
        <item x="2"/>
        <item x="3"/>
        <item t="default"/>
      </items>
    </pivotField>
    <pivotField showAll="0"/>
    <pivotField showAll="0"/>
    <pivotField showAll="0"/>
    <pivotField showAll="0"/>
    <pivotField showAll="0">
      <items count="4">
        <item x="1"/>
        <item x="0"/>
        <item x="2"/>
        <item t="default"/>
      </items>
    </pivotField>
    <pivotField showAll="0"/>
    <pivotField showAll="0"/>
    <pivotField showAll="0"/>
    <pivotField showAll="0"/>
    <pivotField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ivotTable3" cacheId="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8:C45" firstHeaderRow="1" firstDataRow="1" firstDataCol="0"/>
  <pivotFields count="57">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numFmtId="165" showAll="0"/>
    <pivotField showAll="0"/>
    <pivotField showAll="0"/>
    <pivotField showAll="0"/>
    <pivotField showAll="0"/>
    <pivotField showAll="0"/>
    <pivotField showAll="0"/>
    <pivotField showAll="0"/>
    <pivotField showAll="0"/>
    <pivotField showAll="0"/>
    <pivotField showAll="0"/>
    <pivotField showAll="0">
      <items count="3">
        <item x="1"/>
        <item x="0"/>
        <item t="default"/>
      </items>
    </pivotField>
    <pivotField showAll="0">
      <items count="10">
        <item x="4"/>
        <item x="3"/>
        <item x="6"/>
        <item x="5"/>
        <item x="7"/>
        <item x="8"/>
        <item x="2"/>
        <item x="1"/>
        <item x="0"/>
        <item t="default"/>
      </items>
    </pivotField>
    <pivotField showAll="0">
      <items count="8">
        <item x="5"/>
        <item x="4"/>
        <item x="0"/>
        <item x="1"/>
        <item x="6"/>
        <item x="2"/>
        <item x="3"/>
        <item t="default"/>
      </items>
    </pivotField>
    <pivotField showAll="0"/>
    <pivotField showAll="0"/>
    <pivotField showAll="0"/>
    <pivotField showAll="0"/>
    <pivotField showAll="0">
      <items count="3">
        <item x="0"/>
        <item x="1"/>
        <item t="default"/>
      </items>
    </pivotField>
    <pivotField showAll="0"/>
    <pivotField showAll="0"/>
    <pivotField showAll="0"/>
    <pivotField showAll="0"/>
    <pivotField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ivotTable4" cacheId="1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4:B27" firstHeaderRow="1" firstDataRow="1" firstDataCol="1"/>
  <pivotFields count="57">
    <pivotField showAll="0"/>
    <pivotField numFmtId="164"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numFmtId="165" showAll="0"/>
    <pivotField showAll="0"/>
    <pivotField showAll="0"/>
    <pivotField showAll="0"/>
    <pivotField showAll="0"/>
    <pivotField showAll="0"/>
    <pivotField showAll="0"/>
    <pivotField showAll="0"/>
    <pivotField showAll="0"/>
    <pivotField numFmtId="165"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numFmtId="1" showAll="0"/>
    <pivotField showAll="0"/>
    <pivotField showAll="0"/>
  </pivotFields>
  <rowFields count="1">
    <field x="46"/>
  </rowFields>
  <rowItems count="3">
    <i>
      <x/>
    </i>
    <i>
      <x v="1"/>
    </i>
    <i t="grand">
      <x/>
    </i>
  </rowItems>
  <colItems count="1">
    <i/>
  </colItems>
  <dataFields count="1">
    <dataField name="Count of Rim Form" fld="46"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9.xml><?xml version="1.0" encoding="utf-8"?>
<pivotTableDefinition xmlns="http://schemas.openxmlformats.org/spreadsheetml/2006/main" name="PivotTable5" cacheId="1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2:B42" firstHeaderRow="1" firstDataRow="1" firstDataCol="1"/>
  <pivotFields count="57">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0">
        <item x="1"/>
        <item x="7"/>
        <item x="8"/>
        <item x="6"/>
        <item x="2"/>
        <item x="4"/>
        <item x="0"/>
        <item x="3"/>
        <item x="5"/>
        <item t="default"/>
      </items>
    </pivotField>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items count="5">
        <item x="0"/>
        <item x="1"/>
        <item x="2"/>
        <item x="3"/>
        <item t="default"/>
      </items>
    </pivotField>
    <pivotField showAll="0">
      <items count="4">
        <item x="2"/>
        <item x="0"/>
        <item x="1"/>
        <item t="default"/>
      </items>
    </pivotField>
    <pivotField showAll="0"/>
    <pivotField showAll="0"/>
    <pivotField showAll="0"/>
    <pivotField showAll="0"/>
    <pivotField showAll="0"/>
    <pivotField showAll="0"/>
    <pivotField showAll="0"/>
    <pivotField numFmtId="1" showAll="0"/>
    <pivotField showAll="0"/>
    <pivotField showAll="0"/>
  </pivotFields>
  <rowFields count="1">
    <field x="24"/>
  </rowFields>
  <rowItems count="10">
    <i>
      <x/>
    </i>
    <i>
      <x v="1"/>
    </i>
    <i>
      <x v="2"/>
    </i>
    <i>
      <x v="3"/>
    </i>
    <i>
      <x v="4"/>
    </i>
    <i>
      <x v="5"/>
    </i>
    <i>
      <x v="6"/>
    </i>
    <i>
      <x v="7"/>
    </i>
    <i>
      <x v="8"/>
    </i>
    <i t="grand">
      <x/>
    </i>
  </rowItems>
  <colItems count="1">
    <i/>
  </colItems>
  <dataFields count="1">
    <dataField name="Count of Ext. campos decorativos" fld="2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0.xml><?xml version="1.0" encoding="utf-8"?>
<pivotTableDefinition xmlns="http://schemas.openxmlformats.org/spreadsheetml/2006/main" name="PivotTable6" cacheId="1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3:C50" firstHeaderRow="1" firstDataRow="1" firstDataCol="0"/>
  <pivotFields count="57">
    <pivotField showAll="0"/>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2">
        <item x="5"/>
        <item x="9"/>
        <item x="10"/>
        <item x="6"/>
        <item x="0"/>
        <item x="8"/>
        <item x="1"/>
        <item x="7"/>
        <item x="2"/>
        <item x="4"/>
        <item x="3"/>
        <item t="default"/>
      </items>
    </pivotField>
    <pivotField showAll="0">
      <items count="4">
        <item x="2"/>
        <item x="0"/>
        <item x="1"/>
        <item t="default"/>
      </items>
    </pivotField>
    <pivotField showAll="0"/>
    <pivotField showAll="0"/>
    <pivotField showAll="0"/>
    <pivotField showAll="0"/>
    <pivotField showAll="0"/>
    <pivotField showAll="0"/>
    <pivotField showAll="0"/>
    <pivotField showAll="0"/>
    <pivotField showAll="0"/>
    <pivotField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11.xml><?xml version="1.0" encoding="utf-8"?>
<pivotTableDefinition xmlns="http://schemas.openxmlformats.org/spreadsheetml/2006/main" name="PivotTable7" cacheId="1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2:B45" firstHeaderRow="1" firstDataRow="1" firstDataCol="1"/>
  <pivotFields count="57">
    <pivotField showAll="0"/>
    <pivotField numFmtId="164"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5"/>
        <item x="7"/>
        <item x="8"/>
        <item x="9"/>
        <item x="11"/>
        <item x="10"/>
        <item x="13"/>
        <item x="6"/>
        <item x="12"/>
        <item x="1"/>
        <item x="4"/>
        <item x="3"/>
        <item x="2"/>
        <item x="0"/>
        <item t="default"/>
      </items>
    </pivotField>
    <pivotField showAll="0"/>
    <pivotField axis="axisRow" dataField="1" showAll="0">
      <items count="13">
        <item x="5"/>
        <item x="11"/>
        <item x="6"/>
        <item x="10"/>
        <item x="4"/>
        <item x="1"/>
        <item x="8"/>
        <item x="9"/>
        <item x="3"/>
        <item x="2"/>
        <item x="7"/>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7">
        <item x="3"/>
        <item x="5"/>
        <item x="0"/>
        <item x="2"/>
        <item x="1"/>
        <item x="4"/>
        <item t="default"/>
      </items>
    </pivotField>
    <pivotField showAll="0">
      <items count="3">
        <item x="1"/>
        <item x="0"/>
        <item t="default"/>
      </items>
    </pivotField>
    <pivotField showAll="0"/>
    <pivotField showAll="0"/>
    <pivotField showAll="0"/>
    <pivotField showAll="0"/>
    <pivotField showAll="0"/>
    <pivotField showAll="0"/>
    <pivotField showAll="0"/>
    <pivotField numFmtId="1" showAll="0"/>
    <pivotField showAll="0"/>
    <pivotField showAll="0"/>
  </pivotFields>
  <rowFields count="1">
    <field x="24"/>
  </rowFields>
  <rowItems count="13">
    <i>
      <x/>
    </i>
    <i>
      <x v="1"/>
    </i>
    <i>
      <x v="2"/>
    </i>
    <i>
      <x v="3"/>
    </i>
    <i>
      <x v="4"/>
    </i>
    <i>
      <x v="5"/>
    </i>
    <i>
      <x v="6"/>
    </i>
    <i>
      <x v="7"/>
    </i>
    <i>
      <x v="8"/>
    </i>
    <i>
      <x v="9"/>
    </i>
    <i>
      <x v="10"/>
    </i>
    <i>
      <x v="11"/>
    </i>
    <i t="grand">
      <x/>
    </i>
  </rowItems>
  <colItems count="1">
    <i/>
  </colItems>
  <dataFields count="1">
    <dataField name="Count of Ext. campos decorativos" fld="2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pivotTable" Target="../pivotTables/pivotTable4.xml"/><Relationship Id="rId1" Type="http://schemas.openxmlformats.org/officeDocument/2006/relationships/pivotTable" Target="../pivotTables/pivotTable3.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18.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D35"/>
  <sheetViews>
    <sheetView topLeftCell="S1" workbookViewId="0">
      <pane ySplit="2" topLeftCell="A3" activePane="bottomLeft" state="frozen"/>
      <selection pane="bottomLeft" activeCell="V7" sqref="V7"/>
    </sheetView>
  </sheetViews>
  <sheetFormatPr defaultRowHeight="15" x14ac:dyDescent="0.25"/>
  <cols>
    <col min="1" max="1" width="28" customWidth="1"/>
    <col min="2" max="2" width="10.85546875" customWidth="1"/>
    <col min="3" max="3" width="14" customWidth="1"/>
    <col min="6" max="6" width="13.7109375" customWidth="1"/>
    <col min="7" max="7" width="16.140625" customWidth="1"/>
    <col min="8" max="8" width="20.28515625" customWidth="1"/>
    <col min="9" max="9" width="22.5703125" customWidth="1"/>
    <col min="10" max="10" width="18" customWidth="1"/>
    <col min="12" max="12" width="13.140625" customWidth="1"/>
    <col min="13" max="13" width="12.85546875" customWidth="1"/>
    <col min="14" max="14" width="11.42578125" customWidth="1"/>
    <col min="15" max="15" width="25.28515625" customWidth="1"/>
    <col min="16" max="16" width="17" customWidth="1"/>
    <col min="18" max="18" width="17.140625" customWidth="1"/>
    <col min="19" max="19" width="12.42578125" customWidth="1"/>
    <col min="20" max="20" width="13.7109375" customWidth="1"/>
    <col min="22" max="22" width="15.28515625" customWidth="1"/>
    <col min="23" max="23" width="14.7109375" customWidth="1"/>
    <col min="24" max="24" width="15.7109375" customWidth="1"/>
    <col min="25" max="25" width="23.140625" customWidth="1"/>
    <col min="26" max="26" width="18.5703125" customWidth="1"/>
    <col min="27" max="27" width="13.5703125" customWidth="1"/>
    <col min="28" max="28" width="15.140625" customWidth="1"/>
    <col min="29" max="29" width="21.42578125" customWidth="1"/>
    <col min="30" max="30" width="12.7109375" customWidth="1"/>
    <col min="31" max="31" width="19.42578125" customWidth="1"/>
    <col min="32" max="32" width="17.140625" customWidth="1"/>
    <col min="33" max="33" width="12.42578125" customWidth="1"/>
    <col min="34" max="34" width="17.5703125" customWidth="1"/>
    <col min="35" max="35" width="7.140625" customWidth="1"/>
    <col min="36" max="36" width="12.28515625" customWidth="1"/>
    <col min="37" max="37" width="11" bestFit="1" customWidth="1"/>
    <col min="38" max="38" width="31.5703125" customWidth="1"/>
    <col min="39" max="39" width="16.85546875" customWidth="1"/>
    <col min="40" max="40" width="15.85546875" customWidth="1"/>
    <col min="48" max="48" width="20" customWidth="1"/>
    <col min="49" max="49" width="13.28515625" customWidth="1"/>
    <col min="50" max="50" width="16.85546875" customWidth="1"/>
    <col min="51" max="51" width="15.85546875" customWidth="1"/>
    <col min="53" max="54" width="29.7109375" customWidth="1"/>
  </cols>
  <sheetData>
    <row r="1" spans="1:56" x14ac:dyDescent="0.25">
      <c r="F1" s="1" t="s">
        <v>7</v>
      </c>
      <c r="H1" s="2" t="s">
        <v>17</v>
      </c>
      <c r="O1" s="2" t="s">
        <v>18</v>
      </c>
      <c r="P1" s="2"/>
      <c r="T1" s="1" t="s">
        <v>21</v>
      </c>
      <c r="W1" s="2" t="s">
        <v>23</v>
      </c>
      <c r="AE1" s="1" t="s">
        <v>30</v>
      </c>
      <c r="AJ1" s="2" t="s">
        <v>35</v>
      </c>
      <c r="AO1" s="1" t="s">
        <v>40</v>
      </c>
      <c r="AV1" s="1" t="s">
        <v>47</v>
      </c>
      <c r="BC1" s="1" t="s">
        <v>53</v>
      </c>
    </row>
    <row r="2" spans="1:56" x14ac:dyDescent="0.25">
      <c r="A2" t="s">
        <v>61</v>
      </c>
      <c r="B2" t="s">
        <v>3</v>
      </c>
      <c r="C2" t="s">
        <v>4</v>
      </c>
      <c r="D2" t="s">
        <v>5</v>
      </c>
      <c r="E2" t="s">
        <v>6</v>
      </c>
      <c r="F2" t="s">
        <v>9</v>
      </c>
      <c r="G2" t="s">
        <v>10</v>
      </c>
      <c r="H2" t="s">
        <v>15</v>
      </c>
      <c r="I2" t="s">
        <v>11</v>
      </c>
      <c r="J2" t="s">
        <v>12</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34</v>
      </c>
      <c r="AF2" t="s">
        <v>33</v>
      </c>
      <c r="AG2" t="s">
        <v>8</v>
      </c>
      <c r="AH2" t="s">
        <v>31</v>
      </c>
      <c r="AI2" t="s">
        <v>32</v>
      </c>
      <c r="AJ2" t="s">
        <v>125</v>
      </c>
      <c r="AK2" t="s">
        <v>36</v>
      </c>
      <c r="AL2" t="s">
        <v>37</v>
      </c>
      <c r="AM2" t="s">
        <v>39</v>
      </c>
      <c r="AN2" t="s">
        <v>38</v>
      </c>
      <c r="AO2" t="s">
        <v>41</v>
      </c>
      <c r="AP2" t="s">
        <v>42</v>
      </c>
      <c r="AQ2" t="s">
        <v>43</v>
      </c>
      <c r="AR2" t="s">
        <v>44</v>
      </c>
      <c r="AS2" t="s">
        <v>45</v>
      </c>
      <c r="AT2" t="s">
        <v>205</v>
      </c>
      <c r="AU2" t="s">
        <v>46</v>
      </c>
      <c r="AV2" t="s">
        <v>48</v>
      </c>
      <c r="AW2" t="s">
        <v>144</v>
      </c>
      <c r="AX2" t="s">
        <v>49</v>
      </c>
      <c r="AY2" t="s">
        <v>50</v>
      </c>
      <c r="AZ2" t="s">
        <v>51</v>
      </c>
      <c r="BA2" t="s">
        <v>52</v>
      </c>
      <c r="BB2" t="s">
        <v>238</v>
      </c>
      <c r="BC2" t="s">
        <v>55</v>
      </c>
      <c r="BD2" t="s">
        <v>54</v>
      </c>
    </row>
    <row r="3" spans="1:56" x14ac:dyDescent="0.25">
      <c r="A3" t="s">
        <v>62</v>
      </c>
      <c r="D3" t="s">
        <v>64</v>
      </c>
      <c r="E3" t="s">
        <v>64</v>
      </c>
      <c r="F3" t="s">
        <v>69</v>
      </c>
      <c r="G3" t="s">
        <v>72</v>
      </c>
      <c r="H3" t="s">
        <v>74</v>
      </c>
      <c r="I3" t="s">
        <v>84</v>
      </c>
      <c r="J3" t="s">
        <v>82</v>
      </c>
      <c r="K3" t="s">
        <v>77</v>
      </c>
      <c r="L3" t="s">
        <v>79</v>
      </c>
      <c r="M3" t="s">
        <v>80</v>
      </c>
      <c r="O3" t="s">
        <v>94</v>
      </c>
      <c r="P3" t="s">
        <v>100</v>
      </c>
      <c r="Q3" t="s">
        <v>95</v>
      </c>
      <c r="R3" t="s">
        <v>100</v>
      </c>
      <c r="T3" t="s">
        <v>108</v>
      </c>
      <c r="U3" t="s">
        <v>95</v>
      </c>
      <c r="W3" s="1" t="s">
        <v>173</v>
      </c>
      <c r="X3" t="s">
        <v>115</v>
      </c>
      <c r="Z3" t="s">
        <v>160</v>
      </c>
      <c r="AE3" t="s">
        <v>158</v>
      </c>
      <c r="AJ3" t="s">
        <v>126</v>
      </c>
      <c r="AK3" t="s">
        <v>131</v>
      </c>
      <c r="AL3" t="s">
        <v>132</v>
      </c>
      <c r="AM3" t="s">
        <v>198</v>
      </c>
      <c r="AN3" t="s">
        <v>198</v>
      </c>
      <c r="AV3" t="s">
        <v>135</v>
      </c>
      <c r="AW3" t="s">
        <v>145</v>
      </c>
      <c r="BB3" t="s">
        <v>239</v>
      </c>
    </row>
    <row r="4" spans="1:56" x14ac:dyDescent="0.25">
      <c r="A4" t="s">
        <v>63</v>
      </c>
      <c r="D4" t="s">
        <v>65</v>
      </c>
      <c r="E4" t="s">
        <v>67</v>
      </c>
      <c r="F4" t="s">
        <v>70</v>
      </c>
      <c r="G4" t="s">
        <v>73</v>
      </c>
      <c r="H4" t="s">
        <v>75</v>
      </c>
      <c r="I4" t="s">
        <v>81</v>
      </c>
      <c r="J4" t="s">
        <v>87</v>
      </c>
      <c r="K4" t="s">
        <v>75</v>
      </c>
      <c r="L4" t="s">
        <v>93</v>
      </c>
      <c r="O4" t="s">
        <v>96</v>
      </c>
      <c r="P4" t="s">
        <v>101</v>
      </c>
      <c r="R4" t="s">
        <v>101</v>
      </c>
      <c r="T4" t="s">
        <v>119</v>
      </c>
      <c r="W4" t="s">
        <v>161</v>
      </c>
      <c r="X4" t="s">
        <v>116</v>
      </c>
      <c r="AE4" t="s">
        <v>51</v>
      </c>
      <c r="AJ4" t="s">
        <v>127</v>
      </c>
      <c r="AK4" t="s">
        <v>64</v>
      </c>
      <c r="AL4" t="s">
        <v>133</v>
      </c>
      <c r="AM4" t="s">
        <v>199</v>
      </c>
      <c r="AN4" t="s">
        <v>199</v>
      </c>
      <c r="AV4" t="s">
        <v>136</v>
      </c>
      <c r="AW4" t="s">
        <v>146</v>
      </c>
      <c r="BB4" t="s">
        <v>241</v>
      </c>
    </row>
    <row r="5" spans="1:56" x14ac:dyDescent="0.25">
      <c r="D5" t="s">
        <v>66</v>
      </c>
      <c r="E5" t="s">
        <v>68</v>
      </c>
      <c r="F5" t="s">
        <v>71</v>
      </c>
      <c r="G5" t="s">
        <v>70</v>
      </c>
      <c r="H5" t="s">
        <v>76</v>
      </c>
      <c r="I5" t="s">
        <v>92</v>
      </c>
      <c r="J5" t="s">
        <v>88</v>
      </c>
      <c r="K5" t="s">
        <v>78</v>
      </c>
      <c r="L5" t="s">
        <v>90</v>
      </c>
      <c r="O5" t="s">
        <v>97</v>
      </c>
      <c r="P5" t="s">
        <v>102</v>
      </c>
      <c r="R5" t="s">
        <v>102</v>
      </c>
      <c r="T5" t="s">
        <v>112</v>
      </c>
      <c r="W5" t="s">
        <v>162</v>
      </c>
      <c r="X5" t="s">
        <v>117</v>
      </c>
      <c r="AE5" t="s">
        <v>159</v>
      </c>
      <c r="AJ5" t="s">
        <v>128</v>
      </c>
      <c r="AL5" t="s">
        <v>134</v>
      </c>
      <c r="AM5" t="s">
        <v>201</v>
      </c>
      <c r="AN5" t="s">
        <v>200</v>
      </c>
      <c r="AV5" t="s">
        <v>137</v>
      </c>
      <c r="AW5" t="s">
        <v>147</v>
      </c>
      <c r="BB5" t="s">
        <v>242</v>
      </c>
    </row>
    <row r="6" spans="1:56" x14ac:dyDescent="0.25">
      <c r="I6" t="s">
        <v>85</v>
      </c>
      <c r="J6" t="s">
        <v>89</v>
      </c>
      <c r="L6" t="s">
        <v>91</v>
      </c>
      <c r="O6" t="s">
        <v>98</v>
      </c>
      <c r="T6" t="s">
        <v>123</v>
      </c>
      <c r="W6" t="s">
        <v>163</v>
      </c>
      <c r="X6" t="s">
        <v>118</v>
      </c>
      <c r="AJ6" t="s">
        <v>129</v>
      </c>
      <c r="AL6" t="s">
        <v>990</v>
      </c>
      <c r="AM6" t="s">
        <v>202</v>
      </c>
      <c r="AN6" t="s">
        <v>203</v>
      </c>
      <c r="AV6" t="s">
        <v>138</v>
      </c>
      <c r="AW6" t="s">
        <v>148</v>
      </c>
      <c r="BB6" t="s">
        <v>240</v>
      </c>
    </row>
    <row r="7" spans="1:56" x14ac:dyDescent="0.25">
      <c r="G7" t="s">
        <v>105</v>
      </c>
      <c r="H7" t="s">
        <v>83</v>
      </c>
      <c r="I7" t="s">
        <v>86</v>
      </c>
      <c r="O7" t="s">
        <v>99</v>
      </c>
      <c r="P7" t="s">
        <v>109</v>
      </c>
      <c r="T7" t="s">
        <v>120</v>
      </c>
      <c r="W7" t="s">
        <v>164</v>
      </c>
      <c r="AJ7" t="s">
        <v>130</v>
      </c>
      <c r="AV7" t="s">
        <v>139</v>
      </c>
      <c r="AW7" t="s">
        <v>149</v>
      </c>
      <c r="BB7" t="s">
        <v>129</v>
      </c>
    </row>
    <row r="8" spans="1:56" x14ac:dyDescent="0.25">
      <c r="G8" t="s">
        <v>106</v>
      </c>
      <c r="O8" t="s">
        <v>103</v>
      </c>
      <c r="P8" t="s">
        <v>110</v>
      </c>
      <c r="T8" t="s">
        <v>124</v>
      </c>
      <c r="W8" t="s">
        <v>165</v>
      </c>
      <c r="AV8" t="s">
        <v>140</v>
      </c>
      <c r="AW8" t="s">
        <v>150</v>
      </c>
      <c r="BB8" t="s">
        <v>126</v>
      </c>
    </row>
    <row r="9" spans="1:56" x14ac:dyDescent="0.25">
      <c r="G9" t="s">
        <v>107</v>
      </c>
      <c r="P9" t="s">
        <v>111</v>
      </c>
      <c r="T9" t="s">
        <v>121</v>
      </c>
      <c r="W9" t="s">
        <v>166</v>
      </c>
      <c r="AV9" t="s">
        <v>141</v>
      </c>
      <c r="AW9" t="s">
        <v>151</v>
      </c>
      <c r="BB9" t="s">
        <v>327</v>
      </c>
    </row>
    <row r="10" spans="1:56" x14ac:dyDescent="0.25">
      <c r="T10" t="s">
        <v>122</v>
      </c>
      <c r="W10" t="s">
        <v>167</v>
      </c>
      <c r="AV10" t="s">
        <v>142</v>
      </c>
      <c r="AW10" t="s">
        <v>152</v>
      </c>
    </row>
    <row r="11" spans="1:56" x14ac:dyDescent="0.25">
      <c r="O11" t="s">
        <v>100</v>
      </c>
      <c r="W11" t="s">
        <v>168</v>
      </c>
      <c r="AV11" t="s">
        <v>212</v>
      </c>
      <c r="AW11" t="s">
        <v>153</v>
      </c>
    </row>
    <row r="12" spans="1:56" x14ac:dyDescent="0.25">
      <c r="O12" t="s">
        <v>104</v>
      </c>
      <c r="W12" t="s">
        <v>169</v>
      </c>
      <c r="AV12" t="s">
        <v>213</v>
      </c>
      <c r="AW12" t="s">
        <v>154</v>
      </c>
    </row>
    <row r="13" spans="1:56" x14ac:dyDescent="0.25">
      <c r="T13" t="s">
        <v>113</v>
      </c>
      <c r="W13" t="s">
        <v>170</v>
      </c>
      <c r="AV13" t="s">
        <v>143</v>
      </c>
      <c r="AW13" t="s">
        <v>155</v>
      </c>
    </row>
    <row r="14" spans="1:56" x14ac:dyDescent="0.25">
      <c r="T14" t="s">
        <v>114</v>
      </c>
      <c r="W14" t="s">
        <v>171</v>
      </c>
      <c r="AW14" t="s">
        <v>156</v>
      </c>
    </row>
    <row r="15" spans="1:56" x14ac:dyDescent="0.25">
      <c r="W15" t="s">
        <v>172</v>
      </c>
      <c r="AW15" t="s">
        <v>157</v>
      </c>
    </row>
    <row r="17" spans="23:25" x14ac:dyDescent="0.25">
      <c r="W17" s="1" t="s">
        <v>174</v>
      </c>
      <c r="Y17" t="s">
        <v>274</v>
      </c>
    </row>
    <row r="18" spans="23:25" x14ac:dyDescent="0.25">
      <c r="W18" t="s">
        <v>175</v>
      </c>
    </row>
    <row r="19" spans="23:25" x14ac:dyDescent="0.25">
      <c r="W19" t="s">
        <v>176</v>
      </c>
    </row>
    <row r="20" spans="23:25" x14ac:dyDescent="0.25">
      <c r="W20" t="s">
        <v>162</v>
      </c>
    </row>
    <row r="21" spans="23:25" x14ac:dyDescent="0.25">
      <c r="W21" t="s">
        <v>177</v>
      </c>
    </row>
    <row r="22" spans="23:25" x14ac:dyDescent="0.25">
      <c r="W22" t="s">
        <v>178</v>
      </c>
    </row>
    <row r="23" spans="23:25" x14ac:dyDescent="0.25">
      <c r="W23" t="s">
        <v>179</v>
      </c>
    </row>
    <row r="24" spans="23:25" x14ac:dyDescent="0.25">
      <c r="W24" t="s">
        <v>180</v>
      </c>
    </row>
    <row r="25" spans="23:25" x14ac:dyDescent="0.25">
      <c r="W25" t="s">
        <v>183</v>
      </c>
    </row>
    <row r="26" spans="23:25" x14ac:dyDescent="0.25">
      <c r="W26" t="s">
        <v>182</v>
      </c>
    </row>
    <row r="27" spans="23:25" x14ac:dyDescent="0.25">
      <c r="W27" t="s">
        <v>181</v>
      </c>
    </row>
    <row r="28" spans="23:25" x14ac:dyDescent="0.25">
      <c r="W28" t="s">
        <v>184</v>
      </c>
    </row>
    <row r="29" spans="23:25" x14ac:dyDescent="0.25">
      <c r="W29" t="s">
        <v>185</v>
      </c>
    </row>
    <row r="30" spans="23:25" x14ac:dyDescent="0.25">
      <c r="W30" t="s">
        <v>186</v>
      </c>
    </row>
    <row r="31" spans="23:25" x14ac:dyDescent="0.25">
      <c r="W31" t="s">
        <v>187</v>
      </c>
    </row>
    <row r="32" spans="23:25" x14ac:dyDescent="0.25">
      <c r="W32" t="s">
        <v>188</v>
      </c>
    </row>
    <row r="33" spans="23:23" x14ac:dyDescent="0.25">
      <c r="W33" t="s">
        <v>167</v>
      </c>
    </row>
    <row r="34" spans="23:23" x14ac:dyDescent="0.25">
      <c r="W34" t="s">
        <v>189</v>
      </c>
    </row>
    <row r="35" spans="23:23" x14ac:dyDescent="0.25">
      <c r="W35" t="s">
        <v>614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abSelected="1" workbookViewId="0">
      <selection activeCell="A3" sqref="A3"/>
    </sheetView>
  </sheetViews>
  <sheetFormatPr defaultRowHeight="15" x14ac:dyDescent="0.25"/>
  <cols>
    <col min="1" max="1" width="19" customWidth="1"/>
    <col min="2" max="2" width="17.85546875" customWidth="1"/>
    <col min="3" max="4" width="30.5703125" customWidth="1"/>
    <col min="5" max="5" width="30.5703125" bestFit="1" customWidth="1"/>
  </cols>
  <sheetData>
    <row r="1" spans="1:2" x14ac:dyDescent="0.25">
      <c r="A1" s="5" t="s">
        <v>42</v>
      </c>
      <c r="B1" t="s">
        <v>2035</v>
      </c>
    </row>
    <row r="3" spans="1:2" x14ac:dyDescent="0.25">
      <c r="A3" s="5" t="s">
        <v>1322</v>
      </c>
      <c r="B3" t="s">
        <v>2036</v>
      </c>
    </row>
    <row r="4" spans="1:2" x14ac:dyDescent="0.25">
      <c r="A4" s="6">
        <v>4</v>
      </c>
      <c r="B4" s="9">
        <v>8</v>
      </c>
    </row>
    <row r="5" spans="1:2" x14ac:dyDescent="0.25">
      <c r="A5" s="6">
        <v>31</v>
      </c>
      <c r="B5" s="9">
        <v>1</v>
      </c>
    </row>
    <row r="6" spans="1:2" x14ac:dyDescent="0.25">
      <c r="A6" s="6">
        <v>52</v>
      </c>
      <c r="B6" s="9">
        <v>1</v>
      </c>
    </row>
    <row r="7" spans="1:2" x14ac:dyDescent="0.25">
      <c r="A7" s="6" t="s">
        <v>1323</v>
      </c>
      <c r="B7" s="9">
        <v>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E370"/>
  <sheetViews>
    <sheetView topLeftCell="S1" workbookViewId="0">
      <pane ySplit="3" topLeftCell="A316" activePane="bottomLeft" state="frozen"/>
      <selection activeCell="AL1" sqref="AL1"/>
      <selection pane="bottomLeft" activeCell="AT323" sqref="A323:XFD333"/>
    </sheetView>
  </sheetViews>
  <sheetFormatPr defaultRowHeight="15" x14ac:dyDescent="0.25"/>
  <cols>
    <col min="1" max="1" width="25.140625" customWidth="1"/>
    <col min="2" max="2" width="9.5703125" style="3" customWidth="1"/>
    <col min="3" max="3" width="11.85546875" style="3" customWidth="1"/>
    <col min="6" max="6" width="11" customWidth="1"/>
    <col min="7" max="7" width="15.140625" style="4" customWidth="1"/>
    <col min="8" max="8" width="13.85546875" customWidth="1"/>
    <col min="9" max="9" width="68.7109375" customWidth="1"/>
    <col min="12" max="12" width="11.28515625" customWidth="1"/>
    <col min="13" max="13" width="13.140625" customWidth="1"/>
    <col min="14" max="14" width="14.42578125" customWidth="1"/>
    <col min="15" max="15" width="16.5703125" customWidth="1"/>
    <col min="16" max="16" width="13.28515625" customWidth="1"/>
    <col min="17" max="17" width="15.42578125" customWidth="1"/>
    <col min="18" max="18" width="11.5703125" customWidth="1"/>
    <col min="19" max="19" width="23.140625" customWidth="1"/>
    <col min="22" max="22" width="22" customWidth="1"/>
    <col min="23" max="23" width="35.85546875" customWidth="1"/>
    <col min="24" max="24" width="14.140625" customWidth="1"/>
    <col min="25" max="26" width="22.42578125" customWidth="1"/>
    <col min="27" max="27" width="40.85546875" customWidth="1"/>
    <col min="28" max="28" width="13.7109375" customWidth="1"/>
    <col min="29" max="29" width="46.85546875" customWidth="1"/>
    <col min="30" max="30" width="21.85546875" customWidth="1"/>
    <col min="31" max="31" width="23" customWidth="1"/>
    <col min="32" max="32" width="30.140625" customWidth="1"/>
    <col min="33" max="33" width="14.28515625" style="4" customWidth="1"/>
    <col min="34" max="34" width="15.28515625" style="4" customWidth="1"/>
    <col min="35" max="35" width="16.140625" customWidth="1"/>
    <col min="36" max="36" width="6.7109375" customWidth="1"/>
    <col min="37" max="37" width="11.28515625" customWidth="1"/>
    <col min="38" max="38" width="13.42578125" customWidth="1"/>
    <col min="42" max="42" width="19" bestFit="1" customWidth="1"/>
    <col min="43" max="43" width="21" style="4" customWidth="1"/>
    <col min="44" max="44" width="20.140625" customWidth="1"/>
    <col min="45" max="45" width="20.7109375" customWidth="1"/>
    <col min="46" max="46" width="13.7109375" customWidth="1"/>
    <col min="47" max="47" width="20.85546875" customWidth="1"/>
    <col min="48" max="48" width="29.42578125" customWidth="1"/>
    <col min="49" max="49" width="21.7109375" customWidth="1"/>
    <col min="50" max="50" width="10.28515625" customWidth="1"/>
    <col min="51" max="51" width="10.5703125" customWidth="1"/>
    <col min="53" max="53" width="11.85546875" customWidth="1"/>
    <col min="54" max="54" width="17.5703125" customWidth="1"/>
    <col min="55" max="55" width="17.5703125" style="7" customWidth="1"/>
    <col min="56" max="56" width="17.28515625" customWidth="1"/>
  </cols>
  <sheetData>
    <row r="1" spans="1:57" x14ac:dyDescent="0.25">
      <c r="A1" t="s">
        <v>0</v>
      </c>
      <c r="B1" s="3" t="s">
        <v>704</v>
      </c>
      <c r="C1" s="3" t="s">
        <v>1</v>
      </c>
      <c r="F1" t="s">
        <v>2</v>
      </c>
    </row>
    <row r="2" spans="1:57" x14ac:dyDescent="0.25">
      <c r="F2" s="1" t="s">
        <v>7</v>
      </c>
      <c r="H2" s="2" t="s">
        <v>17</v>
      </c>
      <c r="O2" s="2" t="s">
        <v>18</v>
      </c>
      <c r="P2" s="2"/>
      <c r="T2" s="1" t="s">
        <v>21</v>
      </c>
      <c r="W2" s="2" t="s">
        <v>23</v>
      </c>
      <c r="AE2" s="1" t="s">
        <v>30</v>
      </c>
      <c r="AK2" s="2" t="s">
        <v>35</v>
      </c>
      <c r="AO2" s="1" t="s">
        <v>40</v>
      </c>
      <c r="AT2" s="1" t="s">
        <v>47</v>
      </c>
      <c r="BD2" s="1" t="s">
        <v>53</v>
      </c>
    </row>
    <row r="3" spans="1:57" x14ac:dyDescent="0.25">
      <c r="A3" t="s">
        <v>61</v>
      </c>
      <c r="B3" s="3" t="s">
        <v>3</v>
      </c>
      <c r="C3" s="3" t="s">
        <v>4</v>
      </c>
      <c r="D3" t="s">
        <v>5</v>
      </c>
      <c r="E3" t="s">
        <v>6</v>
      </c>
      <c r="F3" t="s">
        <v>9</v>
      </c>
      <c r="G3" s="4" t="s">
        <v>10</v>
      </c>
      <c r="H3" t="s">
        <v>15</v>
      </c>
      <c r="I3" t="s">
        <v>11</v>
      </c>
      <c r="J3" t="s">
        <v>268</v>
      </c>
      <c r="K3" t="s">
        <v>13</v>
      </c>
      <c r="L3" t="s">
        <v>14</v>
      </c>
      <c r="M3" t="s">
        <v>56</v>
      </c>
      <c r="N3" t="s">
        <v>16</v>
      </c>
      <c r="O3" t="s">
        <v>19</v>
      </c>
      <c r="P3" t="s">
        <v>57</v>
      </c>
      <c r="Q3" t="s">
        <v>20</v>
      </c>
      <c r="R3" t="s">
        <v>58</v>
      </c>
      <c r="S3" t="s">
        <v>16</v>
      </c>
      <c r="T3" t="s">
        <v>19</v>
      </c>
      <c r="U3" t="s">
        <v>20</v>
      </c>
      <c r="V3" t="s">
        <v>22</v>
      </c>
      <c r="W3" t="s">
        <v>24</v>
      </c>
      <c r="X3" t="s">
        <v>25</v>
      </c>
      <c r="Y3" t="s">
        <v>27</v>
      </c>
      <c r="Z3" t="s">
        <v>59</v>
      </c>
      <c r="AA3" t="s">
        <v>26</v>
      </c>
      <c r="AB3" t="s">
        <v>28</v>
      </c>
      <c r="AC3" t="s">
        <v>29</v>
      </c>
      <c r="AD3" t="s">
        <v>60</v>
      </c>
      <c r="AE3" t="s">
        <v>1214</v>
      </c>
      <c r="AF3" t="s">
        <v>196</v>
      </c>
      <c r="AG3" s="4" t="s">
        <v>1413</v>
      </c>
      <c r="AH3" s="4" t="s">
        <v>205</v>
      </c>
      <c r="AI3" t="s">
        <v>197</v>
      </c>
      <c r="AJ3" t="s">
        <v>32</v>
      </c>
      <c r="AK3" t="s">
        <v>36</v>
      </c>
      <c r="AL3" t="s">
        <v>277</v>
      </c>
      <c r="AM3" t="s">
        <v>39</v>
      </c>
      <c r="AN3" t="s">
        <v>38</v>
      </c>
      <c r="AO3" t="s">
        <v>204</v>
      </c>
      <c r="AP3" t="s">
        <v>42</v>
      </c>
      <c r="AQ3" s="4" t="s">
        <v>43</v>
      </c>
      <c r="AR3" t="s">
        <v>44</v>
      </c>
      <c r="AS3" t="s">
        <v>45</v>
      </c>
      <c r="AT3" t="s">
        <v>295</v>
      </c>
      <c r="AU3" t="s">
        <v>144</v>
      </c>
      <c r="AV3" t="s">
        <v>1270</v>
      </c>
      <c r="AW3" t="s">
        <v>1271</v>
      </c>
      <c r="AX3" t="s">
        <v>49</v>
      </c>
      <c r="AY3" t="s">
        <v>50</v>
      </c>
      <c r="AZ3" t="s">
        <v>51</v>
      </c>
      <c r="BA3" t="s">
        <v>52</v>
      </c>
      <c r="BB3" t="s">
        <v>238</v>
      </c>
      <c r="BC3" s="7" t="s">
        <v>1329</v>
      </c>
      <c r="BD3" t="s">
        <v>55</v>
      </c>
      <c r="BE3" t="s">
        <v>54</v>
      </c>
    </row>
    <row r="4" spans="1:57" x14ac:dyDescent="0.25">
      <c r="A4" t="s">
        <v>300</v>
      </c>
      <c r="B4" s="3">
        <v>4</v>
      </c>
      <c r="C4" s="3">
        <v>49</v>
      </c>
      <c r="D4" t="s">
        <v>64</v>
      </c>
      <c r="E4" t="s">
        <v>64</v>
      </c>
      <c r="F4">
        <v>7.7</v>
      </c>
      <c r="G4" s="4">
        <v>3.9</v>
      </c>
      <c r="H4" t="s">
        <v>74</v>
      </c>
      <c r="I4" t="s">
        <v>222</v>
      </c>
      <c r="J4" t="s">
        <v>190</v>
      </c>
      <c r="K4" t="s">
        <v>75</v>
      </c>
      <c r="L4" t="s">
        <v>93</v>
      </c>
      <c r="M4" t="s">
        <v>301</v>
      </c>
      <c r="N4" t="s">
        <v>302</v>
      </c>
      <c r="O4" t="s">
        <v>303</v>
      </c>
      <c r="P4" t="s">
        <v>304</v>
      </c>
      <c r="Q4" t="s">
        <v>303</v>
      </c>
      <c r="R4" t="s">
        <v>305</v>
      </c>
      <c r="S4" t="s">
        <v>94</v>
      </c>
      <c r="T4" t="s">
        <v>94</v>
      </c>
      <c r="U4" t="s">
        <v>112</v>
      </c>
      <c r="V4" t="s">
        <v>94</v>
      </c>
      <c r="W4" t="s">
        <v>94</v>
      </c>
      <c r="X4" t="s">
        <v>94</v>
      </c>
      <c r="Y4" t="s">
        <v>94</v>
      </c>
      <c r="Z4" t="s">
        <v>195</v>
      </c>
      <c r="AA4" t="s">
        <v>306</v>
      </c>
      <c r="AB4" t="s">
        <v>158</v>
      </c>
      <c r="AC4" t="s">
        <v>312</v>
      </c>
      <c r="AD4" t="s">
        <v>195</v>
      </c>
      <c r="AE4" t="s">
        <v>158</v>
      </c>
      <c r="AF4" t="s">
        <v>307</v>
      </c>
      <c r="AG4" s="4">
        <v>4.3</v>
      </c>
      <c r="AH4" s="4">
        <v>3.4</v>
      </c>
      <c r="AI4">
        <v>65</v>
      </c>
      <c r="AJ4">
        <v>8</v>
      </c>
      <c r="AK4" t="s">
        <v>64</v>
      </c>
      <c r="AL4" t="s">
        <v>132</v>
      </c>
      <c r="AM4" t="s">
        <v>286</v>
      </c>
      <c r="AN4" t="s">
        <v>198</v>
      </c>
      <c r="AO4" t="s">
        <v>130</v>
      </c>
      <c r="AP4">
        <v>250</v>
      </c>
      <c r="AQ4" t="s">
        <v>195</v>
      </c>
      <c r="AR4" t="s">
        <v>195</v>
      </c>
      <c r="AS4" t="s">
        <v>195</v>
      </c>
      <c r="AT4" t="s">
        <v>212</v>
      </c>
      <c r="AU4" t="s">
        <v>287</v>
      </c>
      <c r="AV4" t="s">
        <v>112</v>
      </c>
      <c r="AW4" t="s">
        <v>195</v>
      </c>
      <c r="AX4" t="s">
        <v>195</v>
      </c>
      <c r="AY4" t="s">
        <v>99</v>
      </c>
      <c r="AZ4" t="s">
        <v>195</v>
      </c>
      <c r="BA4" t="s">
        <v>195</v>
      </c>
      <c r="BB4" t="s">
        <v>241</v>
      </c>
      <c r="BC4" s="7">
        <v>1</v>
      </c>
      <c r="BD4" t="s">
        <v>195</v>
      </c>
      <c r="BE4" t="s">
        <v>308</v>
      </c>
    </row>
    <row r="5" spans="1:57" x14ac:dyDescent="0.25">
      <c r="A5" t="s">
        <v>309</v>
      </c>
      <c r="B5" s="3">
        <v>5</v>
      </c>
      <c r="C5" s="3">
        <v>8</v>
      </c>
      <c r="D5" t="s">
        <v>64</v>
      </c>
      <c r="E5" t="s">
        <v>64</v>
      </c>
      <c r="F5">
        <v>22.8</v>
      </c>
      <c r="G5" s="4">
        <v>2.8</v>
      </c>
      <c r="H5" t="s">
        <v>74</v>
      </c>
      <c r="I5" t="s">
        <v>289</v>
      </c>
      <c r="J5" t="s">
        <v>190</v>
      </c>
      <c r="K5" t="s">
        <v>75</v>
      </c>
      <c r="L5" t="s">
        <v>93</v>
      </c>
      <c r="M5" t="s">
        <v>313</v>
      </c>
      <c r="N5" t="s">
        <v>302</v>
      </c>
      <c r="O5" t="s">
        <v>303</v>
      </c>
      <c r="P5" t="s">
        <v>229</v>
      </c>
      <c r="Q5" t="s">
        <v>303</v>
      </c>
      <c r="R5" t="s">
        <v>229</v>
      </c>
      <c r="S5" t="s">
        <v>94</v>
      </c>
      <c r="T5" t="s">
        <v>94</v>
      </c>
      <c r="U5" t="s">
        <v>112</v>
      </c>
      <c r="V5" t="s">
        <v>94</v>
      </c>
      <c r="W5" t="s">
        <v>94</v>
      </c>
      <c r="X5" t="s">
        <v>94</v>
      </c>
      <c r="Y5" t="s">
        <v>94</v>
      </c>
      <c r="Z5" t="s">
        <v>195</v>
      </c>
      <c r="AA5" t="s">
        <v>314</v>
      </c>
      <c r="AB5" t="s">
        <v>158</v>
      </c>
      <c r="AC5" t="s">
        <v>315</v>
      </c>
      <c r="AD5" t="s">
        <v>195</v>
      </c>
      <c r="AE5" t="s">
        <v>158</v>
      </c>
      <c r="AF5" t="s">
        <v>255</v>
      </c>
      <c r="AG5" s="4">
        <v>4.5</v>
      </c>
      <c r="AH5" s="4">
        <v>2.5</v>
      </c>
      <c r="AI5">
        <v>103</v>
      </c>
      <c r="AJ5">
        <v>10</v>
      </c>
      <c r="AK5" t="s">
        <v>64</v>
      </c>
      <c r="AL5" t="s">
        <v>132</v>
      </c>
      <c r="AM5" t="s">
        <v>286</v>
      </c>
      <c r="AN5" t="s">
        <v>198</v>
      </c>
      <c r="AO5" t="s">
        <v>130</v>
      </c>
      <c r="AP5">
        <v>330</v>
      </c>
      <c r="AQ5" s="4" t="s">
        <v>195</v>
      </c>
      <c r="AR5" s="4" t="s">
        <v>195</v>
      </c>
      <c r="AS5" s="4" t="s">
        <v>195</v>
      </c>
      <c r="AT5" s="4" t="s">
        <v>212</v>
      </c>
      <c r="AU5" t="s">
        <v>145</v>
      </c>
      <c r="AV5" s="4" t="s">
        <v>112</v>
      </c>
      <c r="AW5" s="4" t="s">
        <v>195</v>
      </c>
      <c r="AX5" s="4" t="s">
        <v>195</v>
      </c>
      <c r="AY5" s="4" t="s">
        <v>99</v>
      </c>
      <c r="AZ5" t="s">
        <v>195</v>
      </c>
      <c r="BA5" t="s">
        <v>195</v>
      </c>
      <c r="BB5" s="4" t="s">
        <v>241</v>
      </c>
      <c r="BC5" s="7">
        <v>1</v>
      </c>
      <c r="BD5" s="4" t="s">
        <v>195</v>
      </c>
      <c r="BE5" s="4" t="s">
        <v>316</v>
      </c>
    </row>
    <row r="6" spans="1:57" x14ac:dyDescent="0.25">
      <c r="A6" t="s">
        <v>317</v>
      </c>
      <c r="B6" s="3">
        <v>52</v>
      </c>
      <c r="C6" s="3" t="s">
        <v>318</v>
      </c>
      <c r="D6" t="s">
        <v>131</v>
      </c>
      <c r="E6" t="s">
        <v>1798</v>
      </c>
      <c r="F6">
        <v>29.2</v>
      </c>
      <c r="G6" s="4">
        <v>4.7</v>
      </c>
      <c r="H6" t="s">
        <v>74</v>
      </c>
      <c r="I6" t="s">
        <v>319</v>
      </c>
      <c r="J6" t="s">
        <v>190</v>
      </c>
      <c r="K6" t="s">
        <v>75</v>
      </c>
      <c r="L6" t="s">
        <v>93</v>
      </c>
      <c r="M6" t="s">
        <v>320</v>
      </c>
      <c r="N6" t="s">
        <v>321</v>
      </c>
      <c r="O6" t="s">
        <v>303</v>
      </c>
      <c r="P6" t="s">
        <v>322</v>
      </c>
      <c r="Q6" t="s">
        <v>303</v>
      </c>
      <c r="R6" t="s">
        <v>323</v>
      </c>
      <c r="S6" t="s">
        <v>94</v>
      </c>
      <c r="T6" t="s">
        <v>94</v>
      </c>
      <c r="U6" t="s">
        <v>112</v>
      </c>
      <c r="V6" t="s">
        <v>94</v>
      </c>
      <c r="W6" t="s">
        <v>94</v>
      </c>
      <c r="X6" t="s">
        <v>94</v>
      </c>
      <c r="Y6" t="s">
        <v>94</v>
      </c>
      <c r="Z6" t="s">
        <v>195</v>
      </c>
      <c r="AA6" t="s">
        <v>306</v>
      </c>
      <c r="AB6" t="s">
        <v>158</v>
      </c>
      <c r="AC6" t="s">
        <v>324</v>
      </c>
      <c r="AD6" t="s">
        <v>195</v>
      </c>
      <c r="AE6" t="s">
        <v>158</v>
      </c>
      <c r="AF6" t="s">
        <v>325</v>
      </c>
      <c r="AG6" s="4">
        <v>5</v>
      </c>
      <c r="AH6" s="4">
        <v>2.8</v>
      </c>
      <c r="AI6">
        <v>125</v>
      </c>
      <c r="AJ6">
        <v>20</v>
      </c>
      <c r="AK6" t="s">
        <v>64</v>
      </c>
      <c r="AL6" t="s">
        <v>132</v>
      </c>
      <c r="AM6" t="s">
        <v>286</v>
      </c>
      <c r="AN6" t="s">
        <v>198</v>
      </c>
      <c r="AO6" t="s">
        <v>130</v>
      </c>
      <c r="AP6">
        <v>220</v>
      </c>
      <c r="AQ6" s="4" t="s">
        <v>195</v>
      </c>
      <c r="AR6" s="4" t="s">
        <v>195</v>
      </c>
      <c r="AS6" s="4" t="s">
        <v>195</v>
      </c>
      <c r="AT6" s="4" t="s">
        <v>409</v>
      </c>
      <c r="AU6" t="s">
        <v>145</v>
      </c>
      <c r="AV6" s="4" t="s">
        <v>112</v>
      </c>
      <c r="AW6" s="4" t="s">
        <v>195</v>
      </c>
      <c r="AX6" s="4" t="s">
        <v>195</v>
      </c>
      <c r="AY6" s="4" t="s">
        <v>195</v>
      </c>
      <c r="AZ6" s="4" t="s">
        <v>195</v>
      </c>
      <c r="BA6" s="4" t="s">
        <v>195</v>
      </c>
      <c r="BB6" s="4" t="s">
        <v>241</v>
      </c>
      <c r="BC6" s="7">
        <v>1</v>
      </c>
      <c r="BD6" s="4" t="s">
        <v>195</v>
      </c>
      <c r="BE6" s="4" t="s">
        <v>326</v>
      </c>
    </row>
    <row r="7" spans="1:57" x14ac:dyDescent="0.25">
      <c r="A7" t="s">
        <v>328</v>
      </c>
      <c r="B7" s="3">
        <v>52</v>
      </c>
      <c r="C7" s="3">
        <v>228</v>
      </c>
      <c r="D7" t="s">
        <v>64</v>
      </c>
      <c r="E7" t="s">
        <v>64</v>
      </c>
      <c r="F7">
        <v>12.2</v>
      </c>
      <c r="G7" s="4">
        <v>4.9000000000000004</v>
      </c>
      <c r="H7" t="s">
        <v>74</v>
      </c>
      <c r="I7" t="s">
        <v>329</v>
      </c>
      <c r="J7" t="s">
        <v>190</v>
      </c>
      <c r="K7" t="s">
        <v>75</v>
      </c>
      <c r="L7" t="s">
        <v>79</v>
      </c>
      <c r="M7" t="s">
        <v>330</v>
      </c>
      <c r="O7" t="s">
        <v>331</v>
      </c>
      <c r="P7" t="s">
        <v>330</v>
      </c>
      <c r="Q7" t="s">
        <v>224</v>
      </c>
      <c r="R7" t="s">
        <v>333</v>
      </c>
      <c r="S7" t="s">
        <v>332</v>
      </c>
      <c r="T7" t="s">
        <v>94</v>
      </c>
      <c r="U7" t="s">
        <v>112</v>
      </c>
      <c r="V7" t="s">
        <v>94</v>
      </c>
      <c r="W7" t="s">
        <v>94</v>
      </c>
      <c r="X7" t="s">
        <v>94</v>
      </c>
      <c r="Y7" t="s">
        <v>94</v>
      </c>
      <c r="Z7" t="s">
        <v>195</v>
      </c>
      <c r="AA7" t="s">
        <v>306</v>
      </c>
      <c r="AB7" t="s">
        <v>158</v>
      </c>
      <c r="AC7" t="s">
        <v>334</v>
      </c>
      <c r="AD7" t="s">
        <v>195</v>
      </c>
      <c r="AE7" t="s">
        <v>158</v>
      </c>
      <c r="AF7" t="s">
        <v>335</v>
      </c>
      <c r="AG7" s="4">
        <v>5.0999999999999996</v>
      </c>
      <c r="AH7" s="4">
        <v>2.7</v>
      </c>
      <c r="AI7">
        <v>55</v>
      </c>
      <c r="AJ7">
        <v>5</v>
      </c>
      <c r="AK7" t="s">
        <v>64</v>
      </c>
      <c r="AL7" t="s">
        <v>132</v>
      </c>
      <c r="AM7" t="s">
        <v>130</v>
      </c>
      <c r="AN7" t="s">
        <v>198</v>
      </c>
      <c r="AO7" t="s">
        <v>130</v>
      </c>
      <c r="AP7">
        <v>350</v>
      </c>
      <c r="AQ7" s="4" t="s">
        <v>195</v>
      </c>
      <c r="AR7" s="4" t="s">
        <v>195</v>
      </c>
      <c r="AS7" s="4" t="s">
        <v>195</v>
      </c>
      <c r="AT7" s="4" t="s">
        <v>212</v>
      </c>
      <c r="AU7" t="s">
        <v>145</v>
      </c>
      <c r="AV7" s="4" t="s">
        <v>112</v>
      </c>
      <c r="AW7" s="4" t="s">
        <v>195</v>
      </c>
      <c r="AX7" s="4" t="s">
        <v>195</v>
      </c>
      <c r="AY7" s="4" t="s">
        <v>195</v>
      </c>
      <c r="AZ7" s="4" t="s">
        <v>195</v>
      </c>
      <c r="BA7" s="4" t="s">
        <v>195</v>
      </c>
      <c r="BB7" s="4" t="s">
        <v>241</v>
      </c>
      <c r="BC7" s="7">
        <v>1</v>
      </c>
      <c r="BD7" s="4" t="s">
        <v>195</v>
      </c>
      <c r="BE7" s="4" t="s">
        <v>336</v>
      </c>
    </row>
    <row r="8" spans="1:57" x14ac:dyDescent="0.25">
      <c r="A8" t="s">
        <v>353</v>
      </c>
      <c r="B8" s="3">
        <v>4</v>
      </c>
      <c r="C8" s="3">
        <v>431</v>
      </c>
      <c r="D8" t="s">
        <v>64</v>
      </c>
      <c r="E8" t="s">
        <v>64</v>
      </c>
      <c r="F8">
        <v>13.1</v>
      </c>
      <c r="G8" s="4">
        <v>5.0999999999999996</v>
      </c>
      <c r="H8" t="s">
        <v>74</v>
      </c>
      <c r="I8" t="s">
        <v>370</v>
      </c>
      <c r="J8" t="s">
        <v>190</v>
      </c>
      <c r="K8" t="s">
        <v>75</v>
      </c>
      <c r="L8" t="s">
        <v>93</v>
      </c>
      <c r="M8" t="s">
        <v>354</v>
      </c>
      <c r="O8" t="s">
        <v>331</v>
      </c>
      <c r="P8" t="s">
        <v>229</v>
      </c>
      <c r="Q8" t="s">
        <v>355</v>
      </c>
      <c r="R8" t="s">
        <v>356</v>
      </c>
      <c r="S8" t="s">
        <v>363</v>
      </c>
      <c r="T8" t="s">
        <v>94</v>
      </c>
      <c r="U8" t="s">
        <v>112</v>
      </c>
      <c r="V8" t="s">
        <v>94</v>
      </c>
      <c r="W8" t="s">
        <v>94</v>
      </c>
      <c r="X8" t="s">
        <v>94</v>
      </c>
      <c r="Y8" t="s">
        <v>94</v>
      </c>
      <c r="Z8" t="s">
        <v>195</v>
      </c>
      <c r="AA8" t="s">
        <v>314</v>
      </c>
      <c r="AB8" t="s">
        <v>158</v>
      </c>
      <c r="AC8" t="s">
        <v>315</v>
      </c>
      <c r="AD8" t="s">
        <v>195</v>
      </c>
      <c r="AE8" t="s">
        <v>158</v>
      </c>
      <c r="AF8" t="s">
        <v>357</v>
      </c>
      <c r="AG8" s="4">
        <v>5.3</v>
      </c>
      <c r="AH8" s="4">
        <v>3.3</v>
      </c>
      <c r="AI8">
        <v>67</v>
      </c>
      <c r="AJ8">
        <v>7</v>
      </c>
      <c r="AK8" t="s">
        <v>64</v>
      </c>
      <c r="AL8" t="s">
        <v>132</v>
      </c>
      <c r="AM8" t="s">
        <v>130</v>
      </c>
      <c r="AN8" t="s">
        <v>198</v>
      </c>
      <c r="AO8" t="s">
        <v>130</v>
      </c>
      <c r="AP8">
        <v>300</v>
      </c>
      <c r="AQ8" s="4" t="s">
        <v>195</v>
      </c>
      <c r="AR8" s="4" t="s">
        <v>195</v>
      </c>
      <c r="AS8" s="4" t="s">
        <v>195</v>
      </c>
      <c r="AT8" s="4" t="s">
        <v>351</v>
      </c>
      <c r="AU8" t="s">
        <v>145</v>
      </c>
      <c r="AV8" s="4" t="s">
        <v>112</v>
      </c>
      <c r="AW8" s="4" t="s">
        <v>195</v>
      </c>
      <c r="AX8" s="4" t="s">
        <v>195</v>
      </c>
      <c r="AY8" s="4" t="s">
        <v>195</v>
      </c>
      <c r="AZ8" s="4" t="s">
        <v>195</v>
      </c>
      <c r="BA8" s="4" t="s">
        <v>195</v>
      </c>
      <c r="BB8" s="4" t="s">
        <v>241</v>
      </c>
      <c r="BC8" s="7">
        <v>1</v>
      </c>
      <c r="BD8" s="4" t="s">
        <v>195</v>
      </c>
    </row>
    <row r="9" spans="1:57" x14ac:dyDescent="0.25">
      <c r="A9" t="s">
        <v>358</v>
      </c>
      <c r="B9" s="3">
        <v>4</v>
      </c>
      <c r="C9" s="3">
        <v>456</v>
      </c>
      <c r="D9" t="s">
        <v>64</v>
      </c>
      <c r="E9" t="s">
        <v>64</v>
      </c>
      <c r="F9">
        <v>15</v>
      </c>
      <c r="G9" s="4">
        <v>4.3</v>
      </c>
      <c r="H9" t="s">
        <v>74</v>
      </c>
      <c r="I9" t="s">
        <v>360</v>
      </c>
      <c r="J9" t="s">
        <v>75</v>
      </c>
      <c r="K9" t="s">
        <v>75</v>
      </c>
      <c r="L9" t="s">
        <v>93</v>
      </c>
      <c r="M9" t="s">
        <v>269</v>
      </c>
      <c r="O9" t="s">
        <v>361</v>
      </c>
      <c r="P9" t="s">
        <v>229</v>
      </c>
      <c r="Q9" t="s">
        <v>362</v>
      </c>
      <c r="R9" t="s">
        <v>229</v>
      </c>
      <c r="S9" t="s">
        <v>364</v>
      </c>
      <c r="T9" t="s">
        <v>112</v>
      </c>
      <c r="U9" t="s">
        <v>112</v>
      </c>
      <c r="V9" t="s">
        <v>94</v>
      </c>
      <c r="W9" t="s">
        <v>272</v>
      </c>
      <c r="X9" t="s">
        <v>158</v>
      </c>
      <c r="Y9" t="s">
        <v>373</v>
      </c>
      <c r="Z9" t="s">
        <v>195</v>
      </c>
      <c r="AA9" t="s">
        <v>314</v>
      </c>
      <c r="AB9" t="s">
        <v>158</v>
      </c>
      <c r="AC9" t="s">
        <v>315</v>
      </c>
      <c r="AD9" t="s">
        <v>195</v>
      </c>
      <c r="AE9" t="s">
        <v>158</v>
      </c>
      <c r="AF9" t="s">
        <v>357</v>
      </c>
      <c r="AG9" s="4">
        <v>4.3</v>
      </c>
      <c r="AH9" s="4">
        <v>2.5</v>
      </c>
      <c r="AI9">
        <v>55</v>
      </c>
      <c r="AJ9">
        <v>6</v>
      </c>
      <c r="AK9" t="s">
        <v>64</v>
      </c>
      <c r="AL9" t="s">
        <v>132</v>
      </c>
      <c r="AM9" t="s">
        <v>130</v>
      </c>
      <c r="AN9" t="s">
        <v>198</v>
      </c>
      <c r="AO9" t="s">
        <v>130</v>
      </c>
      <c r="AQ9" s="4" t="s">
        <v>195</v>
      </c>
      <c r="AR9" s="4" t="s">
        <v>195</v>
      </c>
      <c r="AS9" s="4" t="s">
        <v>195</v>
      </c>
      <c r="AT9" s="4" t="s">
        <v>212</v>
      </c>
      <c r="AU9" t="s">
        <v>145</v>
      </c>
      <c r="AV9" s="4" t="s">
        <v>112</v>
      </c>
      <c r="AW9" s="4" t="s">
        <v>195</v>
      </c>
      <c r="AX9" s="4" t="s">
        <v>195</v>
      </c>
      <c r="AY9" s="4" t="s">
        <v>195</v>
      </c>
      <c r="AZ9" s="4" t="s">
        <v>195</v>
      </c>
      <c r="BA9" s="4" t="s">
        <v>195</v>
      </c>
      <c r="BB9" s="4" t="s">
        <v>241</v>
      </c>
      <c r="BC9" s="7">
        <v>1</v>
      </c>
      <c r="BD9" s="4" t="s">
        <v>195</v>
      </c>
    </row>
    <row r="10" spans="1:57" x14ac:dyDescent="0.25">
      <c r="A10" t="s">
        <v>359</v>
      </c>
      <c r="B10" s="3">
        <v>19</v>
      </c>
      <c r="C10" s="3">
        <v>164</v>
      </c>
      <c r="D10" t="s">
        <v>64</v>
      </c>
      <c r="E10" t="s">
        <v>64</v>
      </c>
      <c r="F10">
        <v>12.5</v>
      </c>
      <c r="G10" s="4">
        <v>5.2</v>
      </c>
      <c r="H10" t="s">
        <v>74</v>
      </c>
      <c r="I10" t="s">
        <v>360</v>
      </c>
      <c r="J10" t="s">
        <v>190</v>
      </c>
      <c r="K10" t="s">
        <v>75</v>
      </c>
      <c r="L10" t="s">
        <v>93</v>
      </c>
      <c r="M10" t="s">
        <v>250</v>
      </c>
      <c r="O10" t="s">
        <v>361</v>
      </c>
      <c r="P10" t="s">
        <v>229</v>
      </c>
      <c r="Q10" t="s">
        <v>362</v>
      </c>
      <c r="R10" t="s">
        <v>229</v>
      </c>
      <c r="S10" t="s">
        <v>364</v>
      </c>
      <c r="T10" t="s">
        <v>94</v>
      </c>
      <c r="U10" t="s">
        <v>112</v>
      </c>
      <c r="V10" t="s">
        <v>94</v>
      </c>
      <c r="W10" t="s">
        <v>94</v>
      </c>
      <c r="X10" t="s">
        <v>94</v>
      </c>
      <c r="Y10" t="s">
        <v>94</v>
      </c>
      <c r="Z10" t="s">
        <v>195</v>
      </c>
      <c r="AA10" t="s">
        <v>365</v>
      </c>
      <c r="AB10" t="s">
        <v>158</v>
      </c>
      <c r="AC10" t="s">
        <v>401</v>
      </c>
      <c r="AD10" t="s">
        <v>195</v>
      </c>
      <c r="AE10" t="s">
        <v>158</v>
      </c>
      <c r="AF10" t="s">
        <v>130</v>
      </c>
      <c r="AG10" s="4">
        <v>6.5</v>
      </c>
      <c r="AH10" s="4">
        <v>2.8</v>
      </c>
      <c r="AI10">
        <v>42</v>
      </c>
      <c r="AJ10">
        <v>4</v>
      </c>
      <c r="AK10" t="s">
        <v>64</v>
      </c>
      <c r="AL10" t="s">
        <v>132</v>
      </c>
      <c r="AM10" t="s">
        <v>130</v>
      </c>
      <c r="AN10" t="s">
        <v>198</v>
      </c>
      <c r="AO10" t="s">
        <v>130</v>
      </c>
      <c r="AP10" t="s">
        <v>130</v>
      </c>
      <c r="AQ10" s="4" t="s">
        <v>195</v>
      </c>
      <c r="AR10" s="4" t="s">
        <v>195</v>
      </c>
      <c r="AS10" s="4" t="s">
        <v>195</v>
      </c>
      <c r="AT10" s="4" t="s">
        <v>212</v>
      </c>
      <c r="AU10" t="s">
        <v>145</v>
      </c>
      <c r="AV10" s="4" t="s">
        <v>112</v>
      </c>
      <c r="AW10" s="4" t="s">
        <v>195</v>
      </c>
      <c r="AX10" s="4" t="s">
        <v>195</v>
      </c>
      <c r="AY10" s="4" t="s">
        <v>195</v>
      </c>
      <c r="AZ10" s="4" t="s">
        <v>195</v>
      </c>
      <c r="BA10" s="4" t="s">
        <v>195</v>
      </c>
      <c r="BB10" s="4" t="s">
        <v>241</v>
      </c>
      <c r="BC10" s="7">
        <v>1</v>
      </c>
      <c r="BD10" s="4" t="s">
        <v>195</v>
      </c>
    </row>
    <row r="11" spans="1:57" x14ac:dyDescent="0.25">
      <c r="A11" t="s">
        <v>369</v>
      </c>
      <c r="B11" s="3">
        <v>34</v>
      </c>
      <c r="C11" s="3">
        <v>92</v>
      </c>
      <c r="D11" t="s">
        <v>64</v>
      </c>
      <c r="E11">
        <v>4848</v>
      </c>
      <c r="F11">
        <v>11</v>
      </c>
      <c r="G11" s="4">
        <v>4.3</v>
      </c>
      <c r="H11" t="s">
        <v>74</v>
      </c>
      <c r="I11" t="s">
        <v>370</v>
      </c>
      <c r="J11" t="s">
        <v>75</v>
      </c>
      <c r="K11" t="s">
        <v>75</v>
      </c>
      <c r="L11" t="s">
        <v>93</v>
      </c>
      <c r="M11" t="s">
        <v>217</v>
      </c>
      <c r="O11" t="s">
        <v>282</v>
      </c>
      <c r="P11" t="s">
        <v>371</v>
      </c>
      <c r="Q11" t="s">
        <v>282</v>
      </c>
      <c r="R11" t="s">
        <v>372</v>
      </c>
      <c r="T11" t="s">
        <v>94</v>
      </c>
      <c r="U11" t="s">
        <v>112</v>
      </c>
      <c r="V11" t="s">
        <v>94</v>
      </c>
      <c r="W11" t="s">
        <v>94</v>
      </c>
      <c r="X11" t="s">
        <v>94</v>
      </c>
      <c r="Y11" t="s">
        <v>94</v>
      </c>
      <c r="Z11" t="s">
        <v>195</v>
      </c>
      <c r="AA11" t="s">
        <v>272</v>
      </c>
      <c r="AB11" t="s">
        <v>158</v>
      </c>
      <c r="AC11" t="s">
        <v>373</v>
      </c>
      <c r="AD11" t="s">
        <v>195</v>
      </c>
      <c r="AE11" t="s">
        <v>158</v>
      </c>
      <c r="AF11" t="s">
        <v>130</v>
      </c>
      <c r="AG11" s="4">
        <v>5.9</v>
      </c>
      <c r="AH11" s="4">
        <v>2.9</v>
      </c>
      <c r="AI11">
        <v>27</v>
      </c>
      <c r="AJ11" t="s">
        <v>130</v>
      </c>
      <c r="AK11" t="s">
        <v>64</v>
      </c>
      <c r="AL11" t="s">
        <v>130</v>
      </c>
      <c r="AM11" t="s">
        <v>130</v>
      </c>
      <c r="AN11" t="s">
        <v>130</v>
      </c>
      <c r="AO11" t="s">
        <v>130</v>
      </c>
      <c r="AP11" t="s">
        <v>130</v>
      </c>
      <c r="AQ11" s="4" t="s">
        <v>195</v>
      </c>
      <c r="AR11" s="4" t="s">
        <v>195</v>
      </c>
      <c r="AS11" s="4" t="s">
        <v>195</v>
      </c>
      <c r="AT11" s="4" t="s">
        <v>212</v>
      </c>
      <c r="AU11" s="4" t="s">
        <v>287</v>
      </c>
      <c r="AV11" s="4" t="s">
        <v>112</v>
      </c>
      <c r="AW11" s="4" t="s">
        <v>195</v>
      </c>
      <c r="AX11" s="4" t="s">
        <v>195</v>
      </c>
      <c r="AY11" s="4" t="s">
        <v>195</v>
      </c>
      <c r="AZ11" s="4" t="s">
        <v>195</v>
      </c>
      <c r="BA11" s="4" t="s">
        <v>195</v>
      </c>
      <c r="BB11" s="4" t="s">
        <v>241</v>
      </c>
      <c r="BC11" s="7">
        <v>1</v>
      </c>
      <c r="BD11" s="4" t="s">
        <v>195</v>
      </c>
    </row>
    <row r="12" spans="1:57" x14ac:dyDescent="0.25">
      <c r="A12" t="s">
        <v>374</v>
      </c>
      <c r="B12" s="3">
        <v>4</v>
      </c>
      <c r="C12" s="3">
        <v>510</v>
      </c>
      <c r="D12" t="s">
        <v>64</v>
      </c>
      <c r="E12" t="s">
        <v>64</v>
      </c>
      <c r="F12">
        <v>12.9</v>
      </c>
      <c r="G12" s="4">
        <v>6.1</v>
      </c>
      <c r="H12" t="s">
        <v>74</v>
      </c>
      <c r="I12" t="s">
        <v>375</v>
      </c>
      <c r="J12" t="s">
        <v>75</v>
      </c>
      <c r="K12" t="s">
        <v>75</v>
      </c>
      <c r="L12" t="s">
        <v>93</v>
      </c>
      <c r="M12" t="s">
        <v>193</v>
      </c>
      <c r="N12" t="s">
        <v>376</v>
      </c>
      <c r="O12" t="s">
        <v>331</v>
      </c>
      <c r="P12" t="s">
        <v>347</v>
      </c>
      <c r="Q12" t="s">
        <v>303</v>
      </c>
      <c r="R12" t="s">
        <v>214</v>
      </c>
      <c r="S12" t="s">
        <v>377</v>
      </c>
      <c r="T12" t="s">
        <v>94</v>
      </c>
      <c r="U12" t="s">
        <v>112</v>
      </c>
      <c r="V12" t="s">
        <v>94</v>
      </c>
      <c r="W12" t="s">
        <v>94</v>
      </c>
      <c r="X12" t="s">
        <v>94</v>
      </c>
      <c r="Y12" t="s">
        <v>94</v>
      </c>
      <c r="Z12" t="s">
        <v>195</v>
      </c>
      <c r="AA12" t="s">
        <v>314</v>
      </c>
      <c r="AB12" t="s">
        <v>158</v>
      </c>
      <c r="AC12" t="s">
        <v>315</v>
      </c>
      <c r="AD12" t="s">
        <v>195</v>
      </c>
      <c r="AE12" t="s">
        <v>158</v>
      </c>
      <c r="AF12" t="s">
        <v>378</v>
      </c>
      <c r="AG12" s="4">
        <v>4.0999999999999996</v>
      </c>
      <c r="AH12" s="4">
        <v>3.2</v>
      </c>
      <c r="AI12">
        <v>40</v>
      </c>
      <c r="AJ12">
        <v>6</v>
      </c>
      <c r="AK12" t="s">
        <v>64</v>
      </c>
      <c r="AL12" t="s">
        <v>132</v>
      </c>
      <c r="AM12" t="s">
        <v>286</v>
      </c>
      <c r="AN12" t="s">
        <v>198</v>
      </c>
      <c r="AO12" t="s">
        <v>130</v>
      </c>
      <c r="AP12">
        <v>240</v>
      </c>
      <c r="AQ12" s="4">
        <v>32.4</v>
      </c>
      <c r="AR12" s="4" t="s">
        <v>195</v>
      </c>
      <c r="AS12" s="4" t="s">
        <v>195</v>
      </c>
      <c r="AT12" s="4" t="s">
        <v>135</v>
      </c>
      <c r="AU12" s="4" t="s">
        <v>287</v>
      </c>
      <c r="AV12" s="4" t="s">
        <v>112</v>
      </c>
      <c r="AW12" s="4" t="s">
        <v>195</v>
      </c>
      <c r="AX12" s="4" t="s">
        <v>195</v>
      </c>
      <c r="AY12" s="4" t="s">
        <v>195</v>
      </c>
      <c r="AZ12" s="4" t="s">
        <v>195</v>
      </c>
      <c r="BA12" s="4" t="s">
        <v>195</v>
      </c>
      <c r="BB12" s="4" t="s">
        <v>241</v>
      </c>
      <c r="BC12" s="7">
        <v>1</v>
      </c>
      <c r="BD12" s="4" t="s">
        <v>195</v>
      </c>
    </row>
    <row r="13" spans="1:57" x14ac:dyDescent="0.25">
      <c r="A13" t="s">
        <v>379</v>
      </c>
      <c r="B13" s="3">
        <v>31</v>
      </c>
      <c r="C13" s="3">
        <v>91</v>
      </c>
      <c r="D13" t="s">
        <v>64</v>
      </c>
      <c r="E13" t="s">
        <v>64</v>
      </c>
      <c r="F13">
        <v>14.5</v>
      </c>
      <c r="G13" s="4">
        <v>4.4000000000000004</v>
      </c>
      <c r="H13" t="s">
        <v>74</v>
      </c>
      <c r="I13" t="s">
        <v>319</v>
      </c>
      <c r="J13" t="s">
        <v>190</v>
      </c>
      <c r="K13" t="s">
        <v>75</v>
      </c>
      <c r="L13" t="s">
        <v>79</v>
      </c>
      <c r="M13" t="s">
        <v>380</v>
      </c>
      <c r="O13" t="s">
        <v>303</v>
      </c>
      <c r="P13" t="s">
        <v>243</v>
      </c>
      <c r="Q13" t="s">
        <v>331</v>
      </c>
      <c r="R13" t="s">
        <v>381</v>
      </c>
      <c r="T13" t="s">
        <v>94</v>
      </c>
      <c r="U13" t="s">
        <v>112</v>
      </c>
      <c r="V13" t="s">
        <v>94</v>
      </c>
      <c r="W13" t="s">
        <v>94</v>
      </c>
      <c r="X13" t="s">
        <v>94</v>
      </c>
      <c r="Y13" t="s">
        <v>94</v>
      </c>
      <c r="Z13" t="s">
        <v>195</v>
      </c>
      <c r="AA13" t="s">
        <v>314</v>
      </c>
      <c r="AB13" t="s">
        <v>158</v>
      </c>
      <c r="AC13" t="s">
        <v>315</v>
      </c>
      <c r="AD13" t="s">
        <v>195</v>
      </c>
      <c r="AE13" t="s">
        <v>158</v>
      </c>
      <c r="AF13" t="s">
        <v>382</v>
      </c>
      <c r="AG13" s="4">
        <v>5.2</v>
      </c>
      <c r="AH13" s="4">
        <v>2.5</v>
      </c>
      <c r="AI13">
        <v>49</v>
      </c>
      <c r="AJ13">
        <v>5</v>
      </c>
      <c r="AK13" t="s">
        <v>64</v>
      </c>
      <c r="AL13" t="s">
        <v>132</v>
      </c>
      <c r="AM13" t="s">
        <v>286</v>
      </c>
      <c r="AN13" t="s">
        <v>198</v>
      </c>
      <c r="AO13" t="s">
        <v>130</v>
      </c>
      <c r="AP13">
        <v>320</v>
      </c>
      <c r="AQ13" s="4" t="s">
        <v>195</v>
      </c>
      <c r="AR13" s="4" t="s">
        <v>195</v>
      </c>
      <c r="AS13" s="4" t="s">
        <v>195</v>
      </c>
      <c r="AT13" s="4" t="s">
        <v>212</v>
      </c>
      <c r="AU13" s="4" t="s">
        <v>145</v>
      </c>
      <c r="AV13" s="4" t="s">
        <v>112</v>
      </c>
      <c r="AW13" s="4" t="s">
        <v>195</v>
      </c>
      <c r="AX13" s="4" t="s">
        <v>195</v>
      </c>
      <c r="AY13" s="4" t="s">
        <v>195</v>
      </c>
      <c r="AZ13" s="4" t="s">
        <v>195</v>
      </c>
      <c r="BA13" s="4" t="s">
        <v>195</v>
      </c>
      <c r="BB13" s="4" t="s">
        <v>241</v>
      </c>
      <c r="BC13" s="7">
        <v>1</v>
      </c>
      <c r="BD13" s="4" t="s">
        <v>195</v>
      </c>
    </row>
    <row r="14" spans="1:57" x14ac:dyDescent="0.25">
      <c r="A14" t="s">
        <v>383</v>
      </c>
      <c r="B14" s="3">
        <v>6</v>
      </c>
      <c r="C14" s="3">
        <v>50</v>
      </c>
      <c r="D14" t="s">
        <v>64</v>
      </c>
      <c r="E14" t="s">
        <v>64</v>
      </c>
      <c r="F14">
        <v>20.9</v>
      </c>
      <c r="G14" s="4">
        <v>7.2</v>
      </c>
      <c r="H14" t="s">
        <v>74</v>
      </c>
      <c r="I14" t="s">
        <v>319</v>
      </c>
      <c r="J14" t="s">
        <v>190</v>
      </c>
      <c r="K14" t="s">
        <v>77</v>
      </c>
      <c r="L14" t="s">
        <v>93</v>
      </c>
      <c r="M14" t="s">
        <v>385</v>
      </c>
      <c r="N14" t="s">
        <v>386</v>
      </c>
      <c r="O14" t="s">
        <v>387</v>
      </c>
      <c r="P14" t="s">
        <v>347</v>
      </c>
      <c r="Q14" t="s">
        <v>387</v>
      </c>
      <c r="R14" t="s">
        <v>347</v>
      </c>
      <c r="T14" t="s">
        <v>94</v>
      </c>
      <c r="U14" t="s">
        <v>112</v>
      </c>
      <c r="V14" t="s">
        <v>94</v>
      </c>
      <c r="W14" t="s">
        <v>94</v>
      </c>
      <c r="X14" t="s">
        <v>94</v>
      </c>
      <c r="Y14" t="s">
        <v>94</v>
      </c>
      <c r="Z14" t="s">
        <v>195</v>
      </c>
      <c r="AA14" t="s">
        <v>272</v>
      </c>
      <c r="AB14" t="s">
        <v>158</v>
      </c>
      <c r="AC14" t="s">
        <v>373</v>
      </c>
      <c r="AD14" t="s">
        <v>195</v>
      </c>
      <c r="AE14" t="s">
        <v>158</v>
      </c>
      <c r="AF14" t="s">
        <v>357</v>
      </c>
      <c r="AG14" s="4">
        <v>7.2</v>
      </c>
      <c r="AH14" s="4">
        <v>2.9</v>
      </c>
      <c r="AI14">
        <v>56</v>
      </c>
      <c r="AJ14">
        <v>6</v>
      </c>
      <c r="AK14" t="s">
        <v>64</v>
      </c>
      <c r="AL14" t="s">
        <v>132</v>
      </c>
      <c r="AM14" t="s">
        <v>286</v>
      </c>
      <c r="AN14" t="s">
        <v>198</v>
      </c>
      <c r="AO14" t="s">
        <v>130</v>
      </c>
      <c r="AP14">
        <v>300</v>
      </c>
      <c r="AQ14" s="4" t="s">
        <v>195</v>
      </c>
      <c r="AR14" s="4" t="s">
        <v>195</v>
      </c>
      <c r="AS14" s="4" t="s">
        <v>195</v>
      </c>
      <c r="AT14" s="4" t="s">
        <v>212</v>
      </c>
      <c r="AU14" s="4" t="s">
        <v>145</v>
      </c>
      <c r="AV14" s="4" t="s">
        <v>112</v>
      </c>
      <c r="AW14" s="4" t="s">
        <v>195</v>
      </c>
      <c r="AX14" s="4" t="s">
        <v>195</v>
      </c>
      <c r="AY14" s="4" t="s">
        <v>195</v>
      </c>
      <c r="AZ14" s="4" t="s">
        <v>195</v>
      </c>
      <c r="BA14" s="4" t="s">
        <v>195</v>
      </c>
      <c r="BB14" s="4" t="s">
        <v>241</v>
      </c>
      <c r="BC14" s="7">
        <v>1</v>
      </c>
      <c r="BD14" s="4" t="s">
        <v>195</v>
      </c>
    </row>
    <row r="15" spans="1:57" x14ac:dyDescent="0.25">
      <c r="A15" t="s">
        <v>388</v>
      </c>
      <c r="B15" s="3">
        <v>4</v>
      </c>
      <c r="C15" s="3">
        <v>430</v>
      </c>
      <c r="D15" t="s">
        <v>64</v>
      </c>
      <c r="E15" t="s">
        <v>64</v>
      </c>
      <c r="F15">
        <v>14.3</v>
      </c>
      <c r="G15" s="4">
        <v>4</v>
      </c>
      <c r="H15" t="s">
        <v>74</v>
      </c>
      <c r="I15" t="s">
        <v>389</v>
      </c>
      <c r="J15" t="s">
        <v>75</v>
      </c>
      <c r="K15" t="s">
        <v>75</v>
      </c>
      <c r="L15" t="s">
        <v>93</v>
      </c>
      <c r="M15" t="s">
        <v>193</v>
      </c>
      <c r="O15" t="s">
        <v>282</v>
      </c>
      <c r="P15" t="s">
        <v>243</v>
      </c>
      <c r="Q15" t="s">
        <v>282</v>
      </c>
      <c r="R15" t="s">
        <v>243</v>
      </c>
      <c r="S15" t="s">
        <v>390</v>
      </c>
      <c r="T15" t="s">
        <v>94</v>
      </c>
      <c r="U15" t="s">
        <v>112</v>
      </c>
      <c r="V15" t="s">
        <v>94</v>
      </c>
      <c r="W15" t="s">
        <v>94</v>
      </c>
      <c r="X15" t="s">
        <v>94</v>
      </c>
      <c r="Y15" t="s">
        <v>94</v>
      </c>
      <c r="Z15" t="s">
        <v>195</v>
      </c>
      <c r="AA15" t="s">
        <v>314</v>
      </c>
      <c r="AB15" t="s">
        <v>158</v>
      </c>
      <c r="AC15" t="s">
        <v>315</v>
      </c>
      <c r="AD15" t="s">
        <v>195</v>
      </c>
      <c r="AE15" t="s">
        <v>158</v>
      </c>
      <c r="AF15" t="s">
        <v>130</v>
      </c>
      <c r="AG15" s="4">
        <v>5.0999999999999996</v>
      </c>
      <c r="AH15" s="4">
        <v>2.9</v>
      </c>
      <c r="AI15">
        <v>9</v>
      </c>
      <c r="AJ15" t="s">
        <v>130</v>
      </c>
      <c r="AK15" t="s">
        <v>64</v>
      </c>
      <c r="AL15" t="s">
        <v>132</v>
      </c>
      <c r="AM15" t="s">
        <v>132</v>
      </c>
      <c r="AN15" t="s">
        <v>198</v>
      </c>
      <c r="AO15" t="s">
        <v>130</v>
      </c>
      <c r="AP15" t="s">
        <v>130</v>
      </c>
      <c r="AQ15" s="4" t="s">
        <v>195</v>
      </c>
      <c r="AR15" s="4" t="s">
        <v>195</v>
      </c>
      <c r="AS15" s="4" t="s">
        <v>195</v>
      </c>
      <c r="AT15" s="4" t="s">
        <v>135</v>
      </c>
      <c r="AU15" s="4" t="s">
        <v>145</v>
      </c>
      <c r="AV15" s="4" t="s">
        <v>112</v>
      </c>
      <c r="AW15" s="4" t="s">
        <v>195</v>
      </c>
      <c r="AX15" s="4" t="s">
        <v>195</v>
      </c>
      <c r="AY15" s="4" t="s">
        <v>195</v>
      </c>
      <c r="AZ15" s="4" t="s">
        <v>195</v>
      </c>
      <c r="BA15" s="4" t="s">
        <v>195</v>
      </c>
      <c r="BB15" s="4" t="s">
        <v>241</v>
      </c>
      <c r="BC15" s="7">
        <v>1</v>
      </c>
      <c r="BD15" s="4" t="s">
        <v>195</v>
      </c>
      <c r="BE15" s="4" t="s">
        <v>391</v>
      </c>
    </row>
    <row r="16" spans="1:57" x14ac:dyDescent="0.25">
      <c r="A16" t="s">
        <v>396</v>
      </c>
      <c r="B16" s="3">
        <v>4</v>
      </c>
      <c r="C16" s="3">
        <v>298</v>
      </c>
      <c r="D16" t="s">
        <v>64</v>
      </c>
      <c r="E16" t="s">
        <v>64</v>
      </c>
      <c r="F16">
        <v>6.1</v>
      </c>
      <c r="G16" s="4">
        <v>4.4000000000000004</v>
      </c>
      <c r="H16" t="s">
        <v>74</v>
      </c>
      <c r="I16" t="s">
        <v>319</v>
      </c>
      <c r="J16" t="s">
        <v>75</v>
      </c>
      <c r="K16" t="s">
        <v>75</v>
      </c>
      <c r="L16" t="s">
        <v>93</v>
      </c>
      <c r="M16" t="s">
        <v>399</v>
      </c>
      <c r="N16" t="s">
        <v>400</v>
      </c>
      <c r="O16" t="s">
        <v>282</v>
      </c>
      <c r="P16" t="s">
        <v>229</v>
      </c>
      <c r="Q16" t="s">
        <v>282</v>
      </c>
      <c r="R16" t="s">
        <v>229</v>
      </c>
      <c r="T16" t="s">
        <v>112</v>
      </c>
      <c r="U16" t="s">
        <v>112</v>
      </c>
      <c r="V16" t="s">
        <v>94</v>
      </c>
      <c r="W16" t="s">
        <v>272</v>
      </c>
      <c r="X16" t="s">
        <v>158</v>
      </c>
      <c r="Y16" t="s">
        <v>373</v>
      </c>
      <c r="Z16" t="s">
        <v>195</v>
      </c>
      <c r="AA16" t="s">
        <v>365</v>
      </c>
      <c r="AB16" t="s">
        <v>158</v>
      </c>
      <c r="AC16" t="s">
        <v>401</v>
      </c>
      <c r="AD16" t="s">
        <v>195</v>
      </c>
      <c r="AE16" t="s">
        <v>158</v>
      </c>
      <c r="AF16" t="s">
        <v>130</v>
      </c>
      <c r="AG16" s="4">
        <v>4.7</v>
      </c>
      <c r="AH16" s="4">
        <v>2.7</v>
      </c>
      <c r="AI16">
        <v>20</v>
      </c>
      <c r="AJ16">
        <v>2</v>
      </c>
      <c r="AK16" t="s">
        <v>64</v>
      </c>
      <c r="AL16" t="s">
        <v>132</v>
      </c>
      <c r="AM16" t="s">
        <v>130</v>
      </c>
      <c r="AN16" t="s">
        <v>130</v>
      </c>
      <c r="AO16" t="s">
        <v>130</v>
      </c>
      <c r="AP16" t="s">
        <v>130</v>
      </c>
      <c r="AQ16" s="4" t="s">
        <v>195</v>
      </c>
      <c r="AR16" s="4" t="s">
        <v>195</v>
      </c>
      <c r="AS16" s="4" t="s">
        <v>195</v>
      </c>
      <c r="AT16" s="4" t="s">
        <v>212</v>
      </c>
      <c r="AU16" s="4" t="s">
        <v>145</v>
      </c>
      <c r="AV16" s="4" t="s">
        <v>112</v>
      </c>
      <c r="AW16" s="4" t="s">
        <v>195</v>
      </c>
      <c r="AX16" s="4" t="s">
        <v>195</v>
      </c>
      <c r="AY16" s="4" t="s">
        <v>195</v>
      </c>
      <c r="AZ16" s="4" t="s">
        <v>195</v>
      </c>
      <c r="BA16" s="4" t="s">
        <v>195</v>
      </c>
      <c r="BB16" s="4" t="s">
        <v>241</v>
      </c>
      <c r="BC16" s="7">
        <v>1</v>
      </c>
      <c r="BD16" s="4" t="s">
        <v>195</v>
      </c>
    </row>
    <row r="17" spans="1:56" x14ac:dyDescent="0.25">
      <c r="A17" t="s">
        <v>397</v>
      </c>
      <c r="B17" s="3">
        <v>28</v>
      </c>
      <c r="C17" s="3">
        <v>39</v>
      </c>
      <c r="D17" t="s">
        <v>64</v>
      </c>
      <c r="E17" t="s">
        <v>64</v>
      </c>
      <c r="F17">
        <v>3.5</v>
      </c>
      <c r="G17" s="4">
        <v>6.8</v>
      </c>
      <c r="H17" t="s">
        <v>74</v>
      </c>
      <c r="I17" t="s">
        <v>398</v>
      </c>
      <c r="J17" t="s">
        <v>190</v>
      </c>
      <c r="K17" t="s">
        <v>75</v>
      </c>
      <c r="L17" t="s">
        <v>93</v>
      </c>
      <c r="M17" t="s">
        <v>191</v>
      </c>
      <c r="O17" t="s">
        <v>282</v>
      </c>
      <c r="P17" t="s">
        <v>237</v>
      </c>
      <c r="Q17" t="s">
        <v>282</v>
      </c>
      <c r="R17" t="s">
        <v>229</v>
      </c>
      <c r="T17" t="s">
        <v>94</v>
      </c>
      <c r="U17" t="s">
        <v>112</v>
      </c>
      <c r="V17" t="s">
        <v>94</v>
      </c>
      <c r="W17" t="s">
        <v>94</v>
      </c>
      <c r="X17" t="s">
        <v>94</v>
      </c>
      <c r="Y17" t="s">
        <v>94</v>
      </c>
      <c r="Z17" t="s">
        <v>195</v>
      </c>
      <c r="AA17" t="s">
        <v>365</v>
      </c>
      <c r="AB17" t="s">
        <v>158</v>
      </c>
      <c r="AC17" t="s">
        <v>401</v>
      </c>
      <c r="AD17" t="s">
        <v>195</v>
      </c>
      <c r="AE17" t="s">
        <v>158</v>
      </c>
      <c r="AF17" t="s">
        <v>130</v>
      </c>
      <c r="AG17" s="4">
        <v>5.8</v>
      </c>
      <c r="AH17" s="4">
        <v>2.5</v>
      </c>
      <c r="AI17">
        <v>28</v>
      </c>
      <c r="AJ17">
        <v>3</v>
      </c>
      <c r="AK17" t="s">
        <v>64</v>
      </c>
      <c r="AL17" t="s">
        <v>132</v>
      </c>
      <c r="AM17" t="s">
        <v>130</v>
      </c>
      <c r="AN17" t="s">
        <v>130</v>
      </c>
      <c r="AO17" t="s">
        <v>130</v>
      </c>
      <c r="AP17" t="s">
        <v>130</v>
      </c>
      <c r="AQ17" s="4" t="s">
        <v>195</v>
      </c>
      <c r="AR17" s="4" t="s">
        <v>195</v>
      </c>
      <c r="AS17" s="4" t="s">
        <v>195</v>
      </c>
      <c r="AT17" s="4" t="s">
        <v>212</v>
      </c>
      <c r="AU17" s="4" t="s">
        <v>130</v>
      </c>
      <c r="AV17" s="4" t="s">
        <v>112</v>
      </c>
      <c r="AW17" s="4" t="s">
        <v>195</v>
      </c>
      <c r="AX17" s="4" t="s">
        <v>195</v>
      </c>
      <c r="AY17" s="4" t="s">
        <v>195</v>
      </c>
      <c r="AZ17" s="4" t="s">
        <v>195</v>
      </c>
      <c r="BA17" s="4" t="s">
        <v>195</v>
      </c>
      <c r="BB17" s="4" t="s">
        <v>241</v>
      </c>
      <c r="BC17" s="7">
        <v>1</v>
      </c>
      <c r="BD17" s="4" t="s">
        <v>195</v>
      </c>
    </row>
    <row r="18" spans="1:56" x14ac:dyDescent="0.25">
      <c r="A18" t="s">
        <v>402</v>
      </c>
      <c r="B18" s="3">
        <v>19</v>
      </c>
      <c r="C18" s="3">
        <v>166</v>
      </c>
      <c r="D18" t="s">
        <v>64</v>
      </c>
      <c r="E18" t="s">
        <v>64</v>
      </c>
      <c r="F18">
        <v>6.2</v>
      </c>
      <c r="G18" s="4">
        <v>4.5</v>
      </c>
      <c r="H18" t="s">
        <v>74</v>
      </c>
      <c r="I18" t="s">
        <v>370</v>
      </c>
      <c r="J18" t="s">
        <v>190</v>
      </c>
      <c r="K18" t="s">
        <v>75</v>
      </c>
      <c r="L18" t="s">
        <v>93</v>
      </c>
      <c r="M18" t="s">
        <v>403</v>
      </c>
      <c r="O18" t="s">
        <v>404</v>
      </c>
      <c r="P18" t="s">
        <v>405</v>
      </c>
      <c r="Q18" t="s">
        <v>404</v>
      </c>
      <c r="R18" t="s">
        <v>405</v>
      </c>
      <c r="T18" t="s">
        <v>94</v>
      </c>
      <c r="U18" t="s">
        <v>112</v>
      </c>
      <c r="V18" t="s">
        <v>94</v>
      </c>
      <c r="W18" t="s">
        <v>94</v>
      </c>
      <c r="X18" t="s">
        <v>94</v>
      </c>
      <c r="Y18" t="s">
        <v>94</v>
      </c>
      <c r="Z18" t="s">
        <v>195</v>
      </c>
      <c r="AA18" t="s">
        <v>272</v>
      </c>
      <c r="AB18" t="s">
        <v>158</v>
      </c>
      <c r="AC18" t="s">
        <v>373</v>
      </c>
      <c r="AD18" t="s">
        <v>195</v>
      </c>
      <c r="AE18" t="s">
        <v>158</v>
      </c>
      <c r="AF18" t="s">
        <v>130</v>
      </c>
      <c r="AG18" s="4">
        <v>5.2</v>
      </c>
      <c r="AH18" s="4">
        <v>2.7</v>
      </c>
      <c r="AI18">
        <v>5</v>
      </c>
      <c r="AJ18">
        <v>1</v>
      </c>
      <c r="AK18" t="s">
        <v>64</v>
      </c>
      <c r="AL18" t="s">
        <v>350</v>
      </c>
      <c r="AM18" t="s">
        <v>202</v>
      </c>
      <c r="AN18" t="s">
        <v>130</v>
      </c>
      <c r="AO18" t="s">
        <v>130</v>
      </c>
      <c r="AP18" t="s">
        <v>130</v>
      </c>
      <c r="AQ18" s="4" t="s">
        <v>195</v>
      </c>
      <c r="AR18" s="4" t="s">
        <v>195</v>
      </c>
      <c r="AS18" s="4" t="s">
        <v>195</v>
      </c>
      <c r="AT18" s="4" t="s">
        <v>212</v>
      </c>
      <c r="AU18" s="4" t="s">
        <v>145</v>
      </c>
      <c r="AV18" s="4" t="s">
        <v>112</v>
      </c>
      <c r="AW18" s="4" t="s">
        <v>195</v>
      </c>
      <c r="AX18" s="4" t="s">
        <v>195</v>
      </c>
      <c r="AY18" s="4" t="s">
        <v>195</v>
      </c>
      <c r="AZ18" s="4" t="s">
        <v>195</v>
      </c>
      <c r="BA18" s="4" t="s">
        <v>195</v>
      </c>
      <c r="BB18" s="4" t="s">
        <v>241</v>
      </c>
      <c r="BC18" s="7">
        <v>1</v>
      </c>
      <c r="BD18" s="4" t="s">
        <v>195</v>
      </c>
    </row>
    <row r="19" spans="1:56" x14ac:dyDescent="0.25">
      <c r="A19" t="s">
        <v>406</v>
      </c>
      <c r="B19" s="3">
        <v>49</v>
      </c>
      <c r="C19" s="3">
        <v>256</v>
      </c>
      <c r="D19" t="s">
        <v>64</v>
      </c>
      <c r="E19" t="s">
        <v>64</v>
      </c>
      <c r="F19">
        <v>5.0999999999999996</v>
      </c>
      <c r="G19" s="4">
        <v>5.7</v>
      </c>
      <c r="H19" t="s">
        <v>74</v>
      </c>
      <c r="I19" t="s">
        <v>407</v>
      </c>
      <c r="J19" t="s">
        <v>190</v>
      </c>
      <c r="K19" t="s">
        <v>75</v>
      </c>
      <c r="L19" t="s">
        <v>79</v>
      </c>
      <c r="M19" t="s">
        <v>403</v>
      </c>
      <c r="O19" t="s">
        <v>408</v>
      </c>
      <c r="P19" t="s">
        <v>229</v>
      </c>
      <c r="Q19" t="s">
        <v>408</v>
      </c>
      <c r="R19" t="s">
        <v>229</v>
      </c>
      <c r="T19" t="s">
        <v>94</v>
      </c>
      <c r="U19" t="s">
        <v>112</v>
      </c>
      <c r="V19" t="s">
        <v>94</v>
      </c>
      <c r="W19" t="s">
        <v>94</v>
      </c>
      <c r="X19" t="s">
        <v>94</v>
      </c>
      <c r="Y19" t="s">
        <v>94</v>
      </c>
      <c r="Z19" t="s">
        <v>195</v>
      </c>
      <c r="AA19" t="s">
        <v>365</v>
      </c>
      <c r="AB19" t="s">
        <v>158</v>
      </c>
      <c r="AC19" t="s">
        <v>401</v>
      </c>
      <c r="AD19" t="s">
        <v>195</v>
      </c>
      <c r="AE19" t="s">
        <v>158</v>
      </c>
      <c r="AF19" t="s">
        <v>130</v>
      </c>
      <c r="AG19" s="4">
        <v>4.5</v>
      </c>
      <c r="AH19" s="4">
        <v>2.4</v>
      </c>
      <c r="AI19">
        <v>15</v>
      </c>
      <c r="AJ19">
        <v>2</v>
      </c>
      <c r="AK19" t="s">
        <v>64</v>
      </c>
      <c r="AL19" t="s">
        <v>130</v>
      </c>
      <c r="AM19" t="s">
        <v>130</v>
      </c>
      <c r="AN19" t="s">
        <v>130</v>
      </c>
      <c r="AO19" t="s">
        <v>130</v>
      </c>
      <c r="AP19" t="s">
        <v>130</v>
      </c>
      <c r="AQ19" s="4" t="s">
        <v>195</v>
      </c>
      <c r="AR19" s="4" t="s">
        <v>195</v>
      </c>
      <c r="AS19" s="4" t="s">
        <v>195</v>
      </c>
      <c r="AT19" s="4" t="s">
        <v>135</v>
      </c>
      <c r="AU19" s="4" t="s">
        <v>147</v>
      </c>
      <c r="AV19" s="4" t="s">
        <v>112</v>
      </c>
      <c r="AW19" s="4" t="s">
        <v>195</v>
      </c>
      <c r="AX19" s="4" t="s">
        <v>195</v>
      </c>
      <c r="AY19" s="4" t="s">
        <v>195</v>
      </c>
      <c r="AZ19" s="4" t="s">
        <v>195</v>
      </c>
      <c r="BA19" s="4" t="s">
        <v>195</v>
      </c>
      <c r="BB19" s="4" t="s">
        <v>241</v>
      </c>
      <c r="BC19" s="7">
        <v>1</v>
      </c>
      <c r="BD19" s="4" t="s">
        <v>195</v>
      </c>
    </row>
    <row r="20" spans="1:56" x14ac:dyDescent="0.25">
      <c r="A20" t="s">
        <v>410</v>
      </c>
      <c r="B20" s="3">
        <v>52</v>
      </c>
      <c r="C20" s="3">
        <v>473</v>
      </c>
      <c r="D20" t="s">
        <v>64</v>
      </c>
      <c r="E20" t="s">
        <v>64</v>
      </c>
      <c r="F20">
        <v>8.1</v>
      </c>
      <c r="G20" s="4">
        <v>4.8</v>
      </c>
      <c r="H20" t="s">
        <v>74</v>
      </c>
      <c r="I20" t="s">
        <v>411</v>
      </c>
      <c r="J20" t="s">
        <v>190</v>
      </c>
      <c r="K20" t="s">
        <v>75</v>
      </c>
      <c r="L20" t="s">
        <v>93</v>
      </c>
      <c r="M20" t="s">
        <v>217</v>
      </c>
      <c r="N20" t="s">
        <v>412</v>
      </c>
      <c r="O20" t="s">
        <v>282</v>
      </c>
      <c r="P20" t="s">
        <v>229</v>
      </c>
      <c r="Q20" t="s">
        <v>282</v>
      </c>
      <c r="R20" t="s">
        <v>229</v>
      </c>
      <c r="T20" t="s">
        <v>112</v>
      </c>
      <c r="U20" t="s">
        <v>112</v>
      </c>
      <c r="V20" t="s">
        <v>94</v>
      </c>
      <c r="W20" t="s">
        <v>401</v>
      </c>
      <c r="X20" t="s">
        <v>158</v>
      </c>
      <c r="Y20" t="s">
        <v>401</v>
      </c>
      <c r="Z20" t="s">
        <v>195</v>
      </c>
      <c r="AA20" t="s">
        <v>365</v>
      </c>
      <c r="AB20" t="s">
        <v>158</v>
      </c>
      <c r="AC20" t="s">
        <v>373</v>
      </c>
      <c r="AD20" t="s">
        <v>195</v>
      </c>
      <c r="AE20" t="s">
        <v>158</v>
      </c>
      <c r="AF20" t="s">
        <v>130</v>
      </c>
      <c r="AG20" s="4">
        <v>6.2</v>
      </c>
      <c r="AH20" s="4">
        <v>2.7</v>
      </c>
      <c r="AI20">
        <v>30</v>
      </c>
      <c r="AJ20">
        <v>3</v>
      </c>
      <c r="AK20" t="s">
        <v>64</v>
      </c>
      <c r="AL20" t="s">
        <v>130</v>
      </c>
      <c r="AM20" t="s">
        <v>130</v>
      </c>
      <c r="AN20" t="s">
        <v>130</v>
      </c>
      <c r="AO20" t="s">
        <v>130</v>
      </c>
      <c r="AP20" t="s">
        <v>130</v>
      </c>
      <c r="AQ20" s="4" t="s">
        <v>195</v>
      </c>
      <c r="AR20" s="4" t="s">
        <v>195</v>
      </c>
      <c r="AS20" s="4" t="s">
        <v>195</v>
      </c>
      <c r="AT20" s="4" t="s">
        <v>212</v>
      </c>
      <c r="AU20" s="4" t="s">
        <v>145</v>
      </c>
      <c r="AV20" s="4" t="s">
        <v>112</v>
      </c>
      <c r="AW20" s="4" t="s">
        <v>195</v>
      </c>
      <c r="AX20" s="4" t="s">
        <v>195</v>
      </c>
      <c r="AY20" s="4" t="s">
        <v>195</v>
      </c>
      <c r="AZ20" s="4" t="s">
        <v>195</v>
      </c>
      <c r="BA20" s="4" t="s">
        <v>195</v>
      </c>
      <c r="BB20" s="4" t="s">
        <v>241</v>
      </c>
      <c r="BC20" s="7">
        <v>1</v>
      </c>
      <c r="BD20" s="4" t="s">
        <v>195</v>
      </c>
    </row>
    <row r="21" spans="1:56" x14ac:dyDescent="0.25">
      <c r="A21" t="s">
        <v>413</v>
      </c>
      <c r="B21" s="3">
        <v>4</v>
      </c>
      <c r="C21" s="3">
        <v>443</v>
      </c>
      <c r="D21" t="s">
        <v>64</v>
      </c>
      <c r="E21" t="s">
        <v>64</v>
      </c>
      <c r="F21">
        <v>10</v>
      </c>
      <c r="G21" s="4">
        <v>4.3</v>
      </c>
      <c r="H21" t="s">
        <v>74</v>
      </c>
      <c r="I21" t="s">
        <v>319</v>
      </c>
      <c r="J21" t="s">
        <v>75</v>
      </c>
      <c r="K21" t="s">
        <v>75</v>
      </c>
      <c r="L21" t="s">
        <v>93</v>
      </c>
      <c r="M21" t="s">
        <v>284</v>
      </c>
      <c r="N21" t="s">
        <v>412</v>
      </c>
      <c r="O21" t="s">
        <v>282</v>
      </c>
      <c r="P21" t="s">
        <v>229</v>
      </c>
      <c r="Q21" t="s">
        <v>282</v>
      </c>
      <c r="R21" t="s">
        <v>229</v>
      </c>
      <c r="T21" t="s">
        <v>94</v>
      </c>
      <c r="U21" t="s">
        <v>112</v>
      </c>
      <c r="V21" t="s">
        <v>94</v>
      </c>
      <c r="W21" t="s">
        <v>94</v>
      </c>
      <c r="X21" t="s">
        <v>94</v>
      </c>
      <c r="Y21" t="s">
        <v>94</v>
      </c>
      <c r="Z21" t="s">
        <v>195</v>
      </c>
      <c r="AA21" t="s">
        <v>415</v>
      </c>
      <c r="AB21" t="s">
        <v>158</v>
      </c>
      <c r="AC21" t="s">
        <v>395</v>
      </c>
      <c r="AD21" t="s">
        <v>195</v>
      </c>
      <c r="AE21" t="s">
        <v>158</v>
      </c>
      <c r="AF21" t="s">
        <v>307</v>
      </c>
      <c r="AG21" s="4">
        <v>4.5</v>
      </c>
      <c r="AH21" s="4">
        <v>2.7</v>
      </c>
      <c r="AI21">
        <v>57</v>
      </c>
      <c r="AJ21">
        <v>7.5</v>
      </c>
      <c r="AK21" t="s">
        <v>64</v>
      </c>
      <c r="AL21" t="s">
        <v>130</v>
      </c>
      <c r="AM21" t="s">
        <v>286</v>
      </c>
      <c r="AN21" t="s">
        <v>198</v>
      </c>
      <c r="AO21" t="s">
        <v>130</v>
      </c>
      <c r="AP21">
        <v>250</v>
      </c>
      <c r="AQ21" s="4" t="s">
        <v>195</v>
      </c>
      <c r="AR21" s="4" t="s">
        <v>195</v>
      </c>
      <c r="AS21" s="4" t="s">
        <v>195</v>
      </c>
      <c r="AT21" s="4" t="s">
        <v>212</v>
      </c>
      <c r="AU21" s="4" t="s">
        <v>147</v>
      </c>
      <c r="AV21" s="4" t="s">
        <v>112</v>
      </c>
      <c r="AW21" s="4" t="s">
        <v>195</v>
      </c>
      <c r="AX21" s="4" t="s">
        <v>195</v>
      </c>
      <c r="AY21" s="4" t="s">
        <v>195</v>
      </c>
      <c r="AZ21" s="4" t="s">
        <v>195</v>
      </c>
      <c r="BA21" s="4" t="s">
        <v>195</v>
      </c>
      <c r="BB21" s="4" t="s">
        <v>241</v>
      </c>
      <c r="BC21" s="7">
        <v>1</v>
      </c>
      <c r="BD21" s="4" t="s">
        <v>416</v>
      </c>
    </row>
    <row r="22" spans="1:56" x14ac:dyDescent="0.25">
      <c r="A22" t="s">
        <v>417</v>
      </c>
      <c r="B22" s="3">
        <v>52</v>
      </c>
      <c r="C22" s="3">
        <v>491</v>
      </c>
      <c r="D22" t="s">
        <v>64</v>
      </c>
      <c r="E22" t="s">
        <v>64</v>
      </c>
      <c r="F22">
        <v>11.4</v>
      </c>
      <c r="G22" s="4">
        <v>5.4</v>
      </c>
      <c r="H22" t="s">
        <v>74</v>
      </c>
      <c r="I22" t="s">
        <v>319</v>
      </c>
      <c r="J22" t="s">
        <v>75</v>
      </c>
      <c r="K22" t="s">
        <v>75</v>
      </c>
      <c r="L22" t="s">
        <v>93</v>
      </c>
      <c r="M22" t="s">
        <v>419</v>
      </c>
      <c r="N22" t="s">
        <v>418</v>
      </c>
      <c r="O22" t="s">
        <v>282</v>
      </c>
      <c r="P22" t="s">
        <v>399</v>
      </c>
      <c r="Q22" t="s">
        <v>282</v>
      </c>
      <c r="R22" t="s">
        <v>399</v>
      </c>
      <c r="T22" t="s">
        <v>112</v>
      </c>
      <c r="U22" t="s">
        <v>112</v>
      </c>
      <c r="V22" t="s">
        <v>94</v>
      </c>
      <c r="W22" t="s">
        <v>272</v>
      </c>
      <c r="X22" t="s">
        <v>158</v>
      </c>
      <c r="Y22" t="s">
        <v>373</v>
      </c>
      <c r="Z22" t="s">
        <v>195</v>
      </c>
      <c r="AA22" t="s">
        <v>365</v>
      </c>
      <c r="AB22" t="s">
        <v>158</v>
      </c>
      <c r="AC22" t="s">
        <v>401</v>
      </c>
      <c r="AD22" t="s">
        <v>195</v>
      </c>
      <c r="AE22" t="s">
        <v>158</v>
      </c>
      <c r="AF22" t="s">
        <v>420</v>
      </c>
      <c r="AG22" s="4">
        <v>5.9</v>
      </c>
      <c r="AH22" s="4">
        <v>3.7</v>
      </c>
      <c r="AI22">
        <v>32</v>
      </c>
      <c r="AJ22">
        <v>5</v>
      </c>
      <c r="AK22" t="s">
        <v>64</v>
      </c>
      <c r="AL22" t="s">
        <v>130</v>
      </c>
      <c r="AM22" t="s">
        <v>286</v>
      </c>
      <c r="AN22" t="s">
        <v>198</v>
      </c>
      <c r="AO22" t="s">
        <v>130</v>
      </c>
      <c r="AP22">
        <v>210</v>
      </c>
      <c r="AQ22" s="4" t="s">
        <v>195</v>
      </c>
      <c r="AR22" s="4" t="s">
        <v>195</v>
      </c>
      <c r="AS22" s="4" t="s">
        <v>195</v>
      </c>
      <c r="AT22" s="4" t="s">
        <v>135</v>
      </c>
      <c r="AU22" s="4" t="s">
        <v>145</v>
      </c>
      <c r="AV22" s="4" t="s">
        <v>112</v>
      </c>
      <c r="AW22" s="4" t="s">
        <v>195</v>
      </c>
      <c r="AX22" s="4" t="s">
        <v>195</v>
      </c>
      <c r="AY22" s="4" t="s">
        <v>195</v>
      </c>
      <c r="AZ22" s="4" t="s">
        <v>195</v>
      </c>
      <c r="BA22" s="4" t="s">
        <v>195</v>
      </c>
      <c r="BB22" s="4" t="s">
        <v>241</v>
      </c>
      <c r="BC22" s="7">
        <v>1</v>
      </c>
      <c r="BD22" s="4" t="s">
        <v>195</v>
      </c>
    </row>
    <row r="23" spans="1:56" x14ac:dyDescent="0.25">
      <c r="A23" t="s">
        <v>421</v>
      </c>
      <c r="B23" s="3">
        <v>47</v>
      </c>
      <c r="C23" s="3">
        <v>275</v>
      </c>
      <c r="D23" t="s">
        <v>64</v>
      </c>
      <c r="E23" t="s">
        <v>64</v>
      </c>
      <c r="F23">
        <v>9</v>
      </c>
      <c r="G23" s="4">
        <v>4.5999999999999996</v>
      </c>
      <c r="H23" t="s">
        <v>74</v>
      </c>
      <c r="I23" t="s">
        <v>319</v>
      </c>
      <c r="J23" t="s">
        <v>190</v>
      </c>
      <c r="K23" t="s">
        <v>77</v>
      </c>
      <c r="L23" t="s">
        <v>93</v>
      </c>
      <c r="M23" t="s">
        <v>422</v>
      </c>
      <c r="O23" t="s">
        <v>423</v>
      </c>
      <c r="P23" t="s">
        <v>217</v>
      </c>
      <c r="Q23" t="s">
        <v>424</v>
      </c>
      <c r="R23" t="s">
        <v>285</v>
      </c>
      <c r="T23" t="s">
        <v>112</v>
      </c>
      <c r="U23" t="s">
        <v>112</v>
      </c>
      <c r="V23" t="s">
        <v>94</v>
      </c>
      <c r="W23" t="s">
        <v>272</v>
      </c>
      <c r="X23" t="s">
        <v>158</v>
      </c>
      <c r="Y23" t="s">
        <v>373</v>
      </c>
      <c r="Z23" t="s">
        <v>195</v>
      </c>
      <c r="AA23" t="s">
        <v>365</v>
      </c>
      <c r="AB23" t="s">
        <v>158</v>
      </c>
      <c r="AC23" t="s">
        <v>401</v>
      </c>
      <c r="AD23" t="s">
        <v>195</v>
      </c>
      <c r="AE23" t="s">
        <v>158</v>
      </c>
      <c r="AF23" t="s">
        <v>130</v>
      </c>
      <c r="AG23" s="4">
        <v>4.8</v>
      </c>
      <c r="AH23" s="4">
        <v>2.6</v>
      </c>
      <c r="AI23">
        <v>35</v>
      </c>
      <c r="AJ23">
        <v>4</v>
      </c>
      <c r="AK23" t="s">
        <v>64</v>
      </c>
      <c r="AL23" t="s">
        <v>132</v>
      </c>
      <c r="AM23" t="s">
        <v>286</v>
      </c>
      <c r="AN23" t="s">
        <v>198</v>
      </c>
      <c r="AO23" t="s">
        <v>130</v>
      </c>
      <c r="AP23" t="s">
        <v>130</v>
      </c>
      <c r="AQ23" s="4" t="s">
        <v>195</v>
      </c>
      <c r="AR23" s="4" t="s">
        <v>195</v>
      </c>
      <c r="AS23" s="4" t="s">
        <v>195</v>
      </c>
      <c r="AT23" s="4" t="s">
        <v>135</v>
      </c>
      <c r="AU23" s="4" t="s">
        <v>145</v>
      </c>
      <c r="AV23" s="4" t="s">
        <v>112</v>
      </c>
      <c r="AW23" s="4" t="s">
        <v>195</v>
      </c>
      <c r="AX23" s="4" t="s">
        <v>195</v>
      </c>
      <c r="AY23" s="4" t="s">
        <v>195</v>
      </c>
      <c r="AZ23" s="4" t="s">
        <v>195</v>
      </c>
      <c r="BA23" s="4" t="s">
        <v>195</v>
      </c>
      <c r="BB23" s="4" t="s">
        <v>241</v>
      </c>
      <c r="BC23" s="7">
        <v>1</v>
      </c>
      <c r="BD23" s="4" t="s">
        <v>195</v>
      </c>
    </row>
    <row r="24" spans="1:56" x14ac:dyDescent="0.25">
      <c r="A24" t="s">
        <v>425</v>
      </c>
      <c r="B24" s="3">
        <v>4</v>
      </c>
      <c r="C24" s="3">
        <v>205</v>
      </c>
      <c r="D24" t="s">
        <v>64</v>
      </c>
      <c r="E24" t="s">
        <v>64</v>
      </c>
      <c r="F24">
        <v>5.8</v>
      </c>
      <c r="G24" s="4">
        <v>4.3</v>
      </c>
      <c r="H24" t="s">
        <v>74</v>
      </c>
      <c r="I24" t="s">
        <v>426</v>
      </c>
      <c r="J24" t="s">
        <v>75</v>
      </c>
      <c r="K24" t="s">
        <v>75</v>
      </c>
      <c r="L24" t="s">
        <v>93</v>
      </c>
      <c r="M24" t="s">
        <v>427</v>
      </c>
      <c r="O24" t="s">
        <v>428</v>
      </c>
      <c r="P24" t="s">
        <v>271</v>
      </c>
      <c r="Q24" t="s">
        <v>282</v>
      </c>
      <c r="R24" t="s">
        <v>214</v>
      </c>
      <c r="S24" t="s">
        <v>429</v>
      </c>
      <c r="T24" t="s">
        <v>94</v>
      </c>
      <c r="U24" t="s">
        <v>112</v>
      </c>
      <c r="V24" t="s">
        <v>94</v>
      </c>
      <c r="W24" t="s">
        <v>94</v>
      </c>
      <c r="X24" t="s">
        <v>94</v>
      </c>
      <c r="Y24" t="s">
        <v>94</v>
      </c>
      <c r="Z24" t="s">
        <v>195</v>
      </c>
      <c r="AA24" t="s">
        <v>306</v>
      </c>
      <c r="AB24" t="s">
        <v>158</v>
      </c>
      <c r="AC24" t="s">
        <v>312</v>
      </c>
      <c r="AD24" t="s">
        <v>195</v>
      </c>
      <c r="AE24" t="s">
        <v>158</v>
      </c>
      <c r="AF24" t="s">
        <v>130</v>
      </c>
      <c r="AG24" s="4">
        <v>4.0999999999999996</v>
      </c>
      <c r="AH24" s="4">
        <v>2.6</v>
      </c>
      <c r="AI24">
        <v>37</v>
      </c>
      <c r="AJ24" t="s">
        <v>130</v>
      </c>
      <c r="AK24" t="s">
        <v>64</v>
      </c>
      <c r="AL24" t="s">
        <v>132</v>
      </c>
      <c r="AM24" t="s">
        <v>286</v>
      </c>
      <c r="AN24" t="s">
        <v>198</v>
      </c>
      <c r="AO24" t="s">
        <v>130</v>
      </c>
      <c r="AP24" t="s">
        <v>130</v>
      </c>
      <c r="AQ24" s="4" t="s">
        <v>195</v>
      </c>
      <c r="AR24" s="4" t="s">
        <v>195</v>
      </c>
      <c r="AS24" s="4" t="s">
        <v>195</v>
      </c>
      <c r="AT24" s="4" t="s">
        <v>212</v>
      </c>
      <c r="AU24" s="4" t="s">
        <v>145</v>
      </c>
      <c r="AV24" s="4" t="s">
        <v>112</v>
      </c>
      <c r="AW24" s="4" t="s">
        <v>195</v>
      </c>
      <c r="AX24" s="4" t="s">
        <v>195</v>
      </c>
      <c r="AY24" s="4" t="s">
        <v>195</v>
      </c>
      <c r="AZ24" s="4" t="s">
        <v>195</v>
      </c>
      <c r="BA24" s="4" t="s">
        <v>195</v>
      </c>
      <c r="BB24" s="4" t="s">
        <v>241</v>
      </c>
      <c r="BC24" s="7">
        <v>1</v>
      </c>
      <c r="BD24" s="4" t="s">
        <v>195</v>
      </c>
    </row>
    <row r="25" spans="1:56" x14ac:dyDescent="0.25">
      <c r="A25" t="s">
        <v>430</v>
      </c>
      <c r="B25" s="3">
        <v>4</v>
      </c>
      <c r="C25" s="3">
        <v>216</v>
      </c>
      <c r="D25" t="s">
        <v>131</v>
      </c>
      <c r="E25" t="s">
        <v>1800</v>
      </c>
      <c r="F25">
        <v>26.3</v>
      </c>
      <c r="G25" s="4">
        <v>4.5999999999999996</v>
      </c>
      <c r="H25" t="s">
        <v>75</v>
      </c>
      <c r="I25" t="s">
        <v>438</v>
      </c>
      <c r="J25" t="s">
        <v>75</v>
      </c>
      <c r="K25" t="s">
        <v>77</v>
      </c>
      <c r="L25" t="s">
        <v>93</v>
      </c>
      <c r="M25" t="s">
        <v>322</v>
      </c>
      <c r="N25" t="s">
        <v>431</v>
      </c>
      <c r="O25" t="s">
        <v>303</v>
      </c>
      <c r="P25" t="s">
        <v>285</v>
      </c>
      <c r="Q25" t="s">
        <v>303</v>
      </c>
      <c r="R25" t="s">
        <v>432</v>
      </c>
      <c r="S25" t="s">
        <v>433</v>
      </c>
      <c r="T25" t="s">
        <v>112</v>
      </c>
      <c r="U25" t="s">
        <v>112</v>
      </c>
      <c r="V25" t="s">
        <v>94</v>
      </c>
      <c r="W25" t="s">
        <v>272</v>
      </c>
      <c r="X25" t="s">
        <v>158</v>
      </c>
      <c r="Y25" t="s">
        <v>373</v>
      </c>
      <c r="Z25" t="s">
        <v>195</v>
      </c>
      <c r="AA25" t="s">
        <v>434</v>
      </c>
      <c r="AB25" t="s">
        <v>158</v>
      </c>
      <c r="AC25" t="s">
        <v>435</v>
      </c>
      <c r="AD25" t="s">
        <v>195</v>
      </c>
      <c r="AE25" t="s">
        <v>158</v>
      </c>
      <c r="AF25" t="s">
        <v>436</v>
      </c>
      <c r="AG25" s="4">
        <v>4.2</v>
      </c>
      <c r="AH25" s="4">
        <v>3.1</v>
      </c>
      <c r="AI25">
        <v>41</v>
      </c>
      <c r="AJ25">
        <v>3.5</v>
      </c>
      <c r="AK25" t="s">
        <v>64</v>
      </c>
      <c r="AL25" t="s">
        <v>132</v>
      </c>
      <c r="AM25" t="s">
        <v>132</v>
      </c>
      <c r="AN25" t="s">
        <v>198</v>
      </c>
      <c r="AO25" t="s">
        <v>130</v>
      </c>
      <c r="AP25">
        <v>400</v>
      </c>
      <c r="AQ25" s="4" t="s">
        <v>195</v>
      </c>
      <c r="AR25" s="4" t="s">
        <v>195</v>
      </c>
      <c r="AS25" s="4" t="s">
        <v>195</v>
      </c>
      <c r="AT25" s="4" t="s">
        <v>212</v>
      </c>
      <c r="AU25" s="4" t="s">
        <v>145</v>
      </c>
      <c r="AV25" s="4" t="s">
        <v>112</v>
      </c>
      <c r="AW25" s="4" t="s">
        <v>195</v>
      </c>
      <c r="AX25" s="4" t="s">
        <v>195</v>
      </c>
      <c r="AY25" s="4" t="s">
        <v>195</v>
      </c>
      <c r="AZ25" s="4" t="s">
        <v>195</v>
      </c>
      <c r="BA25" s="4" t="s">
        <v>195</v>
      </c>
      <c r="BB25" s="4" t="s">
        <v>241</v>
      </c>
      <c r="BC25" s="7">
        <v>1</v>
      </c>
      <c r="BD25" s="4" t="s">
        <v>195</v>
      </c>
    </row>
    <row r="26" spans="1:56" x14ac:dyDescent="0.25">
      <c r="A26" t="s">
        <v>437</v>
      </c>
      <c r="B26" s="3">
        <v>4</v>
      </c>
      <c r="C26" s="3">
        <v>328</v>
      </c>
      <c r="D26" t="s">
        <v>64</v>
      </c>
      <c r="E26" t="s">
        <v>64</v>
      </c>
      <c r="F26">
        <v>6.8</v>
      </c>
      <c r="G26" s="4">
        <v>3.8</v>
      </c>
      <c r="H26" t="s">
        <v>75</v>
      </c>
      <c r="I26" t="s">
        <v>438</v>
      </c>
      <c r="J26" t="s">
        <v>75</v>
      </c>
      <c r="K26" t="s">
        <v>75</v>
      </c>
      <c r="L26" t="s">
        <v>93</v>
      </c>
      <c r="M26" t="s">
        <v>403</v>
      </c>
      <c r="O26" t="s">
        <v>282</v>
      </c>
      <c r="P26" t="s">
        <v>347</v>
      </c>
      <c r="Q26" t="s">
        <v>282</v>
      </c>
      <c r="R26" t="s">
        <v>347</v>
      </c>
      <c r="T26" t="s">
        <v>94</v>
      </c>
      <c r="U26" t="s">
        <v>112</v>
      </c>
      <c r="V26" t="s">
        <v>94</v>
      </c>
      <c r="W26" t="s">
        <v>94</v>
      </c>
      <c r="X26" t="s">
        <v>94</v>
      </c>
      <c r="Y26" t="s">
        <v>94</v>
      </c>
      <c r="Z26" t="s">
        <v>195</v>
      </c>
      <c r="AA26" t="s">
        <v>306</v>
      </c>
      <c r="AB26" t="s">
        <v>158</v>
      </c>
      <c r="AC26" t="s">
        <v>334</v>
      </c>
      <c r="AD26" t="s">
        <v>195</v>
      </c>
      <c r="AE26" t="s">
        <v>158</v>
      </c>
      <c r="AF26" t="s">
        <v>130</v>
      </c>
      <c r="AG26" s="4">
        <v>5.6</v>
      </c>
      <c r="AH26" s="4">
        <v>3.6</v>
      </c>
      <c r="AI26">
        <v>22</v>
      </c>
      <c r="AJ26" t="s">
        <v>130</v>
      </c>
      <c r="AK26" t="s">
        <v>64</v>
      </c>
      <c r="AL26" t="s">
        <v>132</v>
      </c>
      <c r="AM26" t="s">
        <v>130</v>
      </c>
      <c r="AN26" t="s">
        <v>198</v>
      </c>
      <c r="AO26" t="s">
        <v>130</v>
      </c>
      <c r="AP26" t="s">
        <v>130</v>
      </c>
      <c r="AQ26" s="4" t="s">
        <v>195</v>
      </c>
      <c r="AR26" s="4" t="s">
        <v>195</v>
      </c>
      <c r="AS26" s="4" t="s">
        <v>195</v>
      </c>
      <c r="AT26" s="4" t="s">
        <v>212</v>
      </c>
      <c r="AU26" s="4" t="s">
        <v>145</v>
      </c>
      <c r="AV26" s="4" t="s">
        <v>112</v>
      </c>
      <c r="AW26" s="4" t="s">
        <v>195</v>
      </c>
      <c r="AX26" s="4" t="s">
        <v>195</v>
      </c>
      <c r="AY26" s="4" t="s">
        <v>195</v>
      </c>
      <c r="AZ26" s="4" t="s">
        <v>195</v>
      </c>
      <c r="BA26" s="4" t="s">
        <v>195</v>
      </c>
      <c r="BB26" s="4" t="s">
        <v>241</v>
      </c>
      <c r="BC26" s="7">
        <v>1</v>
      </c>
      <c r="BD26" s="4" t="s">
        <v>195</v>
      </c>
    </row>
    <row r="27" spans="1:56" x14ac:dyDescent="0.25">
      <c r="A27" t="s">
        <v>445</v>
      </c>
      <c r="B27" s="3">
        <v>49</v>
      </c>
      <c r="C27" s="3">
        <v>258</v>
      </c>
      <c r="D27" t="s">
        <v>64</v>
      </c>
      <c r="E27" t="s">
        <v>64</v>
      </c>
      <c r="F27">
        <v>7</v>
      </c>
      <c r="G27" s="4">
        <v>5.0999999999999996</v>
      </c>
      <c r="H27" t="s">
        <v>75</v>
      </c>
      <c r="I27" t="s">
        <v>446</v>
      </c>
      <c r="J27" t="s">
        <v>190</v>
      </c>
      <c r="K27" t="s">
        <v>75</v>
      </c>
      <c r="L27" t="s">
        <v>93</v>
      </c>
      <c r="M27" t="s">
        <v>323</v>
      </c>
      <c r="O27" t="s">
        <v>282</v>
      </c>
      <c r="P27" t="s">
        <v>447</v>
      </c>
      <c r="Q27" t="s">
        <v>282</v>
      </c>
      <c r="R27" t="s">
        <v>448</v>
      </c>
      <c r="T27" t="s">
        <v>94</v>
      </c>
      <c r="U27" t="s">
        <v>112</v>
      </c>
      <c r="V27" t="s">
        <v>94</v>
      </c>
      <c r="W27" t="s">
        <v>94</v>
      </c>
      <c r="X27" t="s">
        <v>94</v>
      </c>
      <c r="Y27" t="s">
        <v>94</v>
      </c>
      <c r="Z27" t="s">
        <v>195</v>
      </c>
      <c r="AA27" t="s">
        <v>272</v>
      </c>
      <c r="AB27" t="s">
        <v>158</v>
      </c>
      <c r="AC27" t="s">
        <v>373</v>
      </c>
      <c r="AD27" t="s">
        <v>195</v>
      </c>
      <c r="AE27" t="s">
        <v>158</v>
      </c>
      <c r="AF27" t="s">
        <v>449</v>
      </c>
      <c r="AG27" s="4">
        <v>4.5</v>
      </c>
      <c r="AH27" s="4">
        <v>2.8</v>
      </c>
      <c r="AI27">
        <v>29</v>
      </c>
      <c r="AJ27">
        <v>4</v>
      </c>
      <c r="AK27" t="s">
        <v>64</v>
      </c>
      <c r="AL27" t="s">
        <v>132</v>
      </c>
      <c r="AM27" t="s">
        <v>130</v>
      </c>
      <c r="AN27" t="s">
        <v>198</v>
      </c>
      <c r="AO27" t="s">
        <v>130</v>
      </c>
      <c r="AP27">
        <v>230</v>
      </c>
      <c r="AQ27" s="4" t="s">
        <v>195</v>
      </c>
      <c r="AR27" s="4" t="s">
        <v>195</v>
      </c>
      <c r="AS27" s="4" t="s">
        <v>195</v>
      </c>
      <c r="AT27" s="4" t="s">
        <v>135</v>
      </c>
      <c r="AU27" s="4" t="s">
        <v>287</v>
      </c>
      <c r="AV27" s="4" t="s">
        <v>112</v>
      </c>
      <c r="AW27" s="4" t="s">
        <v>195</v>
      </c>
      <c r="AX27" s="4" t="s">
        <v>195</v>
      </c>
      <c r="AY27" s="4" t="s">
        <v>195</v>
      </c>
      <c r="AZ27" s="4" t="s">
        <v>195</v>
      </c>
      <c r="BA27" s="4" t="s">
        <v>195</v>
      </c>
      <c r="BB27" s="4" t="s">
        <v>241</v>
      </c>
      <c r="BC27" s="7">
        <v>1</v>
      </c>
      <c r="BD27" s="4" t="s">
        <v>195</v>
      </c>
    </row>
    <row r="28" spans="1:56" x14ac:dyDescent="0.25">
      <c r="A28" t="s">
        <v>465</v>
      </c>
      <c r="B28" s="3">
        <v>4</v>
      </c>
      <c r="C28" s="3">
        <v>73</v>
      </c>
      <c r="D28" t="s">
        <v>64</v>
      </c>
      <c r="E28" t="s">
        <v>64</v>
      </c>
      <c r="F28">
        <v>12</v>
      </c>
      <c r="G28" s="4">
        <v>4.0999999999999996</v>
      </c>
      <c r="H28" t="s">
        <v>74</v>
      </c>
      <c r="I28" t="s">
        <v>319</v>
      </c>
      <c r="J28" t="s">
        <v>190</v>
      </c>
      <c r="K28" t="s">
        <v>75</v>
      </c>
      <c r="L28" t="s">
        <v>93</v>
      </c>
      <c r="M28" t="s">
        <v>284</v>
      </c>
      <c r="O28" t="s">
        <v>464</v>
      </c>
      <c r="P28" t="s">
        <v>284</v>
      </c>
      <c r="Q28" t="s">
        <v>464</v>
      </c>
      <c r="R28" t="s">
        <v>217</v>
      </c>
      <c r="S28" t="s">
        <v>466</v>
      </c>
      <c r="T28" t="s">
        <v>112</v>
      </c>
      <c r="U28" t="s">
        <v>112</v>
      </c>
      <c r="V28" t="s">
        <v>94</v>
      </c>
      <c r="W28" t="s">
        <v>272</v>
      </c>
      <c r="X28" t="s">
        <v>158</v>
      </c>
      <c r="Y28" t="s">
        <v>373</v>
      </c>
      <c r="Z28" t="s">
        <v>195</v>
      </c>
      <c r="AA28" t="s">
        <v>306</v>
      </c>
      <c r="AB28" t="s">
        <v>158</v>
      </c>
      <c r="AC28" t="s">
        <v>324</v>
      </c>
      <c r="AD28" t="s">
        <v>195</v>
      </c>
      <c r="AE28" t="s">
        <v>158</v>
      </c>
      <c r="AF28" t="s">
        <v>382</v>
      </c>
      <c r="AG28" s="4">
        <v>5</v>
      </c>
      <c r="AH28" s="4">
        <v>2.6</v>
      </c>
      <c r="AI28">
        <v>54</v>
      </c>
      <c r="AJ28">
        <v>5.5</v>
      </c>
      <c r="AK28" t="s">
        <v>64</v>
      </c>
      <c r="AL28" t="s">
        <v>132</v>
      </c>
      <c r="AM28" t="s">
        <v>286</v>
      </c>
      <c r="AN28" t="s">
        <v>198</v>
      </c>
      <c r="AO28" t="s">
        <v>130</v>
      </c>
      <c r="AP28">
        <v>320</v>
      </c>
      <c r="AQ28" s="4" t="s">
        <v>195</v>
      </c>
      <c r="AR28" s="4" t="s">
        <v>195</v>
      </c>
      <c r="AS28" s="4" t="s">
        <v>195</v>
      </c>
      <c r="AT28" s="4" t="s">
        <v>135</v>
      </c>
      <c r="AU28" s="4" t="s">
        <v>145</v>
      </c>
      <c r="AV28" s="4" t="s">
        <v>112</v>
      </c>
      <c r="AW28" s="4" t="s">
        <v>195</v>
      </c>
      <c r="AX28" s="4" t="s">
        <v>195</v>
      </c>
      <c r="AY28" s="4" t="s">
        <v>195</v>
      </c>
      <c r="AZ28" s="4" t="s">
        <v>195</v>
      </c>
      <c r="BA28" s="4" t="s">
        <v>195</v>
      </c>
      <c r="BB28" s="4" t="s">
        <v>241</v>
      </c>
      <c r="BC28" s="7">
        <v>1</v>
      </c>
      <c r="BD28" s="4" t="s">
        <v>195</v>
      </c>
    </row>
    <row r="29" spans="1:56" x14ac:dyDescent="0.25">
      <c r="A29" t="s">
        <v>467</v>
      </c>
      <c r="B29" s="3" t="s">
        <v>468</v>
      </c>
      <c r="C29" s="3" t="s">
        <v>469</v>
      </c>
      <c r="D29" t="s">
        <v>64</v>
      </c>
      <c r="E29" t="s">
        <v>64</v>
      </c>
      <c r="F29">
        <v>12.3</v>
      </c>
      <c r="G29" s="4">
        <v>4.9000000000000004</v>
      </c>
      <c r="H29" t="s">
        <v>74</v>
      </c>
      <c r="I29" t="s">
        <v>470</v>
      </c>
      <c r="J29" t="s">
        <v>75</v>
      </c>
      <c r="K29" t="s">
        <v>75</v>
      </c>
      <c r="L29" t="s">
        <v>93</v>
      </c>
      <c r="M29" t="s">
        <v>471</v>
      </c>
      <c r="O29" t="s">
        <v>387</v>
      </c>
      <c r="P29" t="s">
        <v>243</v>
      </c>
      <c r="Q29" t="s">
        <v>387</v>
      </c>
      <c r="R29" t="s">
        <v>381</v>
      </c>
      <c r="T29" t="s">
        <v>94</v>
      </c>
      <c r="U29" t="s">
        <v>112</v>
      </c>
      <c r="V29" t="s">
        <v>94</v>
      </c>
      <c r="W29" t="s">
        <v>94</v>
      </c>
      <c r="X29" t="s">
        <v>94</v>
      </c>
      <c r="Y29" t="s">
        <v>94</v>
      </c>
      <c r="Z29" t="s">
        <v>195</v>
      </c>
      <c r="AA29" t="s">
        <v>472</v>
      </c>
      <c r="AB29" t="s">
        <v>158</v>
      </c>
      <c r="AC29" t="s">
        <v>473</v>
      </c>
      <c r="AD29" t="s">
        <v>195</v>
      </c>
      <c r="AE29" t="s">
        <v>158</v>
      </c>
      <c r="AF29" t="s">
        <v>130</v>
      </c>
      <c r="AG29" s="4">
        <v>5.8</v>
      </c>
      <c r="AH29" s="4">
        <v>2.8</v>
      </c>
      <c r="AI29">
        <v>21</v>
      </c>
      <c r="AJ29" t="s">
        <v>130</v>
      </c>
      <c r="AK29" t="s">
        <v>64</v>
      </c>
      <c r="AL29" t="s">
        <v>130</v>
      </c>
      <c r="AM29" t="s">
        <v>130</v>
      </c>
      <c r="AN29" t="s">
        <v>130</v>
      </c>
      <c r="AO29" t="s">
        <v>130</v>
      </c>
      <c r="AP29" t="s">
        <v>130</v>
      </c>
      <c r="AQ29" s="4" t="s">
        <v>195</v>
      </c>
      <c r="AR29" s="4" t="s">
        <v>195</v>
      </c>
      <c r="AS29" s="4" t="s">
        <v>195</v>
      </c>
      <c r="AT29" s="4" t="s">
        <v>135</v>
      </c>
      <c r="AU29" s="4" t="s">
        <v>145</v>
      </c>
      <c r="AV29" s="4" t="s">
        <v>112</v>
      </c>
      <c r="AW29" s="4" t="s">
        <v>195</v>
      </c>
      <c r="AX29" s="4" t="s">
        <v>195</v>
      </c>
      <c r="AY29" s="4" t="s">
        <v>195</v>
      </c>
      <c r="AZ29" s="4" t="s">
        <v>195</v>
      </c>
      <c r="BA29" s="4" t="s">
        <v>195</v>
      </c>
      <c r="BB29" s="4" t="s">
        <v>241</v>
      </c>
      <c r="BC29" s="7">
        <v>1</v>
      </c>
      <c r="BD29" s="4" t="s">
        <v>195</v>
      </c>
    </row>
    <row r="30" spans="1:56" x14ac:dyDescent="0.25">
      <c r="A30" t="s">
        <v>474</v>
      </c>
      <c r="B30" s="3">
        <v>6</v>
      </c>
      <c r="C30" s="3">
        <v>36</v>
      </c>
      <c r="D30" t="s">
        <v>64</v>
      </c>
      <c r="E30" t="s">
        <v>64</v>
      </c>
      <c r="F30">
        <v>6.6</v>
      </c>
      <c r="G30" s="4">
        <v>3.6</v>
      </c>
      <c r="H30" t="s">
        <v>74</v>
      </c>
      <c r="I30" t="s">
        <v>319</v>
      </c>
      <c r="J30" t="s">
        <v>190</v>
      </c>
      <c r="K30" t="s">
        <v>75</v>
      </c>
      <c r="L30" t="s">
        <v>93</v>
      </c>
      <c r="M30" t="s">
        <v>284</v>
      </c>
      <c r="O30" t="s">
        <v>303</v>
      </c>
      <c r="P30" t="s">
        <v>333</v>
      </c>
      <c r="Q30" t="s">
        <v>387</v>
      </c>
      <c r="R30" t="s">
        <v>333</v>
      </c>
      <c r="T30" t="s">
        <v>112</v>
      </c>
      <c r="U30" t="s">
        <v>112</v>
      </c>
      <c r="V30" t="s">
        <v>94</v>
      </c>
      <c r="W30" t="s">
        <v>272</v>
      </c>
      <c r="X30" t="s">
        <v>158</v>
      </c>
      <c r="Y30" t="s">
        <v>373</v>
      </c>
      <c r="Z30" t="s">
        <v>195</v>
      </c>
      <c r="AA30" t="s">
        <v>306</v>
      </c>
      <c r="AB30" t="s">
        <v>158</v>
      </c>
      <c r="AC30" t="s">
        <v>324</v>
      </c>
      <c r="AD30" t="s">
        <v>195</v>
      </c>
      <c r="AE30" t="s">
        <v>158</v>
      </c>
      <c r="AF30" t="s">
        <v>130</v>
      </c>
      <c r="AG30" s="4">
        <v>4.0999999999999996</v>
      </c>
      <c r="AH30" s="4">
        <v>2.1</v>
      </c>
      <c r="AI30">
        <v>27</v>
      </c>
      <c r="AJ30" t="s">
        <v>130</v>
      </c>
      <c r="AK30" t="s">
        <v>64</v>
      </c>
      <c r="AL30" t="s">
        <v>130</v>
      </c>
      <c r="AM30" t="s">
        <v>130</v>
      </c>
      <c r="AN30" t="s">
        <v>198</v>
      </c>
      <c r="AO30" t="s">
        <v>130</v>
      </c>
      <c r="AP30" t="s">
        <v>130</v>
      </c>
      <c r="AQ30" s="4" t="s">
        <v>195</v>
      </c>
      <c r="AR30" s="4" t="s">
        <v>195</v>
      </c>
      <c r="AS30" s="4" t="s">
        <v>195</v>
      </c>
      <c r="AT30" s="4" t="s">
        <v>212</v>
      </c>
      <c r="AU30" s="4" t="s">
        <v>145</v>
      </c>
      <c r="AV30" s="4" t="s">
        <v>112</v>
      </c>
      <c r="AW30" s="4" t="s">
        <v>195</v>
      </c>
      <c r="AX30" s="4" t="s">
        <v>195</v>
      </c>
      <c r="AY30" s="4" t="s">
        <v>195</v>
      </c>
      <c r="AZ30" s="4" t="s">
        <v>195</v>
      </c>
      <c r="BA30" s="4" t="s">
        <v>195</v>
      </c>
      <c r="BB30" s="4" t="s">
        <v>241</v>
      </c>
      <c r="BC30" s="7">
        <v>1</v>
      </c>
      <c r="BD30" s="4" t="s">
        <v>195</v>
      </c>
    </row>
    <row r="31" spans="1:56" x14ac:dyDescent="0.25">
      <c r="A31" t="s">
        <v>475</v>
      </c>
      <c r="B31" s="3">
        <v>48</v>
      </c>
      <c r="C31" s="3">
        <v>215</v>
      </c>
      <c r="D31" t="s">
        <v>64</v>
      </c>
      <c r="E31" t="s">
        <v>64</v>
      </c>
      <c r="F31">
        <v>2.9</v>
      </c>
      <c r="G31" s="4">
        <v>3.7</v>
      </c>
      <c r="H31" t="s">
        <v>74</v>
      </c>
      <c r="I31" t="s">
        <v>370</v>
      </c>
      <c r="J31" t="s">
        <v>190</v>
      </c>
      <c r="K31" t="s">
        <v>75</v>
      </c>
      <c r="L31" t="s">
        <v>93</v>
      </c>
      <c r="M31" t="s">
        <v>419</v>
      </c>
      <c r="O31" t="s">
        <v>428</v>
      </c>
      <c r="P31" t="s">
        <v>419</v>
      </c>
      <c r="Q31" t="s">
        <v>428</v>
      </c>
      <c r="R31" t="s">
        <v>323</v>
      </c>
      <c r="T31" t="s">
        <v>112</v>
      </c>
      <c r="U31" t="s">
        <v>112</v>
      </c>
      <c r="V31" t="s">
        <v>94</v>
      </c>
      <c r="W31" t="s">
        <v>272</v>
      </c>
      <c r="X31" t="s">
        <v>158</v>
      </c>
      <c r="Y31" t="s">
        <v>373</v>
      </c>
      <c r="Z31" t="s">
        <v>195</v>
      </c>
      <c r="AA31" t="s">
        <v>306</v>
      </c>
      <c r="AB31" t="s">
        <v>158</v>
      </c>
      <c r="AC31" t="s">
        <v>324</v>
      </c>
      <c r="AD31" t="s">
        <v>195</v>
      </c>
      <c r="AE31" t="s">
        <v>158</v>
      </c>
      <c r="AF31" t="s">
        <v>130</v>
      </c>
      <c r="AG31" s="4">
        <v>3.7</v>
      </c>
      <c r="AH31" s="4">
        <v>2.6</v>
      </c>
      <c r="AI31">
        <v>19</v>
      </c>
      <c r="AJ31" t="s">
        <v>130</v>
      </c>
      <c r="AK31" t="s">
        <v>64</v>
      </c>
      <c r="AL31" t="s">
        <v>130</v>
      </c>
      <c r="AM31" t="s">
        <v>130</v>
      </c>
      <c r="AN31" t="s">
        <v>198</v>
      </c>
      <c r="AO31" t="s">
        <v>130</v>
      </c>
      <c r="AP31" t="s">
        <v>130</v>
      </c>
      <c r="AQ31" s="4" t="s">
        <v>195</v>
      </c>
      <c r="AR31" s="4" t="s">
        <v>195</v>
      </c>
      <c r="AS31" s="4" t="s">
        <v>195</v>
      </c>
      <c r="AT31" s="4" t="s">
        <v>212</v>
      </c>
      <c r="AU31" s="4" t="s">
        <v>145</v>
      </c>
      <c r="AV31" s="4" t="s">
        <v>112</v>
      </c>
      <c r="AW31" s="4" t="s">
        <v>195</v>
      </c>
      <c r="AX31" s="4" t="s">
        <v>195</v>
      </c>
      <c r="AY31" s="4" t="s">
        <v>195</v>
      </c>
      <c r="AZ31" s="4" t="s">
        <v>195</v>
      </c>
      <c r="BA31" s="4" t="s">
        <v>195</v>
      </c>
      <c r="BB31" s="4" t="s">
        <v>241</v>
      </c>
      <c r="BC31" s="7">
        <v>1</v>
      </c>
      <c r="BD31" s="4" t="s">
        <v>195</v>
      </c>
    </row>
    <row r="32" spans="1:56" x14ac:dyDescent="0.25">
      <c r="A32" t="s">
        <v>479</v>
      </c>
      <c r="B32" s="3">
        <v>9</v>
      </c>
      <c r="C32" s="3">
        <v>20</v>
      </c>
      <c r="D32" t="s">
        <v>64</v>
      </c>
      <c r="E32" t="s">
        <v>64</v>
      </c>
      <c r="F32">
        <v>11</v>
      </c>
      <c r="G32" s="4">
        <v>6</v>
      </c>
      <c r="H32" t="s">
        <v>74</v>
      </c>
      <c r="I32" t="s">
        <v>370</v>
      </c>
      <c r="J32" t="s">
        <v>190</v>
      </c>
      <c r="K32" t="s">
        <v>75</v>
      </c>
      <c r="L32" t="s">
        <v>93</v>
      </c>
      <c r="M32" t="s">
        <v>322</v>
      </c>
      <c r="O32" t="s">
        <v>282</v>
      </c>
      <c r="P32" t="s">
        <v>371</v>
      </c>
      <c r="Q32" t="s">
        <v>282</v>
      </c>
      <c r="R32" t="s">
        <v>480</v>
      </c>
      <c r="T32" t="s">
        <v>94</v>
      </c>
      <c r="U32" t="s">
        <v>94</v>
      </c>
      <c r="V32" t="s">
        <v>94</v>
      </c>
      <c r="W32" t="s">
        <v>94</v>
      </c>
      <c r="X32" t="s">
        <v>94</v>
      </c>
      <c r="Y32" t="s">
        <v>94</v>
      </c>
      <c r="Z32" t="s">
        <v>195</v>
      </c>
      <c r="AA32" t="s">
        <v>94</v>
      </c>
      <c r="AB32" t="s">
        <v>94</v>
      </c>
      <c r="AC32" t="s">
        <v>94</v>
      </c>
      <c r="AD32" t="s">
        <v>195</v>
      </c>
      <c r="AE32" t="s">
        <v>158</v>
      </c>
      <c r="AF32" t="s">
        <v>130</v>
      </c>
      <c r="AG32" s="4">
        <v>5.4</v>
      </c>
      <c r="AH32" s="4">
        <v>3</v>
      </c>
      <c r="AI32">
        <v>30</v>
      </c>
      <c r="AJ32" t="s">
        <v>130</v>
      </c>
      <c r="AK32" t="s">
        <v>64</v>
      </c>
      <c r="AL32" t="s">
        <v>130</v>
      </c>
      <c r="AM32" t="s">
        <v>130</v>
      </c>
      <c r="AN32" t="s">
        <v>198</v>
      </c>
      <c r="AO32" t="s">
        <v>130</v>
      </c>
      <c r="AP32" t="s">
        <v>130</v>
      </c>
      <c r="AQ32" s="4" t="s">
        <v>195</v>
      </c>
      <c r="AR32" s="4" t="s">
        <v>195</v>
      </c>
      <c r="AS32" s="4" t="s">
        <v>195</v>
      </c>
      <c r="AT32" s="4" t="s">
        <v>212</v>
      </c>
      <c r="AU32" s="4" t="s">
        <v>145</v>
      </c>
      <c r="AV32" s="4" t="s">
        <v>94</v>
      </c>
      <c r="AW32" s="4" t="s">
        <v>195</v>
      </c>
      <c r="AX32" s="4" t="s">
        <v>195</v>
      </c>
      <c r="AY32" s="4" t="s">
        <v>195</v>
      </c>
      <c r="AZ32" s="4" t="s">
        <v>195</v>
      </c>
      <c r="BA32" s="4" t="s">
        <v>195</v>
      </c>
      <c r="BB32" s="4" t="s">
        <v>241</v>
      </c>
      <c r="BC32" s="7">
        <v>1</v>
      </c>
      <c r="BD32" s="4" t="s">
        <v>195</v>
      </c>
    </row>
    <row r="33" spans="1:57" x14ac:dyDescent="0.25">
      <c r="A33" t="s">
        <v>481</v>
      </c>
      <c r="B33" s="3">
        <v>52</v>
      </c>
      <c r="C33" s="3">
        <v>214</v>
      </c>
      <c r="D33" t="s">
        <v>64</v>
      </c>
      <c r="E33" t="s">
        <v>64</v>
      </c>
      <c r="F33">
        <v>9.3000000000000007</v>
      </c>
      <c r="G33" s="4">
        <v>5.2</v>
      </c>
      <c r="H33" t="s">
        <v>74</v>
      </c>
      <c r="I33" t="s">
        <v>438</v>
      </c>
      <c r="J33" t="s">
        <v>190</v>
      </c>
      <c r="K33" t="s">
        <v>75</v>
      </c>
      <c r="L33" t="s">
        <v>79</v>
      </c>
      <c r="M33" t="s">
        <v>323</v>
      </c>
      <c r="O33" t="s">
        <v>282</v>
      </c>
      <c r="P33" t="s">
        <v>305</v>
      </c>
      <c r="Q33" t="s">
        <v>282</v>
      </c>
      <c r="R33" t="s">
        <v>371</v>
      </c>
      <c r="T33" t="s">
        <v>94</v>
      </c>
      <c r="U33" t="s">
        <v>94</v>
      </c>
      <c r="V33" t="s">
        <v>94</v>
      </c>
      <c r="W33" t="s">
        <v>94</v>
      </c>
      <c r="X33" t="s">
        <v>94</v>
      </c>
      <c r="Y33" t="s">
        <v>94</v>
      </c>
      <c r="Z33" t="s">
        <v>195</v>
      </c>
      <c r="AA33" t="s">
        <v>94</v>
      </c>
      <c r="AB33" t="s">
        <v>94</v>
      </c>
      <c r="AC33" t="s">
        <v>94</v>
      </c>
      <c r="AD33" t="s">
        <v>195</v>
      </c>
      <c r="AE33" t="s">
        <v>158</v>
      </c>
      <c r="AF33" t="s">
        <v>130</v>
      </c>
      <c r="AG33" s="4">
        <v>5</v>
      </c>
      <c r="AH33" s="4">
        <v>2</v>
      </c>
      <c r="AI33">
        <v>31</v>
      </c>
      <c r="AJ33" t="s">
        <v>130</v>
      </c>
      <c r="AK33" t="s">
        <v>64</v>
      </c>
      <c r="AL33" t="s">
        <v>130</v>
      </c>
      <c r="AM33" t="s">
        <v>130</v>
      </c>
      <c r="AN33" t="s">
        <v>198</v>
      </c>
      <c r="AO33" t="s">
        <v>130</v>
      </c>
      <c r="AP33" t="s">
        <v>130</v>
      </c>
      <c r="AQ33" s="4" t="s">
        <v>195</v>
      </c>
      <c r="AR33" s="4" t="s">
        <v>195</v>
      </c>
      <c r="AS33" s="4" t="s">
        <v>195</v>
      </c>
      <c r="AT33" s="4" t="s">
        <v>212</v>
      </c>
      <c r="AU33" s="4" t="s">
        <v>287</v>
      </c>
      <c r="AV33" s="4" t="s">
        <v>94</v>
      </c>
      <c r="AW33" s="4" t="s">
        <v>195</v>
      </c>
      <c r="AX33" s="4" t="s">
        <v>195</v>
      </c>
      <c r="AY33" s="4" t="s">
        <v>195</v>
      </c>
      <c r="AZ33" s="4" t="s">
        <v>195</v>
      </c>
      <c r="BA33" s="4" t="s">
        <v>195</v>
      </c>
      <c r="BB33" s="4" t="s">
        <v>241</v>
      </c>
      <c r="BC33" s="7">
        <v>1</v>
      </c>
      <c r="BD33" s="4" t="s">
        <v>195</v>
      </c>
    </row>
    <row r="34" spans="1:57" x14ac:dyDescent="0.25">
      <c r="A34" t="s">
        <v>482</v>
      </c>
      <c r="B34" s="3">
        <v>52</v>
      </c>
      <c r="C34" s="3">
        <v>106</v>
      </c>
      <c r="D34" t="s">
        <v>64</v>
      </c>
      <c r="E34" t="s">
        <v>64</v>
      </c>
      <c r="F34">
        <v>4.3</v>
      </c>
      <c r="G34" s="4">
        <v>3.7</v>
      </c>
      <c r="H34" t="s">
        <v>74</v>
      </c>
      <c r="I34" t="s">
        <v>484</v>
      </c>
      <c r="J34" t="s">
        <v>190</v>
      </c>
      <c r="K34" t="s">
        <v>75</v>
      </c>
      <c r="L34" t="s">
        <v>93</v>
      </c>
      <c r="M34" t="s">
        <v>483</v>
      </c>
      <c r="O34" t="s">
        <v>282</v>
      </c>
      <c r="P34" t="s">
        <v>356</v>
      </c>
      <c r="Q34" t="s">
        <v>282</v>
      </c>
      <c r="R34" t="s">
        <v>456</v>
      </c>
      <c r="T34" t="s">
        <v>94</v>
      </c>
      <c r="U34" t="s">
        <v>112</v>
      </c>
      <c r="V34" t="s">
        <v>94</v>
      </c>
      <c r="W34" t="s">
        <v>94</v>
      </c>
      <c r="X34" t="s">
        <v>94</v>
      </c>
      <c r="Y34" t="s">
        <v>94</v>
      </c>
      <c r="Z34" t="s">
        <v>195</v>
      </c>
      <c r="AA34" t="s">
        <v>272</v>
      </c>
      <c r="AB34" t="s">
        <v>158</v>
      </c>
      <c r="AC34" t="s">
        <v>373</v>
      </c>
      <c r="AD34" t="s">
        <v>195</v>
      </c>
      <c r="AE34" t="s">
        <v>158</v>
      </c>
      <c r="AF34" t="s">
        <v>130</v>
      </c>
      <c r="AG34" s="4">
        <v>5.5</v>
      </c>
      <c r="AH34" s="4">
        <v>2</v>
      </c>
      <c r="AI34">
        <v>17</v>
      </c>
      <c r="AJ34" t="s">
        <v>130</v>
      </c>
      <c r="AK34" t="s">
        <v>64</v>
      </c>
      <c r="AL34" t="s">
        <v>130</v>
      </c>
      <c r="AM34" t="s">
        <v>130</v>
      </c>
      <c r="AN34" t="s">
        <v>198</v>
      </c>
      <c r="AO34" t="s">
        <v>130</v>
      </c>
      <c r="AP34" t="s">
        <v>130</v>
      </c>
      <c r="AQ34" s="4" t="s">
        <v>195</v>
      </c>
      <c r="AR34" s="4" t="s">
        <v>195</v>
      </c>
      <c r="AS34" s="4" t="s">
        <v>195</v>
      </c>
      <c r="AT34" s="4" t="s">
        <v>212</v>
      </c>
      <c r="AU34" s="4" t="s">
        <v>145</v>
      </c>
      <c r="AV34" s="4" t="s">
        <v>112</v>
      </c>
      <c r="AW34" s="4" t="s">
        <v>195</v>
      </c>
      <c r="AX34" s="4" t="s">
        <v>195</v>
      </c>
      <c r="AY34" s="4" t="s">
        <v>195</v>
      </c>
      <c r="AZ34" s="4" t="s">
        <v>195</v>
      </c>
      <c r="BA34" s="4" t="s">
        <v>195</v>
      </c>
      <c r="BB34" s="4" t="s">
        <v>241</v>
      </c>
      <c r="BC34" s="7">
        <v>1</v>
      </c>
      <c r="BD34" s="4" t="s">
        <v>195</v>
      </c>
    </row>
    <row r="35" spans="1:57" x14ac:dyDescent="0.25">
      <c r="A35" t="s">
        <v>485</v>
      </c>
      <c r="B35" s="3">
        <v>31</v>
      </c>
      <c r="C35" s="3">
        <v>97</v>
      </c>
      <c r="D35" t="s">
        <v>64</v>
      </c>
      <c r="E35" t="s">
        <v>64</v>
      </c>
      <c r="F35">
        <v>9</v>
      </c>
      <c r="G35" s="4">
        <v>3.9</v>
      </c>
      <c r="H35" t="s">
        <v>74</v>
      </c>
      <c r="I35" t="s">
        <v>486</v>
      </c>
      <c r="J35" t="s">
        <v>190</v>
      </c>
      <c r="K35" t="s">
        <v>75</v>
      </c>
      <c r="L35" t="s">
        <v>93</v>
      </c>
      <c r="M35" t="s">
        <v>284</v>
      </c>
      <c r="O35" t="s">
        <v>282</v>
      </c>
      <c r="P35" t="s">
        <v>347</v>
      </c>
      <c r="Q35" t="s">
        <v>282</v>
      </c>
      <c r="R35" t="s">
        <v>305</v>
      </c>
      <c r="T35" t="s">
        <v>94</v>
      </c>
      <c r="U35" t="s">
        <v>112</v>
      </c>
      <c r="V35" t="s">
        <v>94</v>
      </c>
      <c r="W35" t="s">
        <v>94</v>
      </c>
      <c r="X35" t="s">
        <v>94</v>
      </c>
      <c r="Y35" t="s">
        <v>94</v>
      </c>
      <c r="Z35" t="s">
        <v>195</v>
      </c>
      <c r="AA35" t="s">
        <v>272</v>
      </c>
      <c r="AB35" t="s">
        <v>158</v>
      </c>
      <c r="AC35" t="s">
        <v>373</v>
      </c>
      <c r="AD35" t="s">
        <v>195</v>
      </c>
      <c r="AE35" t="s">
        <v>158</v>
      </c>
      <c r="AF35" t="s">
        <v>130</v>
      </c>
      <c r="AG35" s="4">
        <v>5</v>
      </c>
      <c r="AH35" s="4">
        <v>2.1</v>
      </c>
      <c r="AI35">
        <v>28</v>
      </c>
      <c r="AJ35" t="s">
        <v>130</v>
      </c>
      <c r="AK35" t="s">
        <v>64</v>
      </c>
      <c r="AL35" t="s">
        <v>132</v>
      </c>
      <c r="AM35" t="s">
        <v>286</v>
      </c>
      <c r="AN35" t="s">
        <v>198</v>
      </c>
      <c r="AO35" t="s">
        <v>130</v>
      </c>
      <c r="AP35" t="s">
        <v>130</v>
      </c>
      <c r="AQ35" s="4" t="s">
        <v>195</v>
      </c>
      <c r="AR35" s="4" t="s">
        <v>195</v>
      </c>
      <c r="AS35" s="4" t="s">
        <v>195</v>
      </c>
      <c r="AT35" s="4" t="s">
        <v>212</v>
      </c>
      <c r="AU35" s="4" t="s">
        <v>145</v>
      </c>
      <c r="AV35" s="4" t="s">
        <v>112</v>
      </c>
      <c r="AW35" s="4" t="s">
        <v>195</v>
      </c>
      <c r="AX35" s="4" t="s">
        <v>195</v>
      </c>
      <c r="AY35" s="4" t="s">
        <v>195</v>
      </c>
      <c r="AZ35" s="4" t="s">
        <v>195</v>
      </c>
      <c r="BA35" s="4" t="s">
        <v>195</v>
      </c>
      <c r="BB35" s="4" t="s">
        <v>241</v>
      </c>
      <c r="BC35" s="7">
        <v>1</v>
      </c>
      <c r="BD35" s="4" t="s">
        <v>195</v>
      </c>
    </row>
    <row r="36" spans="1:57" x14ac:dyDescent="0.25">
      <c r="A36" t="s">
        <v>487</v>
      </c>
      <c r="B36" s="3" t="s">
        <v>488</v>
      </c>
      <c r="C36" s="3" t="s">
        <v>489</v>
      </c>
      <c r="D36" t="s">
        <v>64</v>
      </c>
      <c r="E36" t="s">
        <v>64</v>
      </c>
      <c r="F36">
        <v>10.1</v>
      </c>
      <c r="G36" s="4">
        <v>6.3</v>
      </c>
      <c r="H36" t="s">
        <v>74</v>
      </c>
      <c r="I36" t="s">
        <v>490</v>
      </c>
      <c r="J36" t="s">
        <v>75</v>
      </c>
      <c r="K36" t="s">
        <v>75</v>
      </c>
      <c r="L36" t="s">
        <v>93</v>
      </c>
      <c r="M36" t="s">
        <v>419</v>
      </c>
      <c r="O36" t="s">
        <v>282</v>
      </c>
      <c r="P36" t="s">
        <v>229</v>
      </c>
      <c r="Q36" t="s">
        <v>282</v>
      </c>
      <c r="R36" t="s">
        <v>372</v>
      </c>
      <c r="T36" t="s">
        <v>94</v>
      </c>
      <c r="U36" t="s">
        <v>112</v>
      </c>
      <c r="V36" t="s">
        <v>94</v>
      </c>
      <c r="W36" t="s">
        <v>94</v>
      </c>
      <c r="X36" t="s">
        <v>94</v>
      </c>
      <c r="Y36" t="s">
        <v>94</v>
      </c>
      <c r="Z36" t="s">
        <v>195</v>
      </c>
      <c r="AA36" t="s">
        <v>272</v>
      </c>
      <c r="AB36" t="s">
        <v>158</v>
      </c>
      <c r="AC36" t="s">
        <v>373</v>
      </c>
      <c r="AD36" t="s">
        <v>195</v>
      </c>
      <c r="AE36" t="s">
        <v>158</v>
      </c>
      <c r="AF36" t="s">
        <v>256</v>
      </c>
      <c r="AG36" s="4">
        <v>6.5</v>
      </c>
      <c r="AH36" s="4">
        <v>2.9</v>
      </c>
      <c r="AI36">
        <v>50</v>
      </c>
      <c r="AJ36">
        <v>5</v>
      </c>
      <c r="AK36" t="s">
        <v>64</v>
      </c>
      <c r="AL36" t="s">
        <v>350</v>
      </c>
      <c r="AM36" t="s">
        <v>286</v>
      </c>
      <c r="AN36" t="s">
        <v>198</v>
      </c>
      <c r="AO36" t="s">
        <v>130</v>
      </c>
      <c r="AP36">
        <v>340</v>
      </c>
      <c r="AQ36" s="4">
        <v>23.9</v>
      </c>
      <c r="AR36" s="4" t="s">
        <v>195</v>
      </c>
      <c r="AS36" s="4" t="s">
        <v>195</v>
      </c>
      <c r="AT36" s="4" t="s">
        <v>212</v>
      </c>
      <c r="AU36" s="4" t="s">
        <v>145</v>
      </c>
      <c r="AV36" s="4" t="s">
        <v>112</v>
      </c>
      <c r="AW36" s="4" t="s">
        <v>195</v>
      </c>
      <c r="AX36" s="4" t="s">
        <v>195</v>
      </c>
      <c r="AY36" s="4" t="s">
        <v>195</v>
      </c>
      <c r="AZ36" s="4" t="s">
        <v>195</v>
      </c>
      <c r="BA36" s="4" t="s">
        <v>195</v>
      </c>
      <c r="BB36" s="4" t="s">
        <v>241</v>
      </c>
      <c r="BC36" s="7">
        <v>1</v>
      </c>
      <c r="BD36" s="4" t="s">
        <v>195</v>
      </c>
    </row>
    <row r="37" spans="1:57" x14ac:dyDescent="0.25">
      <c r="A37" t="s">
        <v>491</v>
      </c>
      <c r="B37" s="3">
        <v>31</v>
      </c>
      <c r="C37" s="3">
        <v>151</v>
      </c>
      <c r="D37" t="s">
        <v>64</v>
      </c>
      <c r="E37" t="s">
        <v>64</v>
      </c>
      <c r="F37">
        <v>5.7</v>
      </c>
      <c r="G37" s="4">
        <v>3.5</v>
      </c>
      <c r="H37" t="s">
        <v>74</v>
      </c>
      <c r="I37" t="s">
        <v>492</v>
      </c>
      <c r="J37" t="s">
        <v>75</v>
      </c>
      <c r="K37" t="s">
        <v>75</v>
      </c>
      <c r="L37" t="s">
        <v>93</v>
      </c>
      <c r="M37" t="s">
        <v>223</v>
      </c>
      <c r="O37" t="s">
        <v>282</v>
      </c>
      <c r="P37" t="s">
        <v>229</v>
      </c>
      <c r="Q37" t="s">
        <v>282</v>
      </c>
      <c r="R37" t="s">
        <v>372</v>
      </c>
      <c r="T37" t="s">
        <v>94</v>
      </c>
      <c r="U37" t="s">
        <v>112</v>
      </c>
      <c r="V37" t="s">
        <v>94</v>
      </c>
      <c r="W37" t="s">
        <v>94</v>
      </c>
      <c r="X37" t="s">
        <v>94</v>
      </c>
      <c r="Y37" t="s">
        <v>94</v>
      </c>
      <c r="Z37" t="s">
        <v>195</v>
      </c>
      <c r="AA37" t="s">
        <v>365</v>
      </c>
      <c r="AB37" t="s">
        <v>158</v>
      </c>
      <c r="AC37" t="s">
        <v>493</v>
      </c>
      <c r="AD37" t="s">
        <v>195</v>
      </c>
      <c r="AE37" t="s">
        <v>158</v>
      </c>
      <c r="AF37" t="s">
        <v>130</v>
      </c>
      <c r="AG37" s="4">
        <v>5.3</v>
      </c>
      <c r="AH37" s="4">
        <v>3</v>
      </c>
      <c r="AI37">
        <v>4</v>
      </c>
      <c r="AJ37" t="s">
        <v>130</v>
      </c>
      <c r="AK37" t="s">
        <v>64</v>
      </c>
      <c r="AL37" t="s">
        <v>132</v>
      </c>
      <c r="AM37" t="s">
        <v>286</v>
      </c>
      <c r="AN37" t="s">
        <v>198</v>
      </c>
      <c r="AO37" t="s">
        <v>130</v>
      </c>
      <c r="AP37" t="s">
        <v>130</v>
      </c>
      <c r="AQ37" s="4" t="s">
        <v>195</v>
      </c>
      <c r="AR37" s="4" t="s">
        <v>195</v>
      </c>
      <c r="AS37" s="4" t="s">
        <v>195</v>
      </c>
      <c r="AT37" s="4" t="s">
        <v>212</v>
      </c>
      <c r="AU37" s="4" t="s">
        <v>287</v>
      </c>
      <c r="AV37" s="4" t="s">
        <v>112</v>
      </c>
      <c r="AW37" s="4" t="s">
        <v>195</v>
      </c>
      <c r="AX37" s="4" t="s">
        <v>195</v>
      </c>
      <c r="AY37" s="4" t="s">
        <v>195</v>
      </c>
      <c r="AZ37" s="4" t="s">
        <v>195</v>
      </c>
      <c r="BA37" s="4" t="s">
        <v>195</v>
      </c>
      <c r="BB37" s="4" t="s">
        <v>241</v>
      </c>
      <c r="BC37" s="7">
        <v>1</v>
      </c>
      <c r="BD37" s="4" t="s">
        <v>195</v>
      </c>
    </row>
    <row r="38" spans="1:57" x14ac:dyDescent="0.25">
      <c r="A38" t="s">
        <v>498</v>
      </c>
      <c r="B38" s="3">
        <v>52</v>
      </c>
      <c r="C38" s="3">
        <v>224</v>
      </c>
      <c r="D38" t="s">
        <v>64</v>
      </c>
      <c r="E38" t="s">
        <v>64</v>
      </c>
      <c r="F38">
        <v>9.9</v>
      </c>
      <c r="G38" s="4">
        <v>4.7</v>
      </c>
      <c r="H38" t="s">
        <v>75</v>
      </c>
      <c r="I38" t="s">
        <v>499</v>
      </c>
      <c r="J38" t="s">
        <v>75</v>
      </c>
      <c r="K38" t="s">
        <v>75</v>
      </c>
      <c r="L38" t="s">
        <v>79</v>
      </c>
      <c r="M38" t="s">
        <v>330</v>
      </c>
      <c r="O38" t="s">
        <v>282</v>
      </c>
      <c r="P38" t="s">
        <v>500</v>
      </c>
      <c r="Q38" t="s">
        <v>282</v>
      </c>
      <c r="R38" t="s">
        <v>323</v>
      </c>
      <c r="T38" t="s">
        <v>94</v>
      </c>
      <c r="U38" t="s">
        <v>112</v>
      </c>
      <c r="V38" t="s">
        <v>94</v>
      </c>
      <c r="W38" t="s">
        <v>94</v>
      </c>
      <c r="X38" t="s">
        <v>94</v>
      </c>
      <c r="Y38" t="s">
        <v>94</v>
      </c>
      <c r="Z38" t="s">
        <v>195</v>
      </c>
      <c r="AA38" t="s">
        <v>365</v>
      </c>
      <c r="AB38" t="s">
        <v>158</v>
      </c>
      <c r="AC38" t="s">
        <v>493</v>
      </c>
      <c r="AD38" t="s">
        <v>195</v>
      </c>
      <c r="AE38" t="s">
        <v>158</v>
      </c>
      <c r="AF38" t="s">
        <v>130</v>
      </c>
      <c r="AG38" s="4">
        <v>5.4</v>
      </c>
      <c r="AH38" s="4">
        <v>2.6</v>
      </c>
      <c r="AI38">
        <v>20</v>
      </c>
      <c r="AJ38" t="s">
        <v>130</v>
      </c>
      <c r="AK38" t="s">
        <v>64</v>
      </c>
      <c r="AL38" t="s">
        <v>132</v>
      </c>
      <c r="AM38" t="s">
        <v>286</v>
      </c>
      <c r="AN38" t="s">
        <v>198</v>
      </c>
      <c r="AO38" t="s">
        <v>130</v>
      </c>
      <c r="AP38" t="s">
        <v>130</v>
      </c>
      <c r="AQ38" s="4" t="s">
        <v>195</v>
      </c>
      <c r="AR38" s="4" t="s">
        <v>195</v>
      </c>
      <c r="AS38" s="4" t="s">
        <v>195</v>
      </c>
      <c r="AT38" s="4" t="s">
        <v>135</v>
      </c>
      <c r="AU38" s="4" t="s">
        <v>145</v>
      </c>
      <c r="AV38" s="4" t="s">
        <v>112</v>
      </c>
      <c r="AW38" s="4" t="s">
        <v>195</v>
      </c>
      <c r="AX38" s="4" t="s">
        <v>195</v>
      </c>
      <c r="AY38" s="4" t="s">
        <v>195</v>
      </c>
      <c r="AZ38" s="4" t="s">
        <v>195</v>
      </c>
      <c r="BA38" s="4" t="s">
        <v>195</v>
      </c>
      <c r="BB38" s="4" t="s">
        <v>241</v>
      </c>
      <c r="BC38" s="7">
        <v>1</v>
      </c>
      <c r="BD38" s="4" t="s">
        <v>195</v>
      </c>
    </row>
    <row r="39" spans="1:57" x14ac:dyDescent="0.25">
      <c r="A39" t="s">
        <v>501</v>
      </c>
      <c r="B39" s="3">
        <v>49</v>
      </c>
      <c r="C39" s="3">
        <v>143</v>
      </c>
      <c r="D39" t="s">
        <v>64</v>
      </c>
      <c r="E39" t="s">
        <v>64</v>
      </c>
      <c r="F39">
        <v>4.5999999999999996</v>
      </c>
      <c r="G39" s="4">
        <v>6.2</v>
      </c>
      <c r="H39" t="s">
        <v>74</v>
      </c>
      <c r="I39" t="s">
        <v>345</v>
      </c>
      <c r="J39" t="s">
        <v>75</v>
      </c>
      <c r="K39" t="s">
        <v>75</v>
      </c>
      <c r="L39" t="s">
        <v>79</v>
      </c>
      <c r="M39" t="s">
        <v>422</v>
      </c>
      <c r="O39" t="s">
        <v>282</v>
      </c>
      <c r="P39" t="s">
        <v>448</v>
      </c>
      <c r="Q39" t="s">
        <v>408</v>
      </c>
      <c r="R39" t="s">
        <v>243</v>
      </c>
      <c r="T39" t="s">
        <v>94</v>
      </c>
      <c r="U39" t="s">
        <v>112</v>
      </c>
      <c r="V39" t="s">
        <v>94</v>
      </c>
      <c r="W39" t="s">
        <v>94</v>
      </c>
      <c r="X39" t="s">
        <v>94</v>
      </c>
      <c r="Y39" t="s">
        <v>94</v>
      </c>
      <c r="Z39" t="s">
        <v>195</v>
      </c>
      <c r="AA39" t="s">
        <v>365</v>
      </c>
      <c r="AB39" t="s">
        <v>158</v>
      </c>
      <c r="AC39" t="s">
        <v>493</v>
      </c>
      <c r="AD39" t="s">
        <v>195</v>
      </c>
      <c r="AE39" t="s">
        <v>158</v>
      </c>
      <c r="AF39" t="s">
        <v>130</v>
      </c>
      <c r="AG39" s="4">
        <v>5.0999999999999996</v>
      </c>
      <c r="AH39" s="4">
        <v>2.5</v>
      </c>
      <c r="AI39">
        <v>33</v>
      </c>
      <c r="AJ39" t="s">
        <v>130</v>
      </c>
      <c r="AK39" t="s">
        <v>64</v>
      </c>
      <c r="AL39" t="s">
        <v>130</v>
      </c>
      <c r="AM39" t="s">
        <v>130</v>
      </c>
      <c r="AN39" t="s">
        <v>198</v>
      </c>
      <c r="AO39" t="s">
        <v>130</v>
      </c>
      <c r="AP39" t="s">
        <v>130</v>
      </c>
      <c r="AQ39" s="4" t="s">
        <v>195</v>
      </c>
      <c r="AR39" s="4" t="s">
        <v>195</v>
      </c>
      <c r="AS39" s="4" t="s">
        <v>195</v>
      </c>
      <c r="AT39" s="4" t="s">
        <v>135</v>
      </c>
      <c r="AU39" s="4" t="s">
        <v>145</v>
      </c>
      <c r="AV39" s="4" t="s">
        <v>112</v>
      </c>
      <c r="AW39" s="4" t="s">
        <v>195</v>
      </c>
      <c r="AX39" s="4" t="s">
        <v>195</v>
      </c>
      <c r="AY39" s="4" t="s">
        <v>195</v>
      </c>
      <c r="AZ39" s="4" t="s">
        <v>195</v>
      </c>
      <c r="BA39" s="4" t="s">
        <v>195</v>
      </c>
      <c r="BB39" s="4" t="s">
        <v>241</v>
      </c>
      <c r="BC39" s="7">
        <v>1</v>
      </c>
      <c r="BD39" s="4" t="s">
        <v>195</v>
      </c>
    </row>
    <row r="40" spans="1:57" x14ac:dyDescent="0.25">
      <c r="A40" t="s">
        <v>502</v>
      </c>
      <c r="B40" s="3">
        <v>17</v>
      </c>
      <c r="C40" s="3">
        <v>177</v>
      </c>
      <c r="D40" t="s">
        <v>64</v>
      </c>
      <c r="E40" t="s">
        <v>64</v>
      </c>
      <c r="F40">
        <v>3.9</v>
      </c>
      <c r="G40" s="4">
        <v>4.4000000000000004</v>
      </c>
      <c r="H40" t="s">
        <v>74</v>
      </c>
      <c r="I40" t="s">
        <v>503</v>
      </c>
      <c r="J40" t="s">
        <v>75</v>
      </c>
      <c r="K40" t="s">
        <v>75</v>
      </c>
      <c r="L40" t="s">
        <v>93</v>
      </c>
      <c r="M40" t="s">
        <v>504</v>
      </c>
      <c r="N40" t="s">
        <v>442</v>
      </c>
      <c r="O40" t="s">
        <v>505</v>
      </c>
      <c r="P40" t="s">
        <v>399</v>
      </c>
      <c r="Q40" t="s">
        <v>282</v>
      </c>
      <c r="R40" t="s">
        <v>330</v>
      </c>
      <c r="T40" t="s">
        <v>112</v>
      </c>
      <c r="U40" t="s">
        <v>112</v>
      </c>
      <c r="V40" t="s">
        <v>94</v>
      </c>
      <c r="W40" t="s">
        <v>365</v>
      </c>
      <c r="X40" t="s">
        <v>158</v>
      </c>
      <c r="Y40" t="s">
        <v>493</v>
      </c>
      <c r="Z40" t="s">
        <v>195</v>
      </c>
      <c r="AA40" t="s">
        <v>365</v>
      </c>
      <c r="AB40" t="s">
        <v>158</v>
      </c>
      <c r="AC40" t="s">
        <v>493</v>
      </c>
      <c r="AD40" t="s">
        <v>195</v>
      </c>
      <c r="AE40" t="s">
        <v>158</v>
      </c>
      <c r="AF40" t="s">
        <v>130</v>
      </c>
      <c r="AG40" s="4">
        <v>3.9</v>
      </c>
      <c r="AH40" s="4">
        <v>3.2</v>
      </c>
      <c r="AI40">
        <v>32</v>
      </c>
      <c r="AJ40" t="s">
        <v>130</v>
      </c>
      <c r="AK40" t="s">
        <v>64</v>
      </c>
      <c r="AL40" t="s">
        <v>130</v>
      </c>
      <c r="AM40" t="s">
        <v>130</v>
      </c>
      <c r="AN40" t="s">
        <v>198</v>
      </c>
      <c r="AO40" t="s">
        <v>130</v>
      </c>
      <c r="AP40" t="s">
        <v>130</v>
      </c>
      <c r="AQ40" s="4" t="s">
        <v>195</v>
      </c>
      <c r="AR40" s="4" t="s">
        <v>195</v>
      </c>
      <c r="AS40" s="4" t="s">
        <v>195</v>
      </c>
      <c r="AT40" s="4" t="s">
        <v>135</v>
      </c>
      <c r="AU40" s="4" t="s">
        <v>130</v>
      </c>
      <c r="AV40" s="4" t="s">
        <v>112</v>
      </c>
      <c r="AW40" s="4" t="s">
        <v>195</v>
      </c>
      <c r="AX40" s="4" t="s">
        <v>195</v>
      </c>
      <c r="AY40" s="4" t="s">
        <v>195</v>
      </c>
      <c r="AZ40" s="4" t="s">
        <v>195</v>
      </c>
      <c r="BA40" s="4" t="s">
        <v>195</v>
      </c>
      <c r="BB40" s="4" t="s">
        <v>241</v>
      </c>
      <c r="BC40" s="7">
        <v>1</v>
      </c>
      <c r="BD40" s="4" t="s">
        <v>195</v>
      </c>
    </row>
    <row r="41" spans="1:57" x14ac:dyDescent="0.25">
      <c r="A41" t="s">
        <v>506</v>
      </c>
      <c r="B41" s="3">
        <v>50</v>
      </c>
      <c r="C41" s="3">
        <v>64</v>
      </c>
      <c r="D41" t="s">
        <v>64</v>
      </c>
      <c r="E41" t="s">
        <v>64</v>
      </c>
      <c r="F41">
        <v>6.6</v>
      </c>
      <c r="G41" s="4">
        <v>3.8</v>
      </c>
      <c r="H41" t="s">
        <v>75</v>
      </c>
      <c r="I41" t="s">
        <v>507</v>
      </c>
      <c r="J41" t="s">
        <v>75</v>
      </c>
      <c r="K41" t="s">
        <v>75</v>
      </c>
      <c r="L41" t="s">
        <v>93</v>
      </c>
      <c r="M41" t="s">
        <v>422</v>
      </c>
      <c r="O41" t="s">
        <v>282</v>
      </c>
      <c r="P41" t="s">
        <v>285</v>
      </c>
      <c r="Q41" t="s">
        <v>282</v>
      </c>
      <c r="R41" t="s">
        <v>285</v>
      </c>
      <c r="T41" t="s">
        <v>112</v>
      </c>
      <c r="U41" t="s">
        <v>112</v>
      </c>
      <c r="V41" t="s">
        <v>94</v>
      </c>
      <c r="W41" t="s">
        <v>272</v>
      </c>
      <c r="X41" t="s">
        <v>158</v>
      </c>
      <c r="Y41" t="s">
        <v>373</v>
      </c>
      <c r="Z41" t="s">
        <v>195</v>
      </c>
      <c r="AA41" t="s">
        <v>365</v>
      </c>
      <c r="AB41" t="s">
        <v>158</v>
      </c>
      <c r="AC41" t="s">
        <v>493</v>
      </c>
      <c r="AD41" t="s">
        <v>195</v>
      </c>
      <c r="AE41" t="s">
        <v>158</v>
      </c>
      <c r="AF41" t="s">
        <v>130</v>
      </c>
      <c r="AG41" s="4">
        <v>4.7</v>
      </c>
      <c r="AH41" s="4">
        <v>2.6</v>
      </c>
      <c r="AI41">
        <v>24</v>
      </c>
      <c r="AJ41" t="s">
        <v>130</v>
      </c>
      <c r="AK41" t="s">
        <v>64</v>
      </c>
      <c r="AL41" t="s">
        <v>130</v>
      </c>
      <c r="AM41" t="s">
        <v>130</v>
      </c>
      <c r="AN41" t="s">
        <v>198</v>
      </c>
      <c r="AO41" t="s">
        <v>130</v>
      </c>
      <c r="AP41" t="s">
        <v>130</v>
      </c>
      <c r="AQ41" s="4" t="s">
        <v>195</v>
      </c>
      <c r="AR41" s="4" t="s">
        <v>195</v>
      </c>
      <c r="AS41" s="4" t="s">
        <v>195</v>
      </c>
      <c r="AT41" s="4" t="s">
        <v>212</v>
      </c>
      <c r="AU41" s="4" t="s">
        <v>145</v>
      </c>
      <c r="AV41" s="4" t="s">
        <v>112</v>
      </c>
      <c r="AW41" s="4" t="s">
        <v>195</v>
      </c>
      <c r="AX41" s="4" t="s">
        <v>195</v>
      </c>
      <c r="AY41" s="4" t="s">
        <v>195</v>
      </c>
      <c r="AZ41" s="4" t="s">
        <v>195</v>
      </c>
      <c r="BA41" s="4" t="s">
        <v>195</v>
      </c>
      <c r="BB41" s="4" t="s">
        <v>241</v>
      </c>
      <c r="BC41" s="7">
        <v>1</v>
      </c>
      <c r="BD41" s="4" t="s">
        <v>195</v>
      </c>
    </row>
    <row r="42" spans="1:57" x14ac:dyDescent="0.25">
      <c r="A42" t="s">
        <v>508</v>
      </c>
      <c r="B42" s="3">
        <v>4</v>
      </c>
      <c r="C42" s="3">
        <v>61</v>
      </c>
      <c r="D42" t="s">
        <v>64</v>
      </c>
      <c r="E42" t="s">
        <v>64</v>
      </c>
      <c r="F42">
        <v>11.2</v>
      </c>
      <c r="G42" s="4">
        <v>7.2</v>
      </c>
      <c r="H42" t="s">
        <v>75</v>
      </c>
      <c r="I42" t="s">
        <v>509</v>
      </c>
      <c r="J42" t="s">
        <v>190</v>
      </c>
      <c r="K42" t="s">
        <v>77</v>
      </c>
      <c r="L42" t="s">
        <v>93</v>
      </c>
      <c r="M42" t="s">
        <v>441</v>
      </c>
      <c r="N42" t="s">
        <v>442</v>
      </c>
      <c r="O42" t="s">
        <v>303</v>
      </c>
      <c r="P42" t="s">
        <v>432</v>
      </c>
      <c r="Q42" t="s">
        <v>331</v>
      </c>
      <c r="R42" t="s">
        <v>510</v>
      </c>
      <c r="T42" t="s">
        <v>94</v>
      </c>
      <c r="U42" t="s">
        <v>112</v>
      </c>
      <c r="V42" t="s">
        <v>94</v>
      </c>
      <c r="W42" t="s">
        <v>94</v>
      </c>
      <c r="X42" t="s">
        <v>94</v>
      </c>
      <c r="Y42" t="s">
        <v>94</v>
      </c>
      <c r="Z42" t="s">
        <v>195</v>
      </c>
      <c r="AA42" t="s">
        <v>272</v>
      </c>
      <c r="AB42" t="s">
        <v>158</v>
      </c>
      <c r="AC42" t="s">
        <v>373</v>
      </c>
      <c r="AD42" t="s">
        <v>195</v>
      </c>
      <c r="AE42" t="s">
        <v>158</v>
      </c>
      <c r="AF42" t="s">
        <v>130</v>
      </c>
      <c r="AG42" s="4">
        <v>3.9</v>
      </c>
      <c r="AH42" s="4">
        <v>3.5</v>
      </c>
      <c r="AI42">
        <v>21</v>
      </c>
      <c r="AJ42" t="s">
        <v>130</v>
      </c>
      <c r="AK42" t="s">
        <v>64</v>
      </c>
      <c r="AL42" t="s">
        <v>132</v>
      </c>
      <c r="AM42" t="s">
        <v>132</v>
      </c>
      <c r="AN42" t="s">
        <v>198</v>
      </c>
      <c r="AO42" t="s">
        <v>130</v>
      </c>
      <c r="AP42" t="s">
        <v>130</v>
      </c>
      <c r="AQ42" s="4" t="s">
        <v>195</v>
      </c>
      <c r="AR42" s="4" t="s">
        <v>195</v>
      </c>
      <c r="AS42" s="4" t="s">
        <v>195</v>
      </c>
      <c r="AT42" s="4" t="s">
        <v>135</v>
      </c>
      <c r="AU42" s="4" t="s">
        <v>145</v>
      </c>
      <c r="AV42" s="4" t="s">
        <v>112</v>
      </c>
      <c r="AW42" s="4" t="s">
        <v>195</v>
      </c>
      <c r="AX42" s="4" t="s">
        <v>195</v>
      </c>
      <c r="AY42" s="4" t="s">
        <v>195</v>
      </c>
      <c r="AZ42" s="4" t="s">
        <v>195</v>
      </c>
      <c r="BA42" s="4" t="s">
        <v>195</v>
      </c>
      <c r="BB42" s="4" t="s">
        <v>241</v>
      </c>
      <c r="BC42" s="7">
        <v>1</v>
      </c>
      <c r="BD42" s="4" t="s">
        <v>195</v>
      </c>
    </row>
    <row r="43" spans="1:57" x14ac:dyDescent="0.25">
      <c r="A43" t="s">
        <v>511</v>
      </c>
      <c r="B43" s="3">
        <v>4</v>
      </c>
      <c r="C43" s="3">
        <v>351</v>
      </c>
      <c r="D43" t="s">
        <v>64</v>
      </c>
      <c r="E43" t="s">
        <v>64</v>
      </c>
      <c r="F43">
        <v>13</v>
      </c>
      <c r="G43" s="4">
        <v>4</v>
      </c>
      <c r="H43" t="s">
        <v>75</v>
      </c>
      <c r="I43" t="s">
        <v>512</v>
      </c>
      <c r="J43" t="s">
        <v>190</v>
      </c>
      <c r="K43" t="s">
        <v>75</v>
      </c>
      <c r="L43" t="s">
        <v>79</v>
      </c>
      <c r="M43" t="s">
        <v>322</v>
      </c>
      <c r="O43" t="s">
        <v>282</v>
      </c>
      <c r="P43" t="s">
        <v>447</v>
      </c>
      <c r="Q43" t="s">
        <v>282</v>
      </c>
      <c r="R43" t="s">
        <v>432</v>
      </c>
      <c r="S43" t="s">
        <v>513</v>
      </c>
      <c r="T43" t="s">
        <v>94</v>
      </c>
      <c r="U43" t="s">
        <v>514</v>
      </c>
      <c r="V43" t="s">
        <v>515</v>
      </c>
      <c r="W43" t="s">
        <v>94</v>
      </c>
      <c r="X43" t="s">
        <v>94</v>
      </c>
      <c r="Y43" t="s">
        <v>94</v>
      </c>
      <c r="Z43" t="s">
        <v>195</v>
      </c>
      <c r="AA43" t="s">
        <v>272</v>
      </c>
      <c r="AB43" t="s">
        <v>158</v>
      </c>
      <c r="AC43" t="s">
        <v>373</v>
      </c>
      <c r="AD43" t="s">
        <v>195</v>
      </c>
      <c r="AE43" t="s">
        <v>158</v>
      </c>
      <c r="AF43" t="s">
        <v>325</v>
      </c>
      <c r="AG43" s="4">
        <v>4.8</v>
      </c>
      <c r="AH43" s="4">
        <v>2.9</v>
      </c>
      <c r="AI43">
        <v>39</v>
      </c>
      <c r="AJ43">
        <v>6</v>
      </c>
      <c r="AK43" t="s">
        <v>64</v>
      </c>
      <c r="AL43" t="s">
        <v>132</v>
      </c>
      <c r="AM43" t="s">
        <v>286</v>
      </c>
      <c r="AN43" t="s">
        <v>198</v>
      </c>
      <c r="AO43" t="s">
        <v>130</v>
      </c>
      <c r="AP43">
        <v>220</v>
      </c>
      <c r="AQ43" s="4" t="s">
        <v>195</v>
      </c>
      <c r="AR43" s="4" t="s">
        <v>195</v>
      </c>
      <c r="AS43" s="4" t="s">
        <v>195</v>
      </c>
      <c r="AT43" s="4" t="s">
        <v>135</v>
      </c>
      <c r="AU43" s="4" t="s">
        <v>145</v>
      </c>
      <c r="AV43" s="4" t="s">
        <v>514</v>
      </c>
      <c r="AW43" s="4" t="s">
        <v>195</v>
      </c>
      <c r="AX43" s="4" t="s">
        <v>195</v>
      </c>
      <c r="AY43" s="4" t="s">
        <v>195</v>
      </c>
      <c r="AZ43" s="4" t="s">
        <v>195</v>
      </c>
      <c r="BA43" s="4" t="s">
        <v>195</v>
      </c>
      <c r="BB43" s="4" t="s">
        <v>241</v>
      </c>
      <c r="BC43" s="7">
        <v>1</v>
      </c>
      <c r="BD43" s="4" t="s">
        <v>195</v>
      </c>
    </row>
    <row r="44" spans="1:57" x14ac:dyDescent="0.25">
      <c r="A44" t="s">
        <v>629</v>
      </c>
      <c r="B44" s="3">
        <v>52</v>
      </c>
      <c r="C44" s="3" t="s">
        <v>630</v>
      </c>
      <c r="D44" t="s">
        <v>384</v>
      </c>
      <c r="E44">
        <v>4837</v>
      </c>
      <c r="F44">
        <v>43.5</v>
      </c>
      <c r="G44" s="4">
        <v>5.8</v>
      </c>
      <c r="H44" t="s">
        <v>74</v>
      </c>
      <c r="I44" t="s">
        <v>639</v>
      </c>
      <c r="J44" t="s">
        <v>190</v>
      </c>
      <c r="K44" t="s">
        <v>77</v>
      </c>
      <c r="L44" t="s">
        <v>93</v>
      </c>
      <c r="M44" t="s">
        <v>526</v>
      </c>
      <c r="N44" t="s">
        <v>631</v>
      </c>
      <c r="O44" t="s">
        <v>408</v>
      </c>
      <c r="P44" t="s">
        <v>217</v>
      </c>
      <c r="Q44" t="s">
        <v>633</v>
      </c>
      <c r="R44" t="s">
        <v>217</v>
      </c>
      <c r="S44" t="s">
        <v>634</v>
      </c>
      <c r="T44" t="s">
        <v>112</v>
      </c>
      <c r="U44" t="s">
        <v>112</v>
      </c>
      <c r="V44" t="s">
        <v>94</v>
      </c>
      <c r="W44" t="s">
        <v>365</v>
      </c>
      <c r="X44" t="s">
        <v>158</v>
      </c>
      <c r="Y44" t="s">
        <v>493</v>
      </c>
      <c r="Z44" t="s">
        <v>195</v>
      </c>
      <c r="AA44" t="s">
        <v>306</v>
      </c>
      <c r="AB44" t="s">
        <v>158</v>
      </c>
      <c r="AC44" t="s">
        <v>324</v>
      </c>
      <c r="AD44" t="s">
        <v>195</v>
      </c>
      <c r="AE44" t="s">
        <v>158</v>
      </c>
      <c r="AF44" t="s">
        <v>357</v>
      </c>
      <c r="AG44" s="4">
        <v>5</v>
      </c>
      <c r="AH44" s="4">
        <v>3.3</v>
      </c>
      <c r="AI44">
        <v>97</v>
      </c>
      <c r="AJ44">
        <v>10.5</v>
      </c>
      <c r="AK44" t="s">
        <v>64</v>
      </c>
      <c r="AL44" t="s">
        <v>132</v>
      </c>
      <c r="AM44" t="s">
        <v>132</v>
      </c>
      <c r="AN44" t="s">
        <v>198</v>
      </c>
      <c r="AO44" t="s">
        <v>130</v>
      </c>
      <c r="AP44">
        <v>300</v>
      </c>
      <c r="AQ44" s="4" t="s">
        <v>195</v>
      </c>
      <c r="AR44" s="4" t="s">
        <v>195</v>
      </c>
      <c r="AS44" s="4" t="s">
        <v>195</v>
      </c>
      <c r="AT44" s="4" t="s">
        <v>143</v>
      </c>
      <c r="AU44" s="4" t="s">
        <v>145</v>
      </c>
      <c r="AV44" s="4" t="s">
        <v>112</v>
      </c>
      <c r="AW44" s="4" t="s">
        <v>195</v>
      </c>
      <c r="AX44" s="4" t="s">
        <v>195</v>
      </c>
      <c r="AY44" s="4" t="s">
        <v>362</v>
      </c>
      <c r="AZ44" s="4" t="s">
        <v>195</v>
      </c>
      <c r="BA44" s="4" t="s">
        <v>195</v>
      </c>
      <c r="BB44" s="4" t="s">
        <v>636</v>
      </c>
      <c r="BC44" s="7">
        <v>1</v>
      </c>
      <c r="BD44" s="4" t="s">
        <v>638</v>
      </c>
      <c r="BE44" s="4" t="s">
        <v>637</v>
      </c>
    </row>
    <row r="45" spans="1:57" x14ac:dyDescent="0.25">
      <c r="A45" s="4" t="s">
        <v>638</v>
      </c>
      <c r="B45" s="3">
        <v>51</v>
      </c>
      <c r="C45" s="3">
        <v>38</v>
      </c>
      <c r="D45" t="s">
        <v>64</v>
      </c>
      <c r="E45" t="s">
        <v>64</v>
      </c>
      <c r="F45">
        <v>8.3000000000000007</v>
      </c>
      <c r="G45" s="4">
        <v>5.3</v>
      </c>
      <c r="H45" t="s">
        <v>74</v>
      </c>
      <c r="I45" t="s">
        <v>639</v>
      </c>
      <c r="J45" t="s">
        <v>190</v>
      </c>
      <c r="K45" t="s">
        <v>77</v>
      </c>
      <c r="L45" t="s">
        <v>93</v>
      </c>
      <c r="M45" t="s">
        <v>526</v>
      </c>
      <c r="O45" t="s">
        <v>408</v>
      </c>
      <c r="P45" t="s">
        <v>347</v>
      </c>
      <c r="Q45" t="s">
        <v>633</v>
      </c>
      <c r="R45" t="s">
        <v>448</v>
      </c>
      <c r="S45" t="s">
        <v>634</v>
      </c>
      <c r="T45" t="s">
        <v>112</v>
      </c>
      <c r="U45" t="s">
        <v>112</v>
      </c>
      <c r="V45" t="s">
        <v>94</v>
      </c>
      <c r="W45" t="s">
        <v>365</v>
      </c>
      <c r="X45" t="s">
        <v>158</v>
      </c>
      <c r="Y45" t="s">
        <v>493</v>
      </c>
      <c r="Z45" t="s">
        <v>195</v>
      </c>
      <c r="AA45" t="s">
        <v>306</v>
      </c>
      <c r="AB45" t="s">
        <v>158</v>
      </c>
      <c r="AC45" t="s">
        <v>324</v>
      </c>
      <c r="AD45" t="s">
        <v>195</v>
      </c>
      <c r="AE45" t="s">
        <v>158</v>
      </c>
      <c r="AF45" t="s">
        <v>357</v>
      </c>
      <c r="AG45" s="4">
        <v>5.0999999999999996</v>
      </c>
      <c r="AH45" s="4">
        <v>2.7</v>
      </c>
      <c r="AI45">
        <v>37</v>
      </c>
      <c r="AJ45">
        <v>4</v>
      </c>
      <c r="AK45" t="s">
        <v>64</v>
      </c>
      <c r="AL45" t="s">
        <v>132</v>
      </c>
      <c r="AM45" t="s">
        <v>132</v>
      </c>
      <c r="AN45" t="s">
        <v>198</v>
      </c>
      <c r="AO45" t="s">
        <v>130</v>
      </c>
      <c r="AP45">
        <v>300</v>
      </c>
      <c r="AQ45" s="4" t="s">
        <v>195</v>
      </c>
      <c r="AR45" s="4" t="s">
        <v>195</v>
      </c>
      <c r="AS45" s="4" t="s">
        <v>195</v>
      </c>
      <c r="AT45" s="4" t="s">
        <v>143</v>
      </c>
      <c r="AU45" s="4" t="s">
        <v>145</v>
      </c>
      <c r="AV45" s="4" t="s">
        <v>112</v>
      </c>
      <c r="AW45" s="4" t="s">
        <v>195</v>
      </c>
      <c r="AX45" s="4" t="s">
        <v>195</v>
      </c>
      <c r="AY45" s="4" t="s">
        <v>362</v>
      </c>
      <c r="AZ45" s="4" t="s">
        <v>195</v>
      </c>
      <c r="BA45" s="4" t="s">
        <v>195</v>
      </c>
      <c r="BB45" s="4" t="s">
        <v>636</v>
      </c>
      <c r="BC45" s="7">
        <v>1</v>
      </c>
      <c r="BD45" t="s">
        <v>629</v>
      </c>
    </row>
    <row r="46" spans="1:57" x14ac:dyDescent="0.25">
      <c r="A46" t="s">
        <v>640</v>
      </c>
      <c r="B46" s="3">
        <v>4</v>
      </c>
      <c r="C46" s="3">
        <v>147</v>
      </c>
      <c r="D46" t="s">
        <v>384</v>
      </c>
      <c r="E46">
        <v>4840</v>
      </c>
      <c r="F46">
        <v>35.700000000000003</v>
      </c>
      <c r="G46" s="4">
        <v>3.9</v>
      </c>
      <c r="H46" t="s">
        <v>74</v>
      </c>
      <c r="I46" t="s">
        <v>639</v>
      </c>
      <c r="J46" t="s">
        <v>190</v>
      </c>
      <c r="K46" t="s">
        <v>77</v>
      </c>
      <c r="L46" t="s">
        <v>93</v>
      </c>
      <c r="M46" t="s">
        <v>540</v>
      </c>
      <c r="N46" t="s">
        <v>643</v>
      </c>
      <c r="O46" t="s">
        <v>282</v>
      </c>
      <c r="P46" t="s">
        <v>229</v>
      </c>
      <c r="Q46" t="s">
        <v>633</v>
      </c>
      <c r="R46" t="s">
        <v>642</v>
      </c>
      <c r="T46" t="s">
        <v>94</v>
      </c>
      <c r="U46" t="s">
        <v>112</v>
      </c>
      <c r="V46" t="s">
        <v>645</v>
      </c>
      <c r="W46" t="s">
        <v>94</v>
      </c>
      <c r="X46" t="s">
        <v>94</v>
      </c>
      <c r="Y46" t="s">
        <v>94</v>
      </c>
      <c r="Z46" t="s">
        <v>195</v>
      </c>
      <c r="AA46" t="s">
        <v>654</v>
      </c>
      <c r="AB46" t="s">
        <v>646</v>
      </c>
      <c r="AC46" t="s">
        <v>655</v>
      </c>
      <c r="AD46" t="s">
        <v>195</v>
      </c>
      <c r="AE46" t="s">
        <v>158</v>
      </c>
      <c r="AF46" t="s">
        <v>357</v>
      </c>
      <c r="AG46" s="4">
        <v>6</v>
      </c>
      <c r="AH46" s="4">
        <v>3.4</v>
      </c>
      <c r="AI46">
        <v>77</v>
      </c>
      <c r="AJ46">
        <v>8</v>
      </c>
      <c r="AK46" t="s">
        <v>64</v>
      </c>
      <c r="AL46" t="s">
        <v>132</v>
      </c>
      <c r="AM46" t="s">
        <v>132</v>
      </c>
      <c r="AN46" t="s">
        <v>198</v>
      </c>
      <c r="AO46" t="s">
        <v>130</v>
      </c>
      <c r="AP46">
        <v>300</v>
      </c>
      <c r="AQ46" s="4" t="s">
        <v>195</v>
      </c>
      <c r="AR46" s="4" t="s">
        <v>195</v>
      </c>
      <c r="AS46" s="4" t="s">
        <v>195</v>
      </c>
      <c r="AT46" s="4" t="s">
        <v>143</v>
      </c>
      <c r="AU46" s="4" t="s">
        <v>145</v>
      </c>
      <c r="AV46" s="4" t="s">
        <v>112</v>
      </c>
      <c r="AW46" s="4" t="s">
        <v>195</v>
      </c>
      <c r="AX46" s="4" t="s">
        <v>195</v>
      </c>
      <c r="AY46" s="4" t="s">
        <v>362</v>
      </c>
      <c r="AZ46" s="4" t="s">
        <v>195</v>
      </c>
      <c r="BA46" s="4" t="s">
        <v>195</v>
      </c>
      <c r="BB46" s="4" t="s">
        <v>636</v>
      </c>
      <c r="BC46" s="7">
        <v>1</v>
      </c>
      <c r="BD46" t="s">
        <v>641</v>
      </c>
      <c r="BE46" t="s">
        <v>644</v>
      </c>
    </row>
    <row r="47" spans="1:57" x14ac:dyDescent="0.25">
      <c r="A47" t="s">
        <v>641</v>
      </c>
      <c r="B47" s="3">
        <v>4</v>
      </c>
      <c r="C47" s="3">
        <v>209</v>
      </c>
      <c r="D47" t="s">
        <v>64</v>
      </c>
      <c r="E47" t="s">
        <v>64</v>
      </c>
      <c r="F47">
        <v>9.8000000000000007</v>
      </c>
      <c r="G47" s="4">
        <v>4.5999999999999996</v>
      </c>
      <c r="H47" t="s">
        <v>74</v>
      </c>
      <c r="I47" t="s">
        <v>639</v>
      </c>
      <c r="J47" t="s">
        <v>190</v>
      </c>
      <c r="K47" t="s">
        <v>77</v>
      </c>
      <c r="L47" t="s">
        <v>93</v>
      </c>
      <c r="M47" t="s">
        <v>540</v>
      </c>
      <c r="O47" t="s">
        <v>282</v>
      </c>
      <c r="P47" t="s">
        <v>229</v>
      </c>
      <c r="Q47" t="s">
        <v>282</v>
      </c>
      <c r="R47" t="s">
        <v>371</v>
      </c>
      <c r="T47" t="s">
        <v>94</v>
      </c>
      <c r="U47" t="s">
        <v>112</v>
      </c>
      <c r="V47" t="s">
        <v>645</v>
      </c>
      <c r="W47" t="s">
        <v>94</v>
      </c>
      <c r="X47" t="s">
        <v>94</v>
      </c>
      <c r="Y47" t="s">
        <v>94</v>
      </c>
      <c r="Z47" t="s">
        <v>195</v>
      </c>
      <c r="AA47" t="s">
        <v>654</v>
      </c>
      <c r="AB47" t="s">
        <v>646</v>
      </c>
      <c r="AC47" t="s">
        <v>655</v>
      </c>
      <c r="AD47" t="s">
        <v>195</v>
      </c>
      <c r="AE47" t="s">
        <v>158</v>
      </c>
      <c r="AF47" t="s">
        <v>130</v>
      </c>
      <c r="AG47" s="4">
        <v>5.5</v>
      </c>
      <c r="AH47" s="4">
        <v>3</v>
      </c>
      <c r="AI47">
        <v>39</v>
      </c>
      <c r="AJ47">
        <v>3</v>
      </c>
      <c r="AK47" t="s">
        <v>64</v>
      </c>
      <c r="AL47" t="s">
        <v>132</v>
      </c>
      <c r="AM47" t="s">
        <v>132</v>
      </c>
      <c r="AN47" t="s">
        <v>198</v>
      </c>
      <c r="AO47" t="s">
        <v>130</v>
      </c>
      <c r="AP47" t="s">
        <v>130</v>
      </c>
      <c r="AQ47" s="4" t="s">
        <v>195</v>
      </c>
      <c r="AR47" s="4" t="s">
        <v>195</v>
      </c>
      <c r="AS47" s="4" t="s">
        <v>195</v>
      </c>
      <c r="AT47" s="4" t="s">
        <v>143</v>
      </c>
      <c r="AU47" s="4" t="s">
        <v>145</v>
      </c>
      <c r="AV47" s="4" t="s">
        <v>112</v>
      </c>
      <c r="AW47" s="4" t="s">
        <v>195</v>
      </c>
      <c r="AX47" s="4" t="s">
        <v>195</v>
      </c>
      <c r="AY47" s="4" t="s">
        <v>362</v>
      </c>
      <c r="AZ47" s="4" t="s">
        <v>195</v>
      </c>
      <c r="BA47" s="4" t="s">
        <v>195</v>
      </c>
      <c r="BB47" s="4" t="s">
        <v>636</v>
      </c>
      <c r="BC47" s="7">
        <v>1</v>
      </c>
      <c r="BD47" t="s">
        <v>640</v>
      </c>
      <c r="BE47" t="s">
        <v>647</v>
      </c>
    </row>
    <row r="48" spans="1:57" x14ac:dyDescent="0.25">
      <c r="A48" t="s">
        <v>648</v>
      </c>
      <c r="B48" s="3">
        <v>4</v>
      </c>
      <c r="C48" s="3">
        <v>118</v>
      </c>
      <c r="D48" t="s">
        <v>384</v>
      </c>
      <c r="E48" t="s">
        <v>384</v>
      </c>
      <c r="F48">
        <v>39.799999999999997</v>
      </c>
      <c r="G48">
        <v>4.4000000000000004</v>
      </c>
      <c r="H48" t="s">
        <v>74</v>
      </c>
      <c r="I48" t="s">
        <v>649</v>
      </c>
      <c r="J48" t="s">
        <v>190</v>
      </c>
      <c r="K48" t="s">
        <v>75</v>
      </c>
      <c r="L48" t="s">
        <v>93</v>
      </c>
      <c r="M48" t="s">
        <v>422</v>
      </c>
      <c r="O48" t="s">
        <v>361</v>
      </c>
      <c r="P48" t="s">
        <v>323</v>
      </c>
      <c r="Q48" t="s">
        <v>282</v>
      </c>
      <c r="R48" t="s">
        <v>323</v>
      </c>
      <c r="S48" t="s">
        <v>650</v>
      </c>
      <c r="T48" t="s">
        <v>651</v>
      </c>
      <c r="U48" t="s">
        <v>94</v>
      </c>
      <c r="V48" t="s">
        <v>652</v>
      </c>
      <c r="W48" t="s">
        <v>653</v>
      </c>
      <c r="X48" t="s">
        <v>158</v>
      </c>
      <c r="Y48" t="s">
        <v>94</v>
      </c>
      <c r="Z48" t="s">
        <v>195</v>
      </c>
      <c r="AA48" t="s">
        <v>94</v>
      </c>
      <c r="AB48" t="s">
        <v>94</v>
      </c>
      <c r="AC48" t="s">
        <v>94</v>
      </c>
      <c r="AD48" t="s">
        <v>195</v>
      </c>
      <c r="AE48" t="s">
        <v>158</v>
      </c>
      <c r="AF48" t="s">
        <v>130</v>
      </c>
      <c r="AG48" s="4">
        <v>5.5</v>
      </c>
      <c r="AH48" s="4">
        <v>3.5</v>
      </c>
      <c r="AI48" t="s">
        <v>130</v>
      </c>
      <c r="AJ48" t="s">
        <v>130</v>
      </c>
      <c r="AK48" t="s">
        <v>64</v>
      </c>
      <c r="AL48" t="s">
        <v>132</v>
      </c>
      <c r="AM48" t="s">
        <v>130</v>
      </c>
      <c r="AN48" t="s">
        <v>130</v>
      </c>
      <c r="AO48" t="s">
        <v>130</v>
      </c>
      <c r="AP48" t="s">
        <v>130</v>
      </c>
      <c r="AQ48" s="4" t="s">
        <v>195</v>
      </c>
      <c r="AR48" s="4" t="s">
        <v>195</v>
      </c>
      <c r="AS48" s="4" t="s">
        <v>195</v>
      </c>
      <c r="AT48" s="4" t="s">
        <v>143</v>
      </c>
      <c r="AU48" s="4" t="s">
        <v>145</v>
      </c>
      <c r="AV48" s="4" t="s">
        <v>94</v>
      </c>
      <c r="AW48" s="4" t="s">
        <v>195</v>
      </c>
      <c r="AX48" s="4" t="s">
        <v>195</v>
      </c>
      <c r="AY48" s="4" t="s">
        <v>362</v>
      </c>
      <c r="AZ48" s="4" t="s">
        <v>195</v>
      </c>
      <c r="BA48" s="4" t="s">
        <v>195</v>
      </c>
      <c r="BB48" s="4" t="s">
        <v>636</v>
      </c>
      <c r="BC48" s="7">
        <v>1</v>
      </c>
      <c r="BE48" t="s">
        <v>656</v>
      </c>
    </row>
    <row r="49" spans="1:57" x14ac:dyDescent="0.25">
      <c r="A49" t="s">
        <v>659</v>
      </c>
      <c r="B49" s="3">
        <v>4</v>
      </c>
      <c r="C49" s="3">
        <v>92</v>
      </c>
      <c r="D49" t="s">
        <v>64</v>
      </c>
      <c r="E49" t="s">
        <v>384</v>
      </c>
      <c r="F49">
        <v>26.3</v>
      </c>
      <c r="G49" s="4">
        <v>4.2</v>
      </c>
      <c r="H49" t="s">
        <v>74</v>
      </c>
      <c r="I49" t="s">
        <v>657</v>
      </c>
      <c r="J49" t="s">
        <v>190</v>
      </c>
      <c r="K49" t="s">
        <v>75</v>
      </c>
      <c r="L49" t="s">
        <v>93</v>
      </c>
      <c r="M49" t="s">
        <v>441</v>
      </c>
      <c r="N49" t="s">
        <v>658</v>
      </c>
      <c r="O49" t="s">
        <v>428</v>
      </c>
      <c r="P49" t="s">
        <v>441</v>
      </c>
      <c r="Q49" t="s">
        <v>428</v>
      </c>
      <c r="R49" t="s">
        <v>323</v>
      </c>
      <c r="T49" t="s">
        <v>112</v>
      </c>
      <c r="U49" t="s">
        <v>112</v>
      </c>
      <c r="V49" t="s">
        <v>94</v>
      </c>
      <c r="W49" t="s">
        <v>272</v>
      </c>
      <c r="X49" t="s">
        <v>158</v>
      </c>
      <c r="Y49" t="s">
        <v>373</v>
      </c>
      <c r="Z49" t="s">
        <v>195</v>
      </c>
      <c r="AA49" t="s">
        <v>306</v>
      </c>
      <c r="AB49" t="s">
        <v>158</v>
      </c>
      <c r="AC49" t="s">
        <v>324</v>
      </c>
      <c r="AD49" t="s">
        <v>195</v>
      </c>
      <c r="AE49" t="s">
        <v>158</v>
      </c>
      <c r="AF49" t="s">
        <v>276</v>
      </c>
      <c r="AG49" s="4">
        <v>4.7</v>
      </c>
      <c r="AH49" s="4">
        <v>4.2</v>
      </c>
      <c r="AI49">
        <v>85</v>
      </c>
      <c r="AJ49">
        <v>10</v>
      </c>
      <c r="AK49" t="s">
        <v>64</v>
      </c>
      <c r="AL49" t="s">
        <v>132</v>
      </c>
      <c r="AM49" t="s">
        <v>286</v>
      </c>
      <c r="AN49" t="s">
        <v>198</v>
      </c>
      <c r="AO49" t="s">
        <v>130</v>
      </c>
      <c r="AP49">
        <v>260</v>
      </c>
      <c r="AQ49" s="4" t="s">
        <v>195</v>
      </c>
      <c r="AR49" s="4" t="s">
        <v>195</v>
      </c>
      <c r="AS49" s="4" t="s">
        <v>195</v>
      </c>
      <c r="AT49" s="4" t="s">
        <v>135</v>
      </c>
      <c r="AU49" s="4" t="s">
        <v>145</v>
      </c>
      <c r="AV49" s="4" t="s">
        <v>112</v>
      </c>
      <c r="AW49" s="4" t="s">
        <v>195</v>
      </c>
      <c r="AX49" s="4" t="s">
        <v>195</v>
      </c>
      <c r="AY49" s="4" t="s">
        <v>621</v>
      </c>
      <c r="AZ49" s="4" t="s">
        <v>195</v>
      </c>
      <c r="BA49" s="4" t="s">
        <v>195</v>
      </c>
      <c r="BB49" s="4" t="s">
        <v>636</v>
      </c>
      <c r="BC49" s="7">
        <v>1</v>
      </c>
    </row>
    <row r="50" spans="1:57" x14ac:dyDescent="0.25">
      <c r="A50" t="s">
        <v>660</v>
      </c>
      <c r="B50" s="3">
        <v>52</v>
      </c>
      <c r="C50" s="3">
        <v>115</v>
      </c>
      <c r="D50" t="s">
        <v>64</v>
      </c>
      <c r="E50">
        <v>4842</v>
      </c>
      <c r="F50">
        <v>21.7</v>
      </c>
      <c r="G50" s="4">
        <v>5.4</v>
      </c>
      <c r="H50" t="s">
        <v>74</v>
      </c>
      <c r="I50" t="s">
        <v>639</v>
      </c>
      <c r="J50" t="s">
        <v>190</v>
      </c>
      <c r="K50" t="s">
        <v>77</v>
      </c>
      <c r="L50" t="s">
        <v>93</v>
      </c>
      <c r="M50" t="s">
        <v>422</v>
      </c>
      <c r="N50" t="s">
        <v>661</v>
      </c>
      <c r="O50" t="s">
        <v>632</v>
      </c>
      <c r="P50" t="s">
        <v>322</v>
      </c>
      <c r="Q50" t="s">
        <v>224</v>
      </c>
      <c r="R50" t="s">
        <v>441</v>
      </c>
      <c r="S50" t="s">
        <v>662</v>
      </c>
      <c r="T50" t="s">
        <v>94</v>
      </c>
      <c r="U50" t="s">
        <v>112</v>
      </c>
      <c r="V50" t="s">
        <v>663</v>
      </c>
      <c r="W50" t="s">
        <v>94</v>
      </c>
      <c r="X50" t="s">
        <v>94</v>
      </c>
      <c r="Y50" t="s">
        <v>94</v>
      </c>
      <c r="Z50" t="s">
        <v>195</v>
      </c>
      <c r="AA50" t="s">
        <v>665</v>
      </c>
      <c r="AB50" t="s">
        <v>158</v>
      </c>
      <c r="AC50" t="s">
        <v>334</v>
      </c>
      <c r="AD50" t="s">
        <v>195</v>
      </c>
      <c r="AE50" t="s">
        <v>158</v>
      </c>
      <c r="AF50" t="s">
        <v>664</v>
      </c>
      <c r="AG50" s="4">
        <v>6.1</v>
      </c>
      <c r="AH50" s="4">
        <v>3.5</v>
      </c>
      <c r="AI50">
        <v>65</v>
      </c>
      <c r="AJ50">
        <v>7.5</v>
      </c>
      <c r="AK50" t="s">
        <v>64</v>
      </c>
      <c r="AL50" t="s">
        <v>132</v>
      </c>
      <c r="AM50" t="s">
        <v>132</v>
      </c>
      <c r="AN50" t="s">
        <v>198</v>
      </c>
      <c r="AO50" t="s">
        <v>130</v>
      </c>
      <c r="AP50">
        <v>270</v>
      </c>
      <c r="AQ50" s="4" t="s">
        <v>195</v>
      </c>
      <c r="AR50" s="4" t="s">
        <v>195</v>
      </c>
      <c r="AS50" s="4" t="s">
        <v>195</v>
      </c>
      <c r="AT50" s="4" t="s">
        <v>135</v>
      </c>
      <c r="AU50" s="4" t="s">
        <v>145</v>
      </c>
      <c r="AV50" s="4" t="s">
        <v>112</v>
      </c>
      <c r="AW50" s="4" t="s">
        <v>195</v>
      </c>
      <c r="AX50" s="4" t="s">
        <v>195</v>
      </c>
      <c r="AY50" s="4" t="s">
        <v>621</v>
      </c>
      <c r="AZ50" s="4" t="s">
        <v>195</v>
      </c>
      <c r="BA50" s="4" t="s">
        <v>195</v>
      </c>
      <c r="BB50" s="4" t="s">
        <v>636</v>
      </c>
      <c r="BC50" s="7">
        <v>1</v>
      </c>
    </row>
    <row r="51" spans="1:57" x14ac:dyDescent="0.25">
      <c r="A51" t="s">
        <v>666</v>
      </c>
      <c r="B51" s="3">
        <v>17</v>
      </c>
      <c r="C51" s="3">
        <v>175</v>
      </c>
      <c r="D51" t="s">
        <v>64</v>
      </c>
      <c r="E51" t="s">
        <v>64</v>
      </c>
      <c r="F51">
        <v>12.5</v>
      </c>
      <c r="G51" s="4">
        <v>4.4000000000000004</v>
      </c>
      <c r="H51" t="s">
        <v>74</v>
      </c>
      <c r="I51" t="s">
        <v>668</v>
      </c>
      <c r="J51" t="s">
        <v>190</v>
      </c>
      <c r="K51" t="s">
        <v>75</v>
      </c>
      <c r="L51" t="s">
        <v>93</v>
      </c>
      <c r="M51" t="s">
        <v>537</v>
      </c>
      <c r="N51" t="s">
        <v>667</v>
      </c>
      <c r="O51" t="s">
        <v>669</v>
      </c>
      <c r="P51" t="s">
        <v>443</v>
      </c>
      <c r="Q51" t="s">
        <v>669</v>
      </c>
      <c r="R51" t="s">
        <v>322</v>
      </c>
      <c r="T51" t="s">
        <v>94</v>
      </c>
      <c r="U51" t="s">
        <v>112</v>
      </c>
      <c r="V51" t="s">
        <v>663</v>
      </c>
      <c r="W51" t="s">
        <v>94</v>
      </c>
      <c r="X51" t="s">
        <v>94</v>
      </c>
      <c r="Y51" t="s">
        <v>94</v>
      </c>
      <c r="Z51" t="s">
        <v>195</v>
      </c>
      <c r="AA51" t="s">
        <v>306</v>
      </c>
      <c r="AB51" t="s">
        <v>158</v>
      </c>
      <c r="AC51" t="s">
        <v>334</v>
      </c>
      <c r="AD51" t="s">
        <v>195</v>
      </c>
      <c r="AE51" t="s">
        <v>158</v>
      </c>
      <c r="AF51" t="s">
        <v>307</v>
      </c>
      <c r="AG51" s="4">
        <v>4.7</v>
      </c>
      <c r="AH51" s="4">
        <v>3.9</v>
      </c>
      <c r="AI51">
        <v>44</v>
      </c>
      <c r="AJ51">
        <v>5.5</v>
      </c>
      <c r="AK51" t="s">
        <v>64</v>
      </c>
      <c r="AL51" t="s">
        <v>132</v>
      </c>
      <c r="AM51" t="s">
        <v>132</v>
      </c>
      <c r="AN51" t="s">
        <v>198</v>
      </c>
      <c r="AO51" t="s">
        <v>130</v>
      </c>
      <c r="AP51">
        <v>250</v>
      </c>
      <c r="AQ51" s="4" t="s">
        <v>195</v>
      </c>
      <c r="AR51" s="4" t="s">
        <v>195</v>
      </c>
      <c r="AS51" s="4" t="s">
        <v>195</v>
      </c>
      <c r="AT51" s="4" t="s">
        <v>135</v>
      </c>
      <c r="AU51" s="4" t="s">
        <v>145</v>
      </c>
      <c r="AV51" s="4" t="s">
        <v>112</v>
      </c>
      <c r="AW51" s="4" t="s">
        <v>195</v>
      </c>
      <c r="AX51" s="4" t="s">
        <v>195</v>
      </c>
      <c r="AY51" s="4" t="s">
        <v>464</v>
      </c>
      <c r="AZ51" s="4" t="s">
        <v>195</v>
      </c>
      <c r="BA51" s="4" t="s">
        <v>195</v>
      </c>
      <c r="BB51" s="4" t="s">
        <v>636</v>
      </c>
      <c r="BC51" s="7">
        <v>1</v>
      </c>
    </row>
    <row r="52" spans="1:57" x14ac:dyDescent="0.25">
      <c r="A52" t="s">
        <v>670</v>
      </c>
      <c r="B52" s="3">
        <v>52</v>
      </c>
      <c r="C52" s="3" t="s">
        <v>671</v>
      </c>
      <c r="D52" t="s">
        <v>384</v>
      </c>
      <c r="E52">
        <v>4831</v>
      </c>
      <c r="F52">
        <v>95.5</v>
      </c>
      <c r="G52" s="4">
        <v>5.6</v>
      </c>
      <c r="H52" t="s">
        <v>74</v>
      </c>
      <c r="I52" t="s">
        <v>639</v>
      </c>
      <c r="J52" t="s">
        <v>190</v>
      </c>
      <c r="K52" t="s">
        <v>75</v>
      </c>
      <c r="L52" t="s">
        <v>93</v>
      </c>
      <c r="M52" t="s">
        <v>419</v>
      </c>
      <c r="O52" t="s">
        <v>669</v>
      </c>
      <c r="P52" t="s">
        <v>223</v>
      </c>
      <c r="Q52" t="s">
        <v>672</v>
      </c>
      <c r="R52" t="s">
        <v>269</v>
      </c>
      <c r="S52" t="s">
        <v>673</v>
      </c>
      <c r="T52" t="s">
        <v>94</v>
      </c>
      <c r="U52" t="s">
        <v>94</v>
      </c>
      <c r="V52" t="s">
        <v>94</v>
      </c>
      <c r="W52" t="s">
        <v>94</v>
      </c>
      <c r="X52" t="s">
        <v>94</v>
      </c>
      <c r="Y52" t="s">
        <v>94</v>
      </c>
      <c r="Z52" t="s">
        <v>195</v>
      </c>
      <c r="AA52" t="s">
        <v>94</v>
      </c>
      <c r="AB52" t="s">
        <v>94</v>
      </c>
      <c r="AC52" t="s">
        <v>94</v>
      </c>
      <c r="AD52" t="s">
        <v>195</v>
      </c>
      <c r="AE52" t="s">
        <v>158</v>
      </c>
      <c r="AF52" t="s">
        <v>674</v>
      </c>
      <c r="AG52" s="4">
        <v>7.5</v>
      </c>
      <c r="AH52" s="4">
        <v>3.6</v>
      </c>
      <c r="AI52">
        <v>115</v>
      </c>
      <c r="AJ52">
        <v>12</v>
      </c>
      <c r="AK52" t="s">
        <v>64</v>
      </c>
      <c r="AL52" t="s">
        <v>350</v>
      </c>
      <c r="AM52" t="s">
        <v>675</v>
      </c>
      <c r="AN52" t="s">
        <v>198</v>
      </c>
      <c r="AO52" t="s">
        <v>130</v>
      </c>
      <c r="AP52">
        <v>310</v>
      </c>
      <c r="AQ52" s="4">
        <v>71.099999999999994</v>
      </c>
      <c r="AR52" s="4" t="s">
        <v>195</v>
      </c>
      <c r="AS52" s="4" t="s">
        <v>195</v>
      </c>
      <c r="AT52" s="4" t="s">
        <v>212</v>
      </c>
      <c r="AU52" s="4" t="s">
        <v>145</v>
      </c>
      <c r="AV52" s="4" t="s">
        <v>676</v>
      </c>
      <c r="AW52" s="4" t="s">
        <v>195</v>
      </c>
      <c r="AX52" s="4" t="s">
        <v>195</v>
      </c>
      <c r="AY52" s="4" t="s">
        <v>464</v>
      </c>
      <c r="AZ52" s="4" t="s">
        <v>195</v>
      </c>
      <c r="BA52" s="4" t="s">
        <v>195</v>
      </c>
      <c r="BB52" s="4" t="s">
        <v>342</v>
      </c>
      <c r="BC52" s="7" t="s">
        <v>1427</v>
      </c>
      <c r="BE52" s="4" t="s">
        <v>677</v>
      </c>
    </row>
    <row r="53" spans="1:57" x14ac:dyDescent="0.25">
      <c r="A53" t="s">
        <v>678</v>
      </c>
      <c r="B53" s="3">
        <v>4</v>
      </c>
      <c r="C53" s="3">
        <v>200</v>
      </c>
      <c r="D53" t="s">
        <v>64</v>
      </c>
      <c r="E53" t="s">
        <v>64</v>
      </c>
      <c r="F53">
        <v>26.9</v>
      </c>
      <c r="G53" s="4">
        <v>3.9</v>
      </c>
      <c r="H53" t="s">
        <v>74</v>
      </c>
      <c r="I53" t="s">
        <v>470</v>
      </c>
      <c r="J53" t="s">
        <v>190</v>
      </c>
      <c r="K53" t="s">
        <v>75</v>
      </c>
      <c r="L53" t="s">
        <v>93</v>
      </c>
      <c r="M53" t="s">
        <v>455</v>
      </c>
      <c r="O53" t="s">
        <v>282</v>
      </c>
      <c r="P53" t="s">
        <v>229</v>
      </c>
      <c r="Q53" t="s">
        <v>282</v>
      </c>
      <c r="R53" t="s">
        <v>229</v>
      </c>
      <c r="T53" t="s">
        <v>112</v>
      </c>
      <c r="U53" t="s">
        <v>112</v>
      </c>
      <c r="V53" t="s">
        <v>679</v>
      </c>
      <c r="W53" t="s">
        <v>365</v>
      </c>
      <c r="X53" t="s">
        <v>158</v>
      </c>
      <c r="Y53" t="s">
        <v>493</v>
      </c>
      <c r="Z53" t="s">
        <v>195</v>
      </c>
      <c r="AA53" t="s">
        <v>272</v>
      </c>
      <c r="AB53" t="s">
        <v>158</v>
      </c>
      <c r="AC53" t="s">
        <v>373</v>
      </c>
      <c r="AD53" t="s">
        <v>195</v>
      </c>
      <c r="AE53" t="s">
        <v>158</v>
      </c>
      <c r="AF53" t="s">
        <v>257</v>
      </c>
      <c r="AG53" s="4">
        <v>5.0999999999999996</v>
      </c>
      <c r="AH53" s="4">
        <v>3.9</v>
      </c>
      <c r="AI53">
        <v>87</v>
      </c>
      <c r="AJ53">
        <v>9.5</v>
      </c>
      <c r="AK53" t="s">
        <v>64</v>
      </c>
      <c r="AL53" t="s">
        <v>132</v>
      </c>
      <c r="AM53" t="s">
        <v>132</v>
      </c>
      <c r="AN53" t="s">
        <v>198</v>
      </c>
      <c r="AO53" t="s">
        <v>130</v>
      </c>
      <c r="AP53">
        <v>290</v>
      </c>
      <c r="AQ53" s="4" t="s">
        <v>195</v>
      </c>
      <c r="AR53" s="4" t="s">
        <v>195</v>
      </c>
      <c r="AS53" s="4" t="s">
        <v>195</v>
      </c>
      <c r="AT53" s="4" t="s">
        <v>135</v>
      </c>
      <c r="AU53" s="4" t="s">
        <v>145</v>
      </c>
      <c r="AV53" s="4" t="s">
        <v>112</v>
      </c>
      <c r="AW53" s="4" t="s">
        <v>195</v>
      </c>
      <c r="AX53" s="4" t="s">
        <v>195</v>
      </c>
      <c r="AY53" s="4" t="s">
        <v>362</v>
      </c>
      <c r="AZ53" s="4" t="s">
        <v>195</v>
      </c>
      <c r="BA53" s="4" t="s">
        <v>195</v>
      </c>
      <c r="BB53" s="4" t="s">
        <v>636</v>
      </c>
      <c r="BC53" s="7">
        <v>1</v>
      </c>
    </row>
    <row r="54" spans="1:57" x14ac:dyDescent="0.25">
      <c r="A54" t="s">
        <v>680</v>
      </c>
      <c r="B54" s="3">
        <v>49</v>
      </c>
      <c r="C54" s="3">
        <v>129</v>
      </c>
      <c r="D54" t="s">
        <v>64</v>
      </c>
      <c r="E54" t="s">
        <v>64</v>
      </c>
      <c r="F54">
        <v>17.399999999999999</v>
      </c>
      <c r="G54" s="4">
        <v>4.5</v>
      </c>
      <c r="H54" t="s">
        <v>74</v>
      </c>
      <c r="I54" t="s">
        <v>639</v>
      </c>
      <c r="J54" t="s">
        <v>190</v>
      </c>
      <c r="K54" t="s">
        <v>75</v>
      </c>
      <c r="L54" t="s">
        <v>93</v>
      </c>
      <c r="M54" t="s">
        <v>537</v>
      </c>
      <c r="O54" t="s">
        <v>282</v>
      </c>
      <c r="P54" t="s">
        <v>447</v>
      </c>
      <c r="Q54" t="s">
        <v>282</v>
      </c>
      <c r="R54" t="s">
        <v>323</v>
      </c>
      <c r="T54" t="s">
        <v>94</v>
      </c>
      <c r="U54" t="s">
        <v>681</v>
      </c>
      <c r="V54" t="s">
        <v>515</v>
      </c>
      <c r="W54" t="s">
        <v>94</v>
      </c>
      <c r="X54" t="s">
        <v>94</v>
      </c>
      <c r="Y54" t="s">
        <v>94</v>
      </c>
      <c r="Z54" t="s">
        <v>195</v>
      </c>
      <c r="AA54" t="s">
        <v>272</v>
      </c>
      <c r="AB54" t="s">
        <v>158</v>
      </c>
      <c r="AC54" t="s">
        <v>373</v>
      </c>
      <c r="AD54" t="s">
        <v>195</v>
      </c>
      <c r="AE54" t="s">
        <v>158</v>
      </c>
      <c r="AF54" t="s">
        <v>378</v>
      </c>
      <c r="AG54" s="4">
        <v>5.6</v>
      </c>
      <c r="AH54" s="4">
        <v>4.5</v>
      </c>
      <c r="AI54">
        <v>38</v>
      </c>
      <c r="AJ54">
        <v>5</v>
      </c>
      <c r="AK54" t="s">
        <v>64</v>
      </c>
      <c r="AL54" t="s">
        <v>132</v>
      </c>
      <c r="AM54" t="s">
        <v>132</v>
      </c>
      <c r="AN54" t="s">
        <v>198</v>
      </c>
      <c r="AO54" t="s">
        <v>130</v>
      </c>
      <c r="AP54">
        <v>240</v>
      </c>
      <c r="AQ54" s="4" t="s">
        <v>195</v>
      </c>
      <c r="AR54" s="4" t="s">
        <v>195</v>
      </c>
      <c r="AS54" s="4" t="s">
        <v>195</v>
      </c>
      <c r="AT54" s="4" t="s">
        <v>135</v>
      </c>
      <c r="AU54" s="4" t="s">
        <v>145</v>
      </c>
      <c r="AV54" s="4" t="s">
        <v>681</v>
      </c>
      <c r="AW54" s="4" t="s">
        <v>195</v>
      </c>
      <c r="AX54" s="4" t="s">
        <v>195</v>
      </c>
      <c r="AY54" s="4" t="s">
        <v>362</v>
      </c>
      <c r="AZ54" s="4" t="s">
        <v>195</v>
      </c>
      <c r="BA54" s="4" t="s">
        <v>195</v>
      </c>
      <c r="BB54" s="4" t="s">
        <v>636</v>
      </c>
      <c r="BC54" s="7">
        <v>1</v>
      </c>
    </row>
    <row r="55" spans="1:57" x14ac:dyDescent="0.25">
      <c r="A55" t="s">
        <v>684</v>
      </c>
      <c r="B55" s="3">
        <v>6</v>
      </c>
      <c r="C55" s="3">
        <v>51</v>
      </c>
      <c r="D55" t="s">
        <v>384</v>
      </c>
      <c r="E55">
        <v>4845</v>
      </c>
      <c r="F55">
        <v>22.6</v>
      </c>
      <c r="G55" s="4">
        <v>4.7</v>
      </c>
      <c r="H55" t="s">
        <v>74</v>
      </c>
      <c r="I55" t="s">
        <v>685</v>
      </c>
      <c r="J55" t="s">
        <v>190</v>
      </c>
      <c r="K55" t="s">
        <v>75</v>
      </c>
      <c r="L55" t="s">
        <v>93</v>
      </c>
      <c r="M55" t="s">
        <v>455</v>
      </c>
      <c r="O55" t="s">
        <v>672</v>
      </c>
      <c r="P55" t="s">
        <v>322</v>
      </c>
      <c r="Q55" t="s">
        <v>672</v>
      </c>
      <c r="R55" t="s">
        <v>537</v>
      </c>
      <c r="T55" t="s">
        <v>94</v>
      </c>
      <c r="U55" t="s">
        <v>112</v>
      </c>
      <c r="W55" t="s">
        <v>94</v>
      </c>
      <c r="X55" t="s">
        <v>94</v>
      </c>
      <c r="Y55" t="s">
        <v>94</v>
      </c>
      <c r="Z55" t="s">
        <v>195</v>
      </c>
      <c r="AA55" t="s">
        <v>688</v>
      </c>
      <c r="AC55" t="s">
        <v>689</v>
      </c>
      <c r="AD55" t="s">
        <v>195</v>
      </c>
      <c r="AE55" t="s">
        <v>158</v>
      </c>
      <c r="AF55" t="s">
        <v>307</v>
      </c>
      <c r="AG55" s="4">
        <v>5.9</v>
      </c>
      <c r="AH55" s="4">
        <v>4</v>
      </c>
      <c r="AI55">
        <v>20</v>
      </c>
      <c r="AJ55">
        <v>3</v>
      </c>
      <c r="AK55" t="s">
        <v>64</v>
      </c>
      <c r="AL55" t="s">
        <v>132</v>
      </c>
      <c r="AM55" t="s">
        <v>132</v>
      </c>
      <c r="AN55" t="s">
        <v>198</v>
      </c>
      <c r="AO55" t="s">
        <v>130</v>
      </c>
      <c r="AP55">
        <v>250</v>
      </c>
      <c r="AQ55" s="4" t="s">
        <v>195</v>
      </c>
      <c r="AR55" s="4" t="s">
        <v>195</v>
      </c>
      <c r="AS55" s="4" t="s">
        <v>195</v>
      </c>
      <c r="AT55" s="4" t="s">
        <v>135</v>
      </c>
      <c r="AU55" s="4" t="s">
        <v>145</v>
      </c>
      <c r="AV55" s="4" t="s">
        <v>695</v>
      </c>
      <c r="AW55" s="4" t="s">
        <v>195</v>
      </c>
      <c r="AX55" s="4" t="s">
        <v>195</v>
      </c>
      <c r="AY55" s="4" t="s">
        <v>621</v>
      </c>
      <c r="AZ55" s="4" t="s">
        <v>195</v>
      </c>
      <c r="BA55" s="4" t="s">
        <v>195</v>
      </c>
      <c r="BB55" s="4" t="s">
        <v>636</v>
      </c>
      <c r="BC55" s="7">
        <v>1</v>
      </c>
      <c r="BD55" t="s">
        <v>690</v>
      </c>
      <c r="BE55" s="4" t="s">
        <v>693</v>
      </c>
    </row>
    <row r="56" spans="1:57" x14ac:dyDescent="0.25">
      <c r="A56" t="s">
        <v>686</v>
      </c>
      <c r="B56" s="3">
        <v>17</v>
      </c>
      <c r="C56" s="3">
        <v>187</v>
      </c>
      <c r="D56" t="s">
        <v>64</v>
      </c>
      <c r="E56">
        <v>4850</v>
      </c>
      <c r="F56">
        <v>9.4</v>
      </c>
      <c r="G56" s="4">
        <v>5.3</v>
      </c>
      <c r="H56" t="s">
        <v>74</v>
      </c>
      <c r="I56" t="s">
        <v>685</v>
      </c>
      <c r="J56" t="s">
        <v>190</v>
      </c>
      <c r="K56" t="s">
        <v>75</v>
      </c>
      <c r="L56" t="s">
        <v>93</v>
      </c>
      <c r="M56" t="s">
        <v>455</v>
      </c>
      <c r="O56" t="s">
        <v>672</v>
      </c>
      <c r="P56" t="s">
        <v>322</v>
      </c>
      <c r="Q56" t="s">
        <v>672</v>
      </c>
      <c r="R56" t="s">
        <v>537</v>
      </c>
      <c r="T56" t="s">
        <v>94</v>
      </c>
      <c r="U56" t="s">
        <v>112</v>
      </c>
      <c r="W56" t="s">
        <v>94</v>
      </c>
      <c r="X56" t="s">
        <v>94</v>
      </c>
      <c r="Y56" t="s">
        <v>94</v>
      </c>
      <c r="Z56" t="s">
        <v>195</v>
      </c>
      <c r="AA56" t="s">
        <v>688</v>
      </c>
      <c r="AC56" t="s">
        <v>689</v>
      </c>
      <c r="AD56" t="s">
        <v>195</v>
      </c>
      <c r="AE56" t="s">
        <v>158</v>
      </c>
      <c r="AF56" t="s">
        <v>130</v>
      </c>
      <c r="AG56" s="4">
        <v>5.5</v>
      </c>
      <c r="AH56" s="4">
        <v>3.8</v>
      </c>
      <c r="AI56">
        <v>20</v>
      </c>
      <c r="AJ56">
        <v>3</v>
      </c>
      <c r="AK56" t="s">
        <v>64</v>
      </c>
      <c r="AL56" t="s">
        <v>132</v>
      </c>
      <c r="AM56" t="s">
        <v>132</v>
      </c>
      <c r="AN56" t="s">
        <v>198</v>
      </c>
      <c r="AO56" t="s">
        <v>130</v>
      </c>
      <c r="AP56" t="s">
        <v>130</v>
      </c>
      <c r="AQ56" s="4" t="s">
        <v>195</v>
      </c>
      <c r="AR56" s="4" t="s">
        <v>195</v>
      </c>
      <c r="AS56" s="4" t="s">
        <v>195</v>
      </c>
      <c r="AT56" s="4" t="s">
        <v>135</v>
      </c>
      <c r="AU56" s="4" t="s">
        <v>145</v>
      </c>
      <c r="AV56" s="4" t="s">
        <v>695</v>
      </c>
      <c r="AW56" s="4" t="s">
        <v>195</v>
      </c>
      <c r="AX56" s="4" t="s">
        <v>195</v>
      </c>
      <c r="AY56" s="4" t="s">
        <v>621</v>
      </c>
      <c r="AZ56" s="4" t="s">
        <v>195</v>
      </c>
      <c r="BA56" s="4" t="s">
        <v>195</v>
      </c>
      <c r="BB56" s="4" t="s">
        <v>636</v>
      </c>
      <c r="BC56" s="7">
        <v>1</v>
      </c>
      <c r="BD56" t="s">
        <v>691</v>
      </c>
      <c r="BE56" s="4" t="s">
        <v>694</v>
      </c>
    </row>
    <row r="57" spans="1:57" x14ac:dyDescent="0.25">
      <c r="A57" t="s">
        <v>687</v>
      </c>
      <c r="B57" s="3">
        <v>17</v>
      </c>
      <c r="C57" s="3">
        <v>189</v>
      </c>
      <c r="D57" t="s">
        <v>64</v>
      </c>
      <c r="E57">
        <v>4850</v>
      </c>
      <c r="F57">
        <v>5</v>
      </c>
      <c r="G57" s="4">
        <v>4.8</v>
      </c>
      <c r="H57" t="s">
        <v>74</v>
      </c>
      <c r="I57" t="s">
        <v>685</v>
      </c>
      <c r="J57" t="s">
        <v>190</v>
      </c>
      <c r="K57" t="s">
        <v>75</v>
      </c>
      <c r="L57" t="s">
        <v>93</v>
      </c>
      <c r="M57" t="s">
        <v>455</v>
      </c>
      <c r="O57" t="s">
        <v>672</v>
      </c>
      <c r="P57" t="s">
        <v>322</v>
      </c>
      <c r="Q57" t="s">
        <v>672</v>
      </c>
      <c r="R57" t="s">
        <v>537</v>
      </c>
      <c r="T57" t="s">
        <v>94</v>
      </c>
      <c r="U57" t="s">
        <v>112</v>
      </c>
      <c r="W57" t="s">
        <v>94</v>
      </c>
      <c r="X57" t="s">
        <v>94</v>
      </c>
      <c r="Y57" t="s">
        <v>94</v>
      </c>
      <c r="Z57" t="s">
        <v>195</v>
      </c>
      <c r="AA57" t="s">
        <v>688</v>
      </c>
      <c r="AC57" t="s">
        <v>689</v>
      </c>
      <c r="AD57" t="s">
        <v>195</v>
      </c>
      <c r="AE57" t="s">
        <v>158</v>
      </c>
      <c r="AF57" t="s">
        <v>130</v>
      </c>
      <c r="AG57" s="4">
        <v>5.5</v>
      </c>
      <c r="AH57" s="4">
        <v>3.6</v>
      </c>
      <c r="AI57">
        <v>34</v>
      </c>
      <c r="AJ57">
        <v>4</v>
      </c>
      <c r="AK57" t="s">
        <v>64</v>
      </c>
      <c r="AL57" t="s">
        <v>132</v>
      </c>
      <c r="AM57" t="s">
        <v>132</v>
      </c>
      <c r="AN57" t="s">
        <v>198</v>
      </c>
      <c r="AO57" t="s">
        <v>130</v>
      </c>
      <c r="AP57" t="s">
        <v>130</v>
      </c>
      <c r="AQ57" s="4" t="s">
        <v>195</v>
      </c>
      <c r="AR57" s="4" t="s">
        <v>195</v>
      </c>
      <c r="AS57" s="4" t="s">
        <v>195</v>
      </c>
      <c r="AT57" s="4" t="s">
        <v>135</v>
      </c>
      <c r="AU57" s="4" t="s">
        <v>145</v>
      </c>
      <c r="AV57" s="4" t="s">
        <v>695</v>
      </c>
      <c r="AW57" s="4" t="s">
        <v>195</v>
      </c>
      <c r="AX57" s="4" t="s">
        <v>195</v>
      </c>
      <c r="AY57" s="4" t="s">
        <v>621</v>
      </c>
      <c r="AZ57" s="4" t="s">
        <v>195</v>
      </c>
      <c r="BA57" s="4" t="s">
        <v>195</v>
      </c>
      <c r="BB57" s="4" t="s">
        <v>636</v>
      </c>
      <c r="BC57" s="7">
        <v>1</v>
      </c>
      <c r="BD57" t="s">
        <v>692</v>
      </c>
      <c r="BE57" s="4" t="s">
        <v>694</v>
      </c>
    </row>
    <row r="58" spans="1:57" x14ac:dyDescent="0.25">
      <c r="A58" t="s">
        <v>682</v>
      </c>
      <c r="B58" s="3">
        <v>4</v>
      </c>
      <c r="C58" s="3" t="s">
        <v>683</v>
      </c>
      <c r="D58" t="s">
        <v>64</v>
      </c>
      <c r="E58" t="s">
        <v>64</v>
      </c>
      <c r="F58">
        <v>28.1</v>
      </c>
      <c r="G58" s="4">
        <v>3.7</v>
      </c>
      <c r="H58" t="s">
        <v>74</v>
      </c>
      <c r="I58" t="s">
        <v>685</v>
      </c>
      <c r="J58" t="s">
        <v>190</v>
      </c>
      <c r="K58" t="s">
        <v>75</v>
      </c>
      <c r="L58" t="s">
        <v>93</v>
      </c>
      <c r="M58" t="s">
        <v>193</v>
      </c>
      <c r="O58" t="s">
        <v>361</v>
      </c>
      <c r="P58" t="s">
        <v>237</v>
      </c>
      <c r="Q58" t="s">
        <v>282</v>
      </c>
      <c r="R58" t="s">
        <v>229</v>
      </c>
      <c r="T58" t="s">
        <v>94</v>
      </c>
      <c r="U58" t="s">
        <v>112</v>
      </c>
      <c r="W58" t="s">
        <v>94</v>
      </c>
      <c r="X58" t="s">
        <v>94</v>
      </c>
      <c r="Y58" t="s">
        <v>94</v>
      </c>
      <c r="Z58" t="s">
        <v>195</v>
      </c>
      <c r="AA58" t="s">
        <v>365</v>
      </c>
      <c r="AB58" t="s">
        <v>158</v>
      </c>
      <c r="AC58" t="s">
        <v>493</v>
      </c>
      <c r="AD58" t="s">
        <v>195</v>
      </c>
      <c r="AE58" t="s">
        <v>158</v>
      </c>
      <c r="AF58" t="s">
        <v>696</v>
      </c>
      <c r="AG58" s="4">
        <v>5.9</v>
      </c>
      <c r="AH58" s="4">
        <v>3.1</v>
      </c>
      <c r="AI58">
        <v>130</v>
      </c>
      <c r="AJ58">
        <v>19</v>
      </c>
      <c r="AK58" t="s">
        <v>64</v>
      </c>
      <c r="AL58" t="s">
        <v>132</v>
      </c>
      <c r="AM58" t="s">
        <v>286</v>
      </c>
      <c r="AN58" t="s">
        <v>198</v>
      </c>
      <c r="AO58" t="s">
        <v>130</v>
      </c>
      <c r="AP58">
        <v>235</v>
      </c>
      <c r="AQ58" s="4" t="s">
        <v>195</v>
      </c>
      <c r="AR58" s="4" t="s">
        <v>195</v>
      </c>
      <c r="AS58" s="4" t="s">
        <v>195</v>
      </c>
      <c r="AT58" s="4" t="s">
        <v>212</v>
      </c>
      <c r="AU58" s="4" t="s">
        <v>145</v>
      </c>
      <c r="AV58" s="4" t="s">
        <v>697</v>
      </c>
      <c r="AW58" s="4" t="s">
        <v>195</v>
      </c>
      <c r="AX58" s="4" t="s">
        <v>195</v>
      </c>
      <c r="AY58" s="4" t="s">
        <v>362</v>
      </c>
      <c r="AZ58" s="4" t="s">
        <v>195</v>
      </c>
      <c r="BA58" s="4" t="s">
        <v>195</v>
      </c>
      <c r="BB58" s="4" t="s">
        <v>241</v>
      </c>
      <c r="BC58" s="7">
        <v>1</v>
      </c>
    </row>
    <row r="59" spans="1:57" x14ac:dyDescent="0.25">
      <c r="A59" t="s">
        <v>698</v>
      </c>
      <c r="B59" s="3">
        <v>6</v>
      </c>
      <c r="C59" s="3" t="s">
        <v>699</v>
      </c>
      <c r="D59" t="s">
        <v>64</v>
      </c>
      <c r="E59" t="s">
        <v>64</v>
      </c>
      <c r="F59">
        <v>13.6</v>
      </c>
      <c r="G59" s="4">
        <v>3.6</v>
      </c>
      <c r="H59" t="s">
        <v>74</v>
      </c>
      <c r="I59" t="s">
        <v>484</v>
      </c>
      <c r="J59" t="s">
        <v>190</v>
      </c>
      <c r="K59" t="s">
        <v>190</v>
      </c>
      <c r="L59" t="s">
        <v>93</v>
      </c>
      <c r="M59" t="s">
        <v>537</v>
      </c>
      <c r="O59" t="s">
        <v>361</v>
      </c>
      <c r="P59" t="s">
        <v>214</v>
      </c>
      <c r="Q59" t="s">
        <v>282</v>
      </c>
      <c r="R59" t="s">
        <v>214</v>
      </c>
      <c r="T59" t="s">
        <v>112</v>
      </c>
      <c r="U59" t="s">
        <v>112</v>
      </c>
      <c r="W59" t="s">
        <v>272</v>
      </c>
      <c r="X59" t="s">
        <v>158</v>
      </c>
      <c r="Y59" t="s">
        <v>373</v>
      </c>
      <c r="Z59" t="s">
        <v>195</v>
      </c>
      <c r="AA59" t="s">
        <v>272</v>
      </c>
      <c r="AB59" t="s">
        <v>158</v>
      </c>
      <c r="AC59" t="s">
        <v>373</v>
      </c>
      <c r="AD59" t="s">
        <v>195</v>
      </c>
      <c r="AE59" t="s">
        <v>158</v>
      </c>
      <c r="AF59" t="s">
        <v>664</v>
      </c>
      <c r="AG59" s="4">
        <v>3.7</v>
      </c>
      <c r="AH59" s="4">
        <v>2.6</v>
      </c>
      <c r="AI59">
        <v>51</v>
      </c>
      <c r="AJ59">
        <v>6</v>
      </c>
      <c r="AK59" t="s">
        <v>64</v>
      </c>
      <c r="AL59" t="s">
        <v>132</v>
      </c>
      <c r="AM59" t="s">
        <v>132</v>
      </c>
      <c r="AN59" t="s">
        <v>198</v>
      </c>
      <c r="AO59" t="s">
        <v>130</v>
      </c>
      <c r="AP59">
        <v>270</v>
      </c>
      <c r="AQ59" s="4" t="s">
        <v>195</v>
      </c>
      <c r="AR59" s="4" t="s">
        <v>195</v>
      </c>
      <c r="AS59" s="4" t="s">
        <v>195</v>
      </c>
      <c r="AT59" s="4" t="s">
        <v>212</v>
      </c>
      <c r="AU59" s="4" t="s">
        <v>145</v>
      </c>
      <c r="AV59" s="4" t="s">
        <v>635</v>
      </c>
      <c r="AW59" s="4" t="s">
        <v>195</v>
      </c>
      <c r="AX59" s="4" t="s">
        <v>195</v>
      </c>
      <c r="AY59" s="4" t="s">
        <v>195</v>
      </c>
      <c r="AZ59" s="4" t="s">
        <v>195</v>
      </c>
      <c r="BA59" s="4" t="s">
        <v>195</v>
      </c>
      <c r="BB59" s="4" t="s">
        <v>636</v>
      </c>
      <c r="BC59" s="7">
        <v>1</v>
      </c>
    </row>
    <row r="60" spans="1:57" x14ac:dyDescent="0.25">
      <c r="A60" t="s">
        <v>700</v>
      </c>
      <c r="B60" s="3">
        <v>4</v>
      </c>
      <c r="C60" s="3">
        <v>58</v>
      </c>
      <c r="D60" t="s">
        <v>64</v>
      </c>
      <c r="E60" t="s">
        <v>64</v>
      </c>
      <c r="F60">
        <v>28.3</v>
      </c>
      <c r="G60" s="4">
        <v>4.3</v>
      </c>
      <c r="H60" t="s">
        <v>74</v>
      </c>
      <c r="I60" t="s">
        <v>701</v>
      </c>
      <c r="J60" t="s">
        <v>190</v>
      </c>
      <c r="K60" t="s">
        <v>75</v>
      </c>
      <c r="L60" t="s">
        <v>93</v>
      </c>
      <c r="M60" t="s">
        <v>504</v>
      </c>
      <c r="N60" t="s">
        <v>702</v>
      </c>
      <c r="O60" t="s">
        <v>282</v>
      </c>
      <c r="P60" t="s">
        <v>347</v>
      </c>
      <c r="Q60" t="s">
        <v>633</v>
      </c>
      <c r="R60" t="s">
        <v>214</v>
      </c>
      <c r="S60" t="s">
        <v>703</v>
      </c>
      <c r="T60" t="s">
        <v>112</v>
      </c>
      <c r="U60" t="s">
        <v>112</v>
      </c>
      <c r="W60" t="s">
        <v>272</v>
      </c>
      <c r="X60" t="s">
        <v>158</v>
      </c>
      <c r="Y60" t="s">
        <v>373</v>
      </c>
      <c r="Z60" t="s">
        <v>195</v>
      </c>
      <c r="AA60" t="s">
        <v>365</v>
      </c>
      <c r="AB60" t="s">
        <v>158</v>
      </c>
      <c r="AC60" t="s">
        <v>493</v>
      </c>
      <c r="AD60" t="s">
        <v>195</v>
      </c>
      <c r="AE60" t="s">
        <v>158</v>
      </c>
      <c r="AF60" t="s">
        <v>449</v>
      </c>
      <c r="AG60" s="4">
        <v>5</v>
      </c>
      <c r="AH60" s="4">
        <v>3.3</v>
      </c>
      <c r="AI60">
        <v>90</v>
      </c>
      <c r="AJ60">
        <v>12.5</v>
      </c>
      <c r="AK60" t="s">
        <v>64</v>
      </c>
      <c r="AL60" t="s">
        <v>132</v>
      </c>
      <c r="AM60" t="s">
        <v>286</v>
      </c>
      <c r="AN60" t="s">
        <v>198</v>
      </c>
      <c r="AO60" t="s">
        <v>130</v>
      </c>
      <c r="AP60">
        <v>230</v>
      </c>
      <c r="AQ60" s="4" t="s">
        <v>195</v>
      </c>
      <c r="AR60" s="4" t="s">
        <v>195</v>
      </c>
      <c r="AS60" s="4" t="s">
        <v>195</v>
      </c>
      <c r="AT60" s="4" t="s">
        <v>135</v>
      </c>
      <c r="AU60" s="4" t="s">
        <v>145</v>
      </c>
      <c r="AV60" s="4" t="s">
        <v>635</v>
      </c>
      <c r="AW60" s="4" t="s">
        <v>195</v>
      </c>
      <c r="AX60" s="4" t="s">
        <v>195</v>
      </c>
      <c r="AY60" s="4" t="s">
        <v>195</v>
      </c>
      <c r="AZ60" s="4" t="s">
        <v>195</v>
      </c>
      <c r="BA60" s="4" t="s">
        <v>195</v>
      </c>
      <c r="BB60" s="4" t="s">
        <v>241</v>
      </c>
      <c r="BC60" s="7">
        <v>1</v>
      </c>
    </row>
    <row r="61" spans="1:57" x14ac:dyDescent="0.25">
      <c r="A61" t="s">
        <v>705</v>
      </c>
      <c r="B61" s="3">
        <v>22</v>
      </c>
      <c r="C61" s="3">
        <v>169</v>
      </c>
      <c r="D61" t="s">
        <v>64</v>
      </c>
      <c r="E61" t="s">
        <v>64</v>
      </c>
      <c r="F61">
        <v>11.1</v>
      </c>
      <c r="G61" s="4">
        <v>5.4</v>
      </c>
      <c r="H61" t="s">
        <v>74</v>
      </c>
      <c r="I61" t="s">
        <v>701</v>
      </c>
      <c r="J61" t="s">
        <v>190</v>
      </c>
      <c r="K61" t="s">
        <v>75</v>
      </c>
      <c r="L61" t="s">
        <v>93</v>
      </c>
      <c r="M61" t="s">
        <v>706</v>
      </c>
      <c r="O61" t="s">
        <v>707</v>
      </c>
      <c r="P61" t="s">
        <v>271</v>
      </c>
      <c r="Q61" t="s">
        <v>633</v>
      </c>
      <c r="R61" t="s">
        <v>214</v>
      </c>
      <c r="T61" t="s">
        <v>112</v>
      </c>
      <c r="U61" t="s">
        <v>112</v>
      </c>
      <c r="W61" t="s">
        <v>365</v>
      </c>
      <c r="X61" t="s">
        <v>158</v>
      </c>
      <c r="Y61" t="s">
        <v>493</v>
      </c>
      <c r="Z61" t="s">
        <v>195</v>
      </c>
      <c r="AA61" t="s">
        <v>306</v>
      </c>
      <c r="AB61" t="s">
        <v>158</v>
      </c>
      <c r="AC61" t="s">
        <v>324</v>
      </c>
      <c r="AD61" t="s">
        <v>195</v>
      </c>
      <c r="AE61" t="s">
        <v>158</v>
      </c>
      <c r="AF61" t="s">
        <v>276</v>
      </c>
      <c r="AG61" s="4">
        <v>5.5</v>
      </c>
      <c r="AH61" s="4">
        <v>3.4</v>
      </c>
      <c r="AI61">
        <v>63</v>
      </c>
      <c r="AJ61">
        <v>7.5</v>
      </c>
      <c r="AK61" t="s">
        <v>64</v>
      </c>
      <c r="AL61" t="s">
        <v>132</v>
      </c>
      <c r="AM61" t="s">
        <v>286</v>
      </c>
      <c r="AN61" t="s">
        <v>198</v>
      </c>
      <c r="AO61" t="s">
        <v>130</v>
      </c>
      <c r="AP61">
        <v>260</v>
      </c>
      <c r="AQ61" s="4" t="s">
        <v>195</v>
      </c>
      <c r="AR61" s="4" t="s">
        <v>195</v>
      </c>
      <c r="AS61" s="4" t="s">
        <v>195</v>
      </c>
      <c r="AT61" s="4" t="s">
        <v>212</v>
      </c>
      <c r="AU61" s="4" t="s">
        <v>145</v>
      </c>
      <c r="AV61" s="4" t="s">
        <v>635</v>
      </c>
      <c r="AW61" s="4" t="s">
        <v>195</v>
      </c>
      <c r="AX61" s="4" t="s">
        <v>195</v>
      </c>
      <c r="AY61" s="4" t="s">
        <v>195</v>
      </c>
      <c r="AZ61" s="4" t="s">
        <v>195</v>
      </c>
      <c r="BA61" s="4" t="s">
        <v>195</v>
      </c>
      <c r="BB61" s="4" t="s">
        <v>241</v>
      </c>
      <c r="BC61" s="7">
        <v>1</v>
      </c>
    </row>
    <row r="62" spans="1:57" x14ac:dyDescent="0.25">
      <c r="A62" t="s">
        <v>708</v>
      </c>
      <c r="B62" s="3">
        <v>4</v>
      </c>
      <c r="C62" s="3">
        <v>68</v>
      </c>
      <c r="D62" t="s">
        <v>64</v>
      </c>
      <c r="E62" t="s">
        <v>64</v>
      </c>
      <c r="F62">
        <v>9.8000000000000007</v>
      </c>
      <c r="G62" s="4">
        <v>3.7</v>
      </c>
      <c r="H62" t="s">
        <v>74</v>
      </c>
      <c r="I62" t="s">
        <v>709</v>
      </c>
      <c r="J62" t="s">
        <v>190</v>
      </c>
      <c r="K62" t="s">
        <v>75</v>
      </c>
      <c r="L62" t="s">
        <v>93</v>
      </c>
      <c r="M62" t="s">
        <v>624</v>
      </c>
      <c r="O62" t="s">
        <v>361</v>
      </c>
      <c r="P62" t="s">
        <v>471</v>
      </c>
      <c r="Q62" t="s">
        <v>361</v>
      </c>
      <c r="R62" t="s">
        <v>214</v>
      </c>
      <c r="T62" t="s">
        <v>112</v>
      </c>
      <c r="U62" t="s">
        <v>112</v>
      </c>
      <c r="W62" t="s">
        <v>365</v>
      </c>
      <c r="X62" t="s">
        <v>158</v>
      </c>
      <c r="Y62" t="s">
        <v>493</v>
      </c>
      <c r="Z62" t="s">
        <v>195</v>
      </c>
      <c r="AA62" t="s">
        <v>665</v>
      </c>
      <c r="AB62" t="s">
        <v>158</v>
      </c>
      <c r="AC62" t="s">
        <v>324</v>
      </c>
      <c r="AD62" t="s">
        <v>195</v>
      </c>
      <c r="AE62" t="s">
        <v>158</v>
      </c>
      <c r="AF62" t="s">
        <v>325</v>
      </c>
      <c r="AG62" s="4">
        <v>5</v>
      </c>
      <c r="AH62" s="4">
        <v>3.1</v>
      </c>
      <c r="AI62">
        <v>60</v>
      </c>
      <c r="AJ62">
        <v>9</v>
      </c>
      <c r="AK62" t="s">
        <v>64</v>
      </c>
      <c r="AL62" t="s">
        <v>132</v>
      </c>
      <c r="AM62" t="s">
        <v>132</v>
      </c>
      <c r="AN62" t="s">
        <v>198</v>
      </c>
      <c r="AO62" t="s">
        <v>130</v>
      </c>
      <c r="AP62">
        <v>220</v>
      </c>
      <c r="AQ62" s="4" t="s">
        <v>195</v>
      </c>
      <c r="AR62" s="4" t="s">
        <v>195</v>
      </c>
      <c r="AS62" s="4" t="s">
        <v>195</v>
      </c>
      <c r="AT62" s="4" t="s">
        <v>135</v>
      </c>
      <c r="AU62" s="4" t="s">
        <v>145</v>
      </c>
      <c r="AV62" s="4" t="s">
        <v>635</v>
      </c>
      <c r="AW62" s="4" t="s">
        <v>195</v>
      </c>
      <c r="AX62" s="4" t="s">
        <v>195</v>
      </c>
      <c r="AY62" s="4" t="s">
        <v>195</v>
      </c>
      <c r="AZ62" s="4" t="s">
        <v>195</v>
      </c>
      <c r="BA62" s="4" t="s">
        <v>195</v>
      </c>
      <c r="BB62" s="4" t="s">
        <v>241</v>
      </c>
      <c r="BC62" s="7">
        <v>1</v>
      </c>
    </row>
    <row r="63" spans="1:57" x14ac:dyDescent="0.25">
      <c r="A63" t="s">
        <v>710</v>
      </c>
      <c r="B63" s="3">
        <v>52</v>
      </c>
      <c r="C63" s="3">
        <v>220</v>
      </c>
      <c r="D63" t="s">
        <v>384</v>
      </c>
      <c r="E63">
        <v>4844</v>
      </c>
      <c r="F63">
        <v>12.6</v>
      </c>
      <c r="G63" s="4">
        <v>4.4000000000000004</v>
      </c>
      <c r="H63" t="s">
        <v>74</v>
      </c>
      <c r="I63" t="s">
        <v>711</v>
      </c>
      <c r="J63" t="s">
        <v>190</v>
      </c>
      <c r="K63" t="s">
        <v>75</v>
      </c>
      <c r="L63" t="s">
        <v>93</v>
      </c>
      <c r="M63" t="s">
        <v>313</v>
      </c>
      <c r="O63" t="s">
        <v>361</v>
      </c>
      <c r="P63" t="s">
        <v>624</v>
      </c>
      <c r="Q63" t="s">
        <v>633</v>
      </c>
      <c r="R63" t="s">
        <v>214</v>
      </c>
      <c r="T63" t="s">
        <v>112</v>
      </c>
      <c r="U63" t="s">
        <v>112</v>
      </c>
      <c r="W63" t="s">
        <v>272</v>
      </c>
      <c r="X63" t="s">
        <v>158</v>
      </c>
      <c r="Y63" t="s">
        <v>373</v>
      </c>
      <c r="Z63" t="s">
        <v>195</v>
      </c>
      <c r="AA63" t="s">
        <v>712</v>
      </c>
      <c r="AB63" t="s">
        <v>158</v>
      </c>
      <c r="AC63" t="s">
        <v>713</v>
      </c>
      <c r="AD63" t="s">
        <v>195</v>
      </c>
      <c r="AE63" t="s">
        <v>158</v>
      </c>
      <c r="AF63" t="s">
        <v>130</v>
      </c>
      <c r="AG63" s="4">
        <v>4.4000000000000004</v>
      </c>
      <c r="AH63" s="4">
        <v>3.4</v>
      </c>
      <c r="AI63">
        <v>19</v>
      </c>
      <c r="AJ63" t="s">
        <v>130</v>
      </c>
      <c r="AK63" t="s">
        <v>64</v>
      </c>
      <c r="AL63" t="s">
        <v>132</v>
      </c>
      <c r="AM63" t="s">
        <v>132</v>
      </c>
      <c r="AN63" t="s">
        <v>198</v>
      </c>
      <c r="AO63" t="s">
        <v>130</v>
      </c>
      <c r="AP63" t="s">
        <v>130</v>
      </c>
      <c r="AQ63" s="4" t="s">
        <v>195</v>
      </c>
      <c r="AR63" s="4" t="s">
        <v>195</v>
      </c>
      <c r="AS63" s="4" t="s">
        <v>195</v>
      </c>
      <c r="AT63" s="4" t="s">
        <v>135</v>
      </c>
      <c r="AU63" s="4" t="s">
        <v>145</v>
      </c>
      <c r="AV63" s="4" t="s">
        <v>635</v>
      </c>
      <c r="AW63" s="4" t="s">
        <v>195</v>
      </c>
      <c r="AX63" s="4" t="s">
        <v>195</v>
      </c>
      <c r="AY63" s="4" t="s">
        <v>195</v>
      </c>
      <c r="AZ63" s="4" t="s">
        <v>195</v>
      </c>
      <c r="BA63" s="4" t="s">
        <v>195</v>
      </c>
      <c r="BB63" s="4" t="s">
        <v>241</v>
      </c>
      <c r="BC63" s="7">
        <v>1</v>
      </c>
    </row>
    <row r="64" spans="1:57" x14ac:dyDescent="0.25">
      <c r="A64" t="s">
        <v>714</v>
      </c>
      <c r="B64" s="3">
        <v>42</v>
      </c>
      <c r="C64" s="3">
        <v>4</v>
      </c>
      <c r="D64" t="s">
        <v>64</v>
      </c>
      <c r="E64">
        <v>4841</v>
      </c>
      <c r="F64">
        <v>8</v>
      </c>
      <c r="G64" s="4">
        <v>4.8</v>
      </c>
      <c r="H64" t="s">
        <v>74</v>
      </c>
      <c r="I64" t="s">
        <v>715</v>
      </c>
      <c r="J64" t="s">
        <v>190</v>
      </c>
      <c r="K64" t="s">
        <v>75</v>
      </c>
      <c r="L64" t="s">
        <v>93</v>
      </c>
      <c r="M64" t="s">
        <v>244</v>
      </c>
      <c r="O64" t="s">
        <v>539</v>
      </c>
      <c r="P64" t="s">
        <v>237</v>
      </c>
      <c r="Q64" t="s">
        <v>716</v>
      </c>
      <c r="R64" t="s">
        <v>463</v>
      </c>
      <c r="T64" t="s">
        <v>112</v>
      </c>
      <c r="U64" t="s">
        <v>717</v>
      </c>
      <c r="W64" t="s">
        <v>272</v>
      </c>
      <c r="X64" t="s">
        <v>158</v>
      </c>
      <c r="Y64" t="s">
        <v>373</v>
      </c>
      <c r="Z64" t="s">
        <v>195</v>
      </c>
      <c r="AA64" t="s">
        <v>718</v>
      </c>
      <c r="AB64" t="s">
        <v>158</v>
      </c>
      <c r="AC64" t="s">
        <v>188</v>
      </c>
      <c r="AD64" t="s">
        <v>195</v>
      </c>
      <c r="AE64" t="s">
        <v>158</v>
      </c>
      <c r="AF64" t="s">
        <v>719</v>
      </c>
      <c r="AG64" s="4">
        <v>4.3</v>
      </c>
      <c r="AH64" s="4">
        <v>3.1</v>
      </c>
      <c r="AI64">
        <v>63</v>
      </c>
      <c r="AJ64">
        <v>5.5</v>
      </c>
      <c r="AK64" t="s">
        <v>64</v>
      </c>
      <c r="AL64" t="s">
        <v>132</v>
      </c>
      <c r="AM64" t="s">
        <v>286</v>
      </c>
      <c r="AN64" t="s">
        <v>198</v>
      </c>
      <c r="AO64" t="s">
        <v>130</v>
      </c>
      <c r="AP64">
        <v>360</v>
      </c>
      <c r="AQ64" s="4" t="s">
        <v>195</v>
      </c>
      <c r="AR64" s="4" t="s">
        <v>195</v>
      </c>
      <c r="AS64" s="4" t="s">
        <v>195</v>
      </c>
      <c r="AT64" s="4" t="s">
        <v>212</v>
      </c>
      <c r="AU64" s="4" t="s">
        <v>145</v>
      </c>
      <c r="AV64" s="4" t="s">
        <v>635</v>
      </c>
      <c r="AW64" s="4" t="s">
        <v>195</v>
      </c>
      <c r="AX64" s="4" t="s">
        <v>195</v>
      </c>
      <c r="AY64" s="4" t="s">
        <v>195</v>
      </c>
      <c r="AZ64" s="4" t="s">
        <v>195</v>
      </c>
      <c r="BA64" s="4" t="s">
        <v>195</v>
      </c>
      <c r="BB64" s="4" t="s">
        <v>241</v>
      </c>
      <c r="BC64" s="7">
        <v>1</v>
      </c>
    </row>
    <row r="65" spans="1:55" x14ac:dyDescent="0.25">
      <c r="A65" t="s">
        <v>720</v>
      </c>
      <c r="B65" s="3">
        <v>6</v>
      </c>
      <c r="C65" s="3">
        <v>44</v>
      </c>
      <c r="D65" t="s">
        <v>64</v>
      </c>
      <c r="E65" t="s">
        <v>64</v>
      </c>
      <c r="F65">
        <v>15.9</v>
      </c>
      <c r="G65" s="4">
        <v>5.4</v>
      </c>
      <c r="H65" t="s">
        <v>74</v>
      </c>
      <c r="I65" t="s">
        <v>721</v>
      </c>
      <c r="J65" t="s">
        <v>190</v>
      </c>
      <c r="K65" t="s">
        <v>75</v>
      </c>
      <c r="L65" t="s">
        <v>93</v>
      </c>
      <c r="M65" t="s">
        <v>517</v>
      </c>
      <c r="O65" t="s">
        <v>569</v>
      </c>
      <c r="P65" t="s">
        <v>217</v>
      </c>
      <c r="Q65" t="s">
        <v>569</v>
      </c>
      <c r="R65" t="s">
        <v>217</v>
      </c>
      <c r="T65" t="s">
        <v>94</v>
      </c>
      <c r="U65" t="s">
        <v>112</v>
      </c>
      <c r="W65" t="s">
        <v>94</v>
      </c>
      <c r="X65" t="s">
        <v>94</v>
      </c>
      <c r="Y65" t="s">
        <v>94</v>
      </c>
      <c r="Z65" t="s">
        <v>195</v>
      </c>
      <c r="AA65" t="s">
        <v>365</v>
      </c>
      <c r="AB65" t="s">
        <v>158</v>
      </c>
      <c r="AC65" t="s">
        <v>493</v>
      </c>
      <c r="AD65" t="s">
        <v>195</v>
      </c>
      <c r="AE65" t="s">
        <v>158</v>
      </c>
      <c r="AF65" t="s">
        <v>130</v>
      </c>
      <c r="AG65" s="4">
        <v>6.5</v>
      </c>
      <c r="AH65" s="4">
        <v>3.1</v>
      </c>
      <c r="AI65">
        <v>23</v>
      </c>
      <c r="AJ65" t="s">
        <v>130</v>
      </c>
      <c r="AK65" t="s">
        <v>64</v>
      </c>
      <c r="AL65" t="s">
        <v>132</v>
      </c>
      <c r="AM65" t="s">
        <v>286</v>
      </c>
      <c r="AN65" t="s">
        <v>198</v>
      </c>
      <c r="AO65" t="s">
        <v>130</v>
      </c>
      <c r="AP65" t="s">
        <v>130</v>
      </c>
      <c r="AQ65" s="4" t="s">
        <v>195</v>
      </c>
      <c r="AR65" s="4" t="s">
        <v>195</v>
      </c>
      <c r="AS65" s="4" t="s">
        <v>195</v>
      </c>
      <c r="AT65" s="4" t="s">
        <v>213</v>
      </c>
      <c r="AU65" s="4" t="s">
        <v>145</v>
      </c>
      <c r="AV65" s="4" t="s">
        <v>697</v>
      </c>
      <c r="AW65" s="4" t="s">
        <v>195</v>
      </c>
      <c r="AX65" s="4" t="s">
        <v>195</v>
      </c>
      <c r="AY65" s="4" t="s">
        <v>195</v>
      </c>
      <c r="AZ65" s="4" t="s">
        <v>195</v>
      </c>
      <c r="BA65" s="4" t="s">
        <v>195</v>
      </c>
      <c r="BB65" s="4" t="s">
        <v>241</v>
      </c>
      <c r="BC65" s="7">
        <v>1</v>
      </c>
    </row>
    <row r="66" spans="1:55" x14ac:dyDescent="0.25">
      <c r="A66" t="s">
        <v>722</v>
      </c>
      <c r="B66" s="3">
        <v>6</v>
      </c>
      <c r="C66" s="3">
        <v>57</v>
      </c>
      <c r="D66" t="s">
        <v>64</v>
      </c>
      <c r="E66" t="s">
        <v>64</v>
      </c>
      <c r="F66">
        <v>24.5</v>
      </c>
      <c r="G66" s="4">
        <v>4.5</v>
      </c>
      <c r="H66" t="s">
        <v>74</v>
      </c>
      <c r="I66" t="s">
        <v>701</v>
      </c>
      <c r="J66" t="s">
        <v>190</v>
      </c>
      <c r="K66" t="s">
        <v>75</v>
      </c>
      <c r="L66" t="s">
        <v>93</v>
      </c>
      <c r="M66" t="s">
        <v>455</v>
      </c>
      <c r="O66" t="s">
        <v>282</v>
      </c>
      <c r="P66" t="s">
        <v>347</v>
      </c>
      <c r="Q66" t="s">
        <v>282</v>
      </c>
      <c r="R66" t="s">
        <v>305</v>
      </c>
      <c r="T66" t="s">
        <v>112</v>
      </c>
      <c r="U66" t="s">
        <v>112</v>
      </c>
      <c r="W66" t="s">
        <v>272</v>
      </c>
      <c r="X66" t="s">
        <v>158</v>
      </c>
      <c r="Y66" t="s">
        <v>373</v>
      </c>
      <c r="Z66" t="s">
        <v>195</v>
      </c>
      <c r="AA66" t="s">
        <v>365</v>
      </c>
      <c r="AB66" t="s">
        <v>158</v>
      </c>
      <c r="AC66" t="s">
        <v>493</v>
      </c>
      <c r="AD66" t="s">
        <v>195</v>
      </c>
      <c r="AE66" t="s">
        <v>158</v>
      </c>
      <c r="AF66" t="s">
        <v>378</v>
      </c>
      <c r="AG66" s="4">
        <v>4.5</v>
      </c>
      <c r="AH66" s="4">
        <v>2.8</v>
      </c>
      <c r="AI66">
        <v>51</v>
      </c>
      <c r="AJ66">
        <v>7</v>
      </c>
      <c r="AK66" t="s">
        <v>64</v>
      </c>
      <c r="AL66" t="s">
        <v>132</v>
      </c>
      <c r="AM66" t="s">
        <v>132</v>
      </c>
      <c r="AN66" t="s">
        <v>198</v>
      </c>
      <c r="AO66" t="s">
        <v>130</v>
      </c>
      <c r="AP66">
        <v>240</v>
      </c>
      <c r="AQ66" s="4" t="s">
        <v>195</v>
      </c>
      <c r="AR66" s="4" t="s">
        <v>195</v>
      </c>
      <c r="AS66" s="4" t="s">
        <v>195</v>
      </c>
      <c r="AT66" s="4" t="s">
        <v>135</v>
      </c>
      <c r="AU66" s="4" t="s">
        <v>145</v>
      </c>
      <c r="AV66" s="4" t="s">
        <v>635</v>
      </c>
      <c r="AW66" s="4" t="s">
        <v>195</v>
      </c>
      <c r="AX66" s="4" t="s">
        <v>195</v>
      </c>
      <c r="AY66" s="4" t="s">
        <v>195</v>
      </c>
      <c r="AZ66" s="4" t="s">
        <v>195</v>
      </c>
      <c r="BA66" s="4" t="s">
        <v>195</v>
      </c>
      <c r="BB66" s="4" t="s">
        <v>241</v>
      </c>
      <c r="BC66" s="7">
        <v>1</v>
      </c>
    </row>
    <row r="67" spans="1:55" x14ac:dyDescent="0.25">
      <c r="A67" t="s">
        <v>501</v>
      </c>
      <c r="B67" s="3">
        <v>49</v>
      </c>
      <c r="C67" s="3">
        <v>143</v>
      </c>
      <c r="D67" t="s">
        <v>64</v>
      </c>
      <c r="E67" t="s">
        <v>64</v>
      </c>
      <c r="F67">
        <v>17.2</v>
      </c>
      <c r="G67" s="4">
        <v>3.4</v>
      </c>
      <c r="H67" t="s">
        <v>74</v>
      </c>
      <c r="I67" t="s">
        <v>723</v>
      </c>
      <c r="J67" t="s">
        <v>190</v>
      </c>
      <c r="K67" t="s">
        <v>75</v>
      </c>
      <c r="L67" t="s">
        <v>79</v>
      </c>
      <c r="M67" t="s">
        <v>549</v>
      </c>
      <c r="O67" t="s">
        <v>428</v>
      </c>
      <c r="P67" t="s">
        <v>250</v>
      </c>
      <c r="Q67" t="s">
        <v>282</v>
      </c>
      <c r="R67" t="s">
        <v>380</v>
      </c>
      <c r="T67" t="s">
        <v>112</v>
      </c>
      <c r="U67" t="s">
        <v>112</v>
      </c>
      <c r="W67" t="s">
        <v>272</v>
      </c>
      <c r="X67" t="s">
        <v>158</v>
      </c>
      <c r="Y67" t="s">
        <v>373</v>
      </c>
      <c r="Z67" t="s">
        <v>195</v>
      </c>
      <c r="AA67" t="s">
        <v>365</v>
      </c>
      <c r="AB67" t="s">
        <v>158</v>
      </c>
      <c r="AC67" t="s">
        <v>493</v>
      </c>
      <c r="AD67" t="s">
        <v>195</v>
      </c>
      <c r="AE67" t="s">
        <v>158</v>
      </c>
      <c r="AF67" t="s">
        <v>357</v>
      </c>
      <c r="AG67" s="4">
        <v>5.3</v>
      </c>
      <c r="AH67" s="4">
        <v>2.7</v>
      </c>
      <c r="AI67">
        <v>38</v>
      </c>
      <c r="AJ67">
        <v>4</v>
      </c>
      <c r="AK67" t="s">
        <v>64</v>
      </c>
      <c r="AL67" t="s">
        <v>132</v>
      </c>
      <c r="AM67" t="s">
        <v>132</v>
      </c>
      <c r="AN67" t="s">
        <v>198</v>
      </c>
      <c r="AO67" t="s">
        <v>130</v>
      </c>
      <c r="AP67">
        <v>300</v>
      </c>
      <c r="AQ67" s="4" t="s">
        <v>195</v>
      </c>
      <c r="AR67" s="4" t="s">
        <v>195</v>
      </c>
      <c r="AS67" s="4" t="s">
        <v>195</v>
      </c>
      <c r="AT67" s="4" t="s">
        <v>212</v>
      </c>
      <c r="AU67" s="4" t="s">
        <v>145</v>
      </c>
      <c r="AV67" s="4" t="s">
        <v>635</v>
      </c>
      <c r="AW67" s="4" t="s">
        <v>195</v>
      </c>
      <c r="AX67" s="4" t="s">
        <v>195</v>
      </c>
      <c r="AY67" s="4" t="s">
        <v>195</v>
      </c>
      <c r="AZ67" s="4" t="s">
        <v>195</v>
      </c>
      <c r="BA67" s="4" t="s">
        <v>195</v>
      </c>
      <c r="BB67" s="4" t="s">
        <v>241</v>
      </c>
      <c r="BC67" s="7">
        <v>1</v>
      </c>
    </row>
    <row r="68" spans="1:55" x14ac:dyDescent="0.25">
      <c r="A68" t="s">
        <v>724</v>
      </c>
      <c r="B68" s="3">
        <v>6</v>
      </c>
      <c r="C68" s="3">
        <v>42</v>
      </c>
      <c r="D68" t="s">
        <v>64</v>
      </c>
      <c r="E68">
        <v>4846</v>
      </c>
      <c r="F68">
        <v>7.5</v>
      </c>
      <c r="G68" s="4">
        <v>5</v>
      </c>
      <c r="H68" t="s">
        <v>74</v>
      </c>
      <c r="I68" t="s">
        <v>639</v>
      </c>
      <c r="J68" t="s">
        <v>190</v>
      </c>
      <c r="K68" t="s">
        <v>75</v>
      </c>
      <c r="L68" t="s">
        <v>93</v>
      </c>
      <c r="M68" t="s">
        <v>517</v>
      </c>
      <c r="O68" t="s">
        <v>669</v>
      </c>
      <c r="P68" t="s">
        <v>217</v>
      </c>
      <c r="Q68" t="s">
        <v>669</v>
      </c>
      <c r="R68" t="s">
        <v>217</v>
      </c>
      <c r="S68" t="s">
        <v>725</v>
      </c>
      <c r="T68" t="s">
        <v>94</v>
      </c>
      <c r="U68" t="s">
        <v>717</v>
      </c>
      <c r="V68" t="s">
        <v>728</v>
      </c>
      <c r="W68" t="s">
        <v>94</v>
      </c>
      <c r="X68" t="s">
        <v>94</v>
      </c>
      <c r="Y68" t="s">
        <v>94</v>
      </c>
      <c r="Z68" t="s">
        <v>195</v>
      </c>
      <c r="AA68" t="s">
        <v>727</v>
      </c>
      <c r="AB68" t="s">
        <v>158</v>
      </c>
      <c r="AC68" t="s">
        <v>726</v>
      </c>
      <c r="AD68" t="s">
        <v>195</v>
      </c>
      <c r="AE68" t="s">
        <v>158</v>
      </c>
      <c r="AF68" t="s">
        <v>449</v>
      </c>
      <c r="AG68" s="4">
        <v>5</v>
      </c>
      <c r="AH68" s="4">
        <v>2.9</v>
      </c>
      <c r="AI68">
        <v>45</v>
      </c>
      <c r="AJ68">
        <v>6.5</v>
      </c>
      <c r="AK68" t="s">
        <v>64</v>
      </c>
      <c r="AL68" t="s">
        <v>132</v>
      </c>
      <c r="AM68" t="s">
        <v>132</v>
      </c>
      <c r="AN68" t="s">
        <v>198</v>
      </c>
      <c r="AO68" t="s">
        <v>130</v>
      </c>
      <c r="AP68">
        <v>230</v>
      </c>
      <c r="AQ68" s="4" t="s">
        <v>195</v>
      </c>
      <c r="AR68" s="4" t="s">
        <v>195</v>
      </c>
      <c r="AS68" s="4" t="s">
        <v>195</v>
      </c>
      <c r="AT68" s="4" t="s">
        <v>213</v>
      </c>
      <c r="AU68" s="4" t="s">
        <v>145</v>
      </c>
      <c r="AV68" s="4" t="s">
        <v>697</v>
      </c>
      <c r="AW68" s="4" t="s">
        <v>195</v>
      </c>
      <c r="AX68" s="4" t="s">
        <v>195</v>
      </c>
      <c r="AY68" s="4" t="s">
        <v>195</v>
      </c>
      <c r="AZ68" s="4" t="s">
        <v>195</v>
      </c>
      <c r="BA68" s="4" t="s">
        <v>195</v>
      </c>
      <c r="BB68" s="4" t="s">
        <v>241</v>
      </c>
      <c r="BC68" s="7">
        <v>1</v>
      </c>
    </row>
    <row r="69" spans="1:55" x14ac:dyDescent="0.25">
      <c r="A69" t="s">
        <v>743</v>
      </c>
      <c r="B69" s="3">
        <v>4</v>
      </c>
      <c r="C69" s="3">
        <v>280</v>
      </c>
      <c r="D69" t="s">
        <v>64</v>
      </c>
      <c r="E69" t="s">
        <v>64</v>
      </c>
      <c r="F69">
        <v>8.8000000000000007</v>
      </c>
      <c r="G69" s="4">
        <v>4.5</v>
      </c>
      <c r="H69" t="s">
        <v>74</v>
      </c>
      <c r="I69" t="s">
        <v>701</v>
      </c>
      <c r="J69" t="s">
        <v>190</v>
      </c>
      <c r="K69" t="s">
        <v>75</v>
      </c>
      <c r="L69" t="s">
        <v>93</v>
      </c>
      <c r="M69" t="s">
        <v>217</v>
      </c>
      <c r="O69" t="s">
        <v>282</v>
      </c>
      <c r="P69" t="s">
        <v>217</v>
      </c>
      <c r="Q69" t="s">
        <v>282</v>
      </c>
      <c r="R69" t="s">
        <v>217</v>
      </c>
      <c r="T69" t="s">
        <v>112</v>
      </c>
      <c r="U69" t="s">
        <v>112</v>
      </c>
      <c r="W69" t="s">
        <v>272</v>
      </c>
      <c r="X69" t="s">
        <v>158</v>
      </c>
      <c r="Y69" t="s">
        <v>373</v>
      </c>
      <c r="Z69" t="s">
        <v>195</v>
      </c>
      <c r="AA69" t="s">
        <v>306</v>
      </c>
      <c r="AB69" t="s">
        <v>158</v>
      </c>
      <c r="AC69" t="s">
        <v>324</v>
      </c>
      <c r="AD69" t="s">
        <v>195</v>
      </c>
      <c r="AE69" t="s">
        <v>158</v>
      </c>
      <c r="AF69" t="s">
        <v>130</v>
      </c>
      <c r="AG69" s="4">
        <v>4.7</v>
      </c>
      <c r="AH69" s="4">
        <v>3.3</v>
      </c>
      <c r="AI69">
        <v>20</v>
      </c>
      <c r="AJ69">
        <v>3</v>
      </c>
      <c r="AK69" t="s">
        <v>64</v>
      </c>
      <c r="AL69" t="s">
        <v>132</v>
      </c>
      <c r="AM69" t="s">
        <v>132</v>
      </c>
      <c r="AN69" t="s">
        <v>198</v>
      </c>
      <c r="AO69" t="s">
        <v>130</v>
      </c>
      <c r="AP69" t="s">
        <v>130</v>
      </c>
      <c r="AQ69" s="4" t="s">
        <v>195</v>
      </c>
      <c r="AR69" s="4" t="s">
        <v>195</v>
      </c>
      <c r="AS69" s="4" t="s">
        <v>195</v>
      </c>
      <c r="AT69" s="4" t="s">
        <v>135</v>
      </c>
      <c r="AU69" s="4" t="s">
        <v>145</v>
      </c>
      <c r="AV69" s="4" t="s">
        <v>635</v>
      </c>
      <c r="AW69" s="4" t="s">
        <v>195</v>
      </c>
      <c r="AX69" s="4" t="s">
        <v>195</v>
      </c>
      <c r="AY69" s="4" t="s">
        <v>195</v>
      </c>
      <c r="AZ69" s="4" t="s">
        <v>195</v>
      </c>
      <c r="BA69" s="4" t="s">
        <v>195</v>
      </c>
      <c r="BB69" s="4" t="s">
        <v>241</v>
      </c>
      <c r="BC69" s="7">
        <v>1</v>
      </c>
    </row>
    <row r="70" spans="1:55" x14ac:dyDescent="0.25">
      <c r="A70" t="s">
        <v>744</v>
      </c>
      <c r="B70" s="3">
        <v>19</v>
      </c>
      <c r="C70" s="3">
        <v>165</v>
      </c>
      <c r="D70" t="s">
        <v>64</v>
      </c>
      <c r="E70" t="s">
        <v>64</v>
      </c>
      <c r="F70">
        <v>5.0999999999999996</v>
      </c>
      <c r="G70" s="4">
        <v>4.8</v>
      </c>
      <c r="H70" t="s">
        <v>74</v>
      </c>
      <c r="I70" t="s">
        <v>639</v>
      </c>
      <c r="J70" t="s">
        <v>190</v>
      </c>
      <c r="K70" t="s">
        <v>75</v>
      </c>
      <c r="L70" t="s">
        <v>93</v>
      </c>
      <c r="M70" t="s">
        <v>217</v>
      </c>
      <c r="O70" t="s">
        <v>428</v>
      </c>
      <c r="P70" t="s">
        <v>217</v>
      </c>
      <c r="Q70" t="s">
        <v>428</v>
      </c>
      <c r="R70" t="s">
        <v>322</v>
      </c>
      <c r="T70" t="s">
        <v>112</v>
      </c>
      <c r="U70" t="s">
        <v>112</v>
      </c>
      <c r="W70" t="s">
        <v>272</v>
      </c>
      <c r="X70" t="s">
        <v>158</v>
      </c>
      <c r="Y70" t="s">
        <v>373</v>
      </c>
      <c r="Z70" t="s">
        <v>195</v>
      </c>
      <c r="AA70" t="s">
        <v>306</v>
      </c>
      <c r="AB70" t="s">
        <v>158</v>
      </c>
      <c r="AC70" t="s">
        <v>324</v>
      </c>
      <c r="AD70" t="s">
        <v>195</v>
      </c>
      <c r="AE70" t="s">
        <v>158</v>
      </c>
      <c r="AF70" t="s">
        <v>130</v>
      </c>
      <c r="AG70" s="4">
        <v>4.9000000000000004</v>
      </c>
      <c r="AH70" s="4">
        <v>3.2</v>
      </c>
      <c r="AI70">
        <v>20</v>
      </c>
      <c r="AJ70" t="s">
        <v>130</v>
      </c>
      <c r="AK70" t="s">
        <v>64</v>
      </c>
      <c r="AL70" t="s">
        <v>132</v>
      </c>
      <c r="AM70" t="s">
        <v>130</v>
      </c>
      <c r="AN70" t="s">
        <v>198</v>
      </c>
      <c r="AO70" t="s">
        <v>130</v>
      </c>
      <c r="AP70" t="s">
        <v>130</v>
      </c>
      <c r="AQ70" s="4" t="s">
        <v>195</v>
      </c>
      <c r="AR70" s="4" t="s">
        <v>195</v>
      </c>
      <c r="AS70" s="4" t="s">
        <v>195</v>
      </c>
      <c r="AT70" s="4" t="s">
        <v>135</v>
      </c>
      <c r="AU70" s="4" t="s">
        <v>145</v>
      </c>
      <c r="AV70" s="4" t="s">
        <v>635</v>
      </c>
      <c r="AW70" s="4" t="s">
        <v>195</v>
      </c>
      <c r="AX70" s="4" t="s">
        <v>195</v>
      </c>
      <c r="AY70" s="4" t="s">
        <v>195</v>
      </c>
      <c r="AZ70" s="4" t="s">
        <v>195</v>
      </c>
      <c r="BA70" s="4" t="s">
        <v>195</v>
      </c>
      <c r="BB70" s="4" t="s">
        <v>241</v>
      </c>
      <c r="BC70" s="7">
        <v>1</v>
      </c>
    </row>
    <row r="71" spans="1:55" x14ac:dyDescent="0.25">
      <c r="A71" t="s">
        <v>745</v>
      </c>
      <c r="B71" s="3">
        <v>19</v>
      </c>
      <c r="C71" s="3" t="s">
        <v>746</v>
      </c>
      <c r="D71" t="s">
        <v>64</v>
      </c>
      <c r="E71" t="s">
        <v>64</v>
      </c>
      <c r="F71">
        <v>11.1</v>
      </c>
      <c r="G71" s="4">
        <v>6</v>
      </c>
      <c r="H71" t="s">
        <v>74</v>
      </c>
      <c r="I71" t="s">
        <v>747</v>
      </c>
      <c r="J71" t="s">
        <v>190</v>
      </c>
      <c r="K71" t="s">
        <v>75</v>
      </c>
      <c r="L71" t="s">
        <v>93</v>
      </c>
      <c r="M71" t="s">
        <v>537</v>
      </c>
      <c r="O71" t="s">
        <v>428</v>
      </c>
      <c r="P71" t="s">
        <v>403</v>
      </c>
      <c r="Q71" t="s">
        <v>428</v>
      </c>
      <c r="R71" t="s">
        <v>403</v>
      </c>
      <c r="T71" t="s">
        <v>94</v>
      </c>
      <c r="U71" t="s">
        <v>112</v>
      </c>
      <c r="W71" t="s">
        <v>94</v>
      </c>
      <c r="X71" t="s">
        <v>94</v>
      </c>
      <c r="Y71" t="s">
        <v>94</v>
      </c>
      <c r="Z71" t="s">
        <v>195</v>
      </c>
      <c r="AA71" t="s">
        <v>665</v>
      </c>
      <c r="AB71" t="s">
        <v>158</v>
      </c>
      <c r="AC71" t="s">
        <v>312</v>
      </c>
      <c r="AD71" t="s">
        <v>195</v>
      </c>
      <c r="AE71" t="s">
        <v>158</v>
      </c>
      <c r="AF71" t="s">
        <v>307</v>
      </c>
      <c r="AG71" s="4">
        <v>6</v>
      </c>
      <c r="AH71" s="4">
        <v>3.2</v>
      </c>
      <c r="AI71">
        <v>39</v>
      </c>
      <c r="AJ71">
        <v>5</v>
      </c>
      <c r="AK71" t="s">
        <v>64</v>
      </c>
      <c r="AL71" t="s">
        <v>132</v>
      </c>
      <c r="AM71" t="s">
        <v>132</v>
      </c>
      <c r="AN71" t="s">
        <v>198</v>
      </c>
      <c r="AO71" t="s">
        <v>130</v>
      </c>
      <c r="AP71">
        <v>250</v>
      </c>
      <c r="AQ71" s="4" t="s">
        <v>195</v>
      </c>
      <c r="AR71" s="4" t="s">
        <v>195</v>
      </c>
      <c r="AS71" s="4" t="s">
        <v>195</v>
      </c>
      <c r="AT71" s="4" t="s">
        <v>213</v>
      </c>
      <c r="AU71" s="4" t="s">
        <v>145</v>
      </c>
      <c r="AV71" s="4" t="s">
        <v>697</v>
      </c>
      <c r="AW71" s="4" t="s">
        <v>195</v>
      </c>
      <c r="AX71" s="4" t="s">
        <v>195</v>
      </c>
      <c r="AY71" s="4" t="s">
        <v>195</v>
      </c>
      <c r="AZ71" s="4" t="s">
        <v>195</v>
      </c>
      <c r="BA71" s="4" t="s">
        <v>195</v>
      </c>
      <c r="BB71" s="4" t="s">
        <v>241</v>
      </c>
      <c r="BC71" s="7">
        <v>1</v>
      </c>
    </row>
    <row r="72" spans="1:55" x14ac:dyDescent="0.25">
      <c r="A72" t="s">
        <v>748</v>
      </c>
      <c r="B72" s="3">
        <v>6</v>
      </c>
      <c r="C72" s="3">
        <v>67</v>
      </c>
      <c r="D72" t="s">
        <v>64</v>
      </c>
      <c r="E72">
        <v>4849</v>
      </c>
      <c r="F72">
        <v>11.6</v>
      </c>
      <c r="G72" s="4">
        <v>5.0999999999999996</v>
      </c>
      <c r="H72" t="s">
        <v>74</v>
      </c>
      <c r="I72" t="s">
        <v>649</v>
      </c>
      <c r="J72" t="s">
        <v>190</v>
      </c>
      <c r="K72" t="s">
        <v>75</v>
      </c>
      <c r="L72" t="s">
        <v>93</v>
      </c>
      <c r="M72" t="s">
        <v>504</v>
      </c>
      <c r="O72" t="s">
        <v>361</v>
      </c>
      <c r="P72" t="s">
        <v>284</v>
      </c>
      <c r="Q72" t="s">
        <v>361</v>
      </c>
      <c r="R72" t="s">
        <v>441</v>
      </c>
      <c r="T72" t="s">
        <v>112</v>
      </c>
      <c r="U72" t="s">
        <v>112</v>
      </c>
      <c r="V72" t="s">
        <v>749</v>
      </c>
      <c r="W72" t="s">
        <v>272</v>
      </c>
      <c r="X72" t="s">
        <v>158</v>
      </c>
      <c r="Y72" t="s">
        <v>373</v>
      </c>
      <c r="Z72" t="s">
        <v>195</v>
      </c>
      <c r="AA72" t="s">
        <v>306</v>
      </c>
      <c r="AB72" t="s">
        <v>158</v>
      </c>
      <c r="AC72" t="s">
        <v>312</v>
      </c>
      <c r="AD72" t="s">
        <v>195</v>
      </c>
      <c r="AE72" t="s">
        <v>158</v>
      </c>
      <c r="AF72" t="s">
        <v>307</v>
      </c>
      <c r="AG72" s="4">
        <v>4.5999999999999996</v>
      </c>
      <c r="AH72" s="4">
        <v>2.2999999999999998</v>
      </c>
      <c r="AI72">
        <v>38</v>
      </c>
      <c r="AJ72">
        <v>5</v>
      </c>
      <c r="AK72" t="s">
        <v>64</v>
      </c>
      <c r="AL72" t="s">
        <v>132</v>
      </c>
      <c r="AM72" t="s">
        <v>132</v>
      </c>
      <c r="AN72" t="s">
        <v>198</v>
      </c>
      <c r="AO72" t="s">
        <v>130</v>
      </c>
      <c r="AP72">
        <v>250</v>
      </c>
      <c r="AQ72" s="4" t="s">
        <v>195</v>
      </c>
      <c r="AR72" s="4" t="s">
        <v>195</v>
      </c>
      <c r="AS72" s="4" t="s">
        <v>195</v>
      </c>
      <c r="AT72" s="4" t="s">
        <v>213</v>
      </c>
      <c r="AU72" s="4" t="s">
        <v>145</v>
      </c>
      <c r="AV72" s="4" t="s">
        <v>635</v>
      </c>
      <c r="AW72" s="4" t="s">
        <v>195</v>
      </c>
      <c r="AX72" s="4" t="s">
        <v>195</v>
      </c>
      <c r="AY72" s="4" t="s">
        <v>195</v>
      </c>
      <c r="AZ72" s="4" t="s">
        <v>195</v>
      </c>
      <c r="BA72" s="4" t="s">
        <v>195</v>
      </c>
      <c r="BB72" s="4" t="s">
        <v>241</v>
      </c>
      <c r="BC72" s="7">
        <v>1</v>
      </c>
    </row>
    <row r="73" spans="1:55" x14ac:dyDescent="0.25">
      <c r="A73" t="s">
        <v>750</v>
      </c>
      <c r="B73" s="3">
        <v>52</v>
      </c>
      <c r="C73" s="3">
        <v>125</v>
      </c>
      <c r="D73" t="s">
        <v>64</v>
      </c>
      <c r="E73" t="s">
        <v>64</v>
      </c>
      <c r="F73">
        <v>16.3</v>
      </c>
      <c r="G73" s="4">
        <v>4.9000000000000004</v>
      </c>
      <c r="H73" t="s">
        <v>75</v>
      </c>
      <c r="I73" t="s">
        <v>608</v>
      </c>
      <c r="J73" t="s">
        <v>75</v>
      </c>
      <c r="K73" t="s">
        <v>75</v>
      </c>
      <c r="L73" t="s">
        <v>93</v>
      </c>
      <c r="M73" t="s">
        <v>322</v>
      </c>
      <c r="O73" t="s">
        <v>282</v>
      </c>
      <c r="P73" t="s">
        <v>229</v>
      </c>
      <c r="Q73" t="s">
        <v>282</v>
      </c>
      <c r="R73" t="s">
        <v>229</v>
      </c>
      <c r="T73" t="s">
        <v>94</v>
      </c>
      <c r="U73" t="s">
        <v>717</v>
      </c>
      <c r="W73" t="s">
        <v>94</v>
      </c>
      <c r="X73" t="s">
        <v>94</v>
      </c>
      <c r="Y73" t="s">
        <v>94</v>
      </c>
      <c r="Z73" t="s">
        <v>195</v>
      </c>
      <c r="AA73" t="s">
        <v>751</v>
      </c>
      <c r="AB73" t="s">
        <v>158</v>
      </c>
      <c r="AC73" t="s">
        <v>493</v>
      </c>
      <c r="AD73" t="s">
        <v>195</v>
      </c>
      <c r="AE73" t="s">
        <v>158</v>
      </c>
      <c r="AF73" t="s">
        <v>357</v>
      </c>
      <c r="AG73" s="4">
        <v>4.9000000000000004</v>
      </c>
      <c r="AH73" s="4">
        <v>3.6</v>
      </c>
      <c r="AI73">
        <v>35</v>
      </c>
      <c r="AJ73">
        <v>4</v>
      </c>
      <c r="AK73" t="s">
        <v>64</v>
      </c>
      <c r="AL73" t="s">
        <v>132</v>
      </c>
      <c r="AM73" t="s">
        <v>132</v>
      </c>
      <c r="AN73" t="s">
        <v>198</v>
      </c>
      <c r="AO73" t="s">
        <v>130</v>
      </c>
      <c r="AP73">
        <v>300</v>
      </c>
      <c r="AQ73" s="4" t="s">
        <v>195</v>
      </c>
      <c r="AR73" s="4" t="s">
        <v>195</v>
      </c>
      <c r="AS73" s="4" t="s">
        <v>195</v>
      </c>
      <c r="AT73" s="4" t="s">
        <v>135</v>
      </c>
      <c r="AU73" s="4" t="s">
        <v>145</v>
      </c>
      <c r="AV73" s="4" t="s">
        <v>697</v>
      </c>
      <c r="AW73" s="4" t="s">
        <v>195</v>
      </c>
      <c r="AX73" s="4" t="s">
        <v>195</v>
      </c>
      <c r="AY73" s="4" t="s">
        <v>195</v>
      </c>
      <c r="AZ73" s="4" t="s">
        <v>195</v>
      </c>
      <c r="BA73" s="4" t="s">
        <v>195</v>
      </c>
      <c r="BB73" s="4" t="s">
        <v>241</v>
      </c>
      <c r="BC73" s="7">
        <v>1</v>
      </c>
    </row>
    <row r="74" spans="1:55" x14ac:dyDescent="0.25">
      <c r="A74" t="s">
        <v>752</v>
      </c>
      <c r="B74" s="3">
        <v>15</v>
      </c>
      <c r="C74" s="3">
        <v>223</v>
      </c>
      <c r="D74" t="s">
        <v>64</v>
      </c>
      <c r="E74" t="s">
        <v>64</v>
      </c>
      <c r="F74">
        <v>7.9</v>
      </c>
      <c r="G74" s="4">
        <v>4.0999999999999996</v>
      </c>
      <c r="H74" t="s">
        <v>74</v>
      </c>
      <c r="I74" t="s">
        <v>639</v>
      </c>
      <c r="J74" t="s">
        <v>190</v>
      </c>
      <c r="K74" t="s">
        <v>75</v>
      </c>
      <c r="L74" t="s">
        <v>79</v>
      </c>
      <c r="M74" t="s">
        <v>443</v>
      </c>
      <c r="O74" t="s">
        <v>423</v>
      </c>
      <c r="P74" t="s">
        <v>441</v>
      </c>
      <c r="Q74" t="s">
        <v>282</v>
      </c>
      <c r="R74" t="s">
        <v>455</v>
      </c>
      <c r="T74" t="s">
        <v>94</v>
      </c>
      <c r="U74" t="s">
        <v>112</v>
      </c>
      <c r="W74" t="s">
        <v>94</v>
      </c>
      <c r="X74" t="s">
        <v>94</v>
      </c>
      <c r="Y74" t="s">
        <v>94</v>
      </c>
      <c r="Z74" t="s">
        <v>195</v>
      </c>
      <c r="AA74" t="s">
        <v>272</v>
      </c>
      <c r="AB74" t="s">
        <v>158</v>
      </c>
      <c r="AC74" t="s">
        <v>373</v>
      </c>
      <c r="AD74" t="s">
        <v>195</v>
      </c>
      <c r="AE74" t="s">
        <v>158</v>
      </c>
      <c r="AF74" t="s">
        <v>130</v>
      </c>
      <c r="AG74" s="4">
        <v>4.5</v>
      </c>
      <c r="AH74" s="4">
        <v>3.8</v>
      </c>
      <c r="AI74">
        <v>18</v>
      </c>
      <c r="AJ74" t="s">
        <v>130</v>
      </c>
      <c r="AK74" t="s">
        <v>64</v>
      </c>
      <c r="AL74" t="s">
        <v>132</v>
      </c>
      <c r="AM74" t="s">
        <v>130</v>
      </c>
      <c r="AN74" t="s">
        <v>198</v>
      </c>
      <c r="AO74" t="s">
        <v>130</v>
      </c>
      <c r="AP74" t="s">
        <v>130</v>
      </c>
      <c r="AQ74" s="4" t="s">
        <v>195</v>
      </c>
      <c r="AR74" s="4" t="s">
        <v>195</v>
      </c>
      <c r="AS74" s="4" t="s">
        <v>195</v>
      </c>
      <c r="AT74" s="4" t="s">
        <v>135</v>
      </c>
      <c r="AU74" s="4" t="s">
        <v>145</v>
      </c>
      <c r="AV74" s="4" t="s">
        <v>697</v>
      </c>
      <c r="AW74" s="4" t="s">
        <v>195</v>
      </c>
      <c r="AX74" s="4" t="s">
        <v>195</v>
      </c>
      <c r="AY74" s="4" t="s">
        <v>195</v>
      </c>
      <c r="AZ74" s="4" t="s">
        <v>195</v>
      </c>
      <c r="BA74" s="4" t="s">
        <v>195</v>
      </c>
      <c r="BB74" s="4" t="s">
        <v>241</v>
      </c>
      <c r="BC74" s="7">
        <v>1</v>
      </c>
    </row>
    <row r="75" spans="1:55" x14ac:dyDescent="0.25">
      <c r="A75" t="s">
        <v>753</v>
      </c>
      <c r="B75" s="3">
        <v>15</v>
      </c>
      <c r="C75" s="3">
        <v>96</v>
      </c>
      <c r="D75" t="s">
        <v>64</v>
      </c>
      <c r="E75" t="s">
        <v>64</v>
      </c>
      <c r="F75">
        <v>8.1999999999999993</v>
      </c>
      <c r="G75" s="4">
        <v>4.5999999999999996</v>
      </c>
      <c r="H75" t="s">
        <v>74</v>
      </c>
      <c r="I75" t="s">
        <v>521</v>
      </c>
      <c r="J75" t="s">
        <v>190</v>
      </c>
      <c r="K75" t="s">
        <v>75</v>
      </c>
      <c r="L75" t="s">
        <v>93</v>
      </c>
      <c r="M75" t="s">
        <v>244</v>
      </c>
      <c r="O75" t="s">
        <v>96</v>
      </c>
      <c r="P75" t="s">
        <v>193</v>
      </c>
      <c r="Q75" t="s">
        <v>99</v>
      </c>
      <c r="R75" t="s">
        <v>403</v>
      </c>
      <c r="T75" t="s">
        <v>94</v>
      </c>
      <c r="U75" t="s">
        <v>112</v>
      </c>
      <c r="W75" t="s">
        <v>94</v>
      </c>
      <c r="X75" t="s">
        <v>94</v>
      </c>
      <c r="Y75" t="s">
        <v>94</v>
      </c>
      <c r="Z75" t="s">
        <v>195</v>
      </c>
      <c r="AA75" t="s">
        <v>365</v>
      </c>
      <c r="AB75" t="s">
        <v>158</v>
      </c>
      <c r="AC75" t="s">
        <v>493</v>
      </c>
      <c r="AD75" t="s">
        <v>195</v>
      </c>
      <c r="AE75" t="s">
        <v>158</v>
      </c>
      <c r="AF75" t="s">
        <v>130</v>
      </c>
      <c r="AG75" s="4">
        <v>4.7</v>
      </c>
      <c r="AH75" s="4">
        <v>2.9</v>
      </c>
      <c r="AI75">
        <v>41</v>
      </c>
      <c r="AJ75" t="s">
        <v>130</v>
      </c>
      <c r="AK75" t="s">
        <v>64</v>
      </c>
      <c r="AL75" t="s">
        <v>132</v>
      </c>
      <c r="AM75" t="s">
        <v>130</v>
      </c>
      <c r="AN75" t="s">
        <v>198</v>
      </c>
      <c r="AO75" t="s">
        <v>130</v>
      </c>
      <c r="AP75" t="s">
        <v>130</v>
      </c>
      <c r="AQ75" s="4" t="s">
        <v>195</v>
      </c>
      <c r="AR75" s="4" t="s">
        <v>195</v>
      </c>
      <c r="AS75" s="4" t="s">
        <v>195</v>
      </c>
      <c r="AT75" s="4" t="s">
        <v>135</v>
      </c>
      <c r="AU75" s="4" t="s">
        <v>145</v>
      </c>
      <c r="AV75" s="4" t="s">
        <v>697</v>
      </c>
      <c r="AW75" s="4" t="s">
        <v>195</v>
      </c>
      <c r="AX75" s="4" t="s">
        <v>195</v>
      </c>
      <c r="AY75" s="4" t="s">
        <v>195</v>
      </c>
      <c r="AZ75" s="4" t="s">
        <v>195</v>
      </c>
      <c r="BA75" s="4" t="s">
        <v>195</v>
      </c>
      <c r="BB75" s="4" t="s">
        <v>241</v>
      </c>
      <c r="BC75" s="7">
        <v>1</v>
      </c>
    </row>
    <row r="76" spans="1:55" x14ac:dyDescent="0.25">
      <c r="A76" t="s">
        <v>754</v>
      </c>
      <c r="B76" s="3">
        <v>17</v>
      </c>
      <c r="C76" s="3">
        <v>171</v>
      </c>
      <c r="D76" t="s">
        <v>64</v>
      </c>
      <c r="E76" t="s">
        <v>64</v>
      </c>
      <c r="F76">
        <v>10.7</v>
      </c>
      <c r="G76" s="4">
        <v>5.0999999999999996</v>
      </c>
      <c r="H76" t="s">
        <v>75</v>
      </c>
      <c r="I76" t="s">
        <v>521</v>
      </c>
      <c r="J76" t="s">
        <v>190</v>
      </c>
      <c r="K76" t="s">
        <v>75</v>
      </c>
      <c r="L76" t="s">
        <v>93</v>
      </c>
      <c r="M76" t="s">
        <v>419</v>
      </c>
      <c r="O76" t="s">
        <v>423</v>
      </c>
      <c r="P76" t="s">
        <v>217</v>
      </c>
      <c r="Q76" t="s">
        <v>423</v>
      </c>
      <c r="R76" t="s">
        <v>347</v>
      </c>
      <c r="T76" t="s">
        <v>112</v>
      </c>
      <c r="U76" t="s">
        <v>717</v>
      </c>
      <c r="W76" t="s">
        <v>272</v>
      </c>
      <c r="X76" t="s">
        <v>158</v>
      </c>
      <c r="Y76" t="s">
        <v>373</v>
      </c>
      <c r="Z76" t="s">
        <v>195</v>
      </c>
      <c r="AA76" t="s">
        <v>751</v>
      </c>
      <c r="AB76" t="s">
        <v>158</v>
      </c>
      <c r="AC76" t="s">
        <v>493</v>
      </c>
      <c r="AD76" t="s">
        <v>195</v>
      </c>
      <c r="AE76" t="s">
        <v>158</v>
      </c>
      <c r="AF76" t="s">
        <v>449</v>
      </c>
      <c r="AG76" s="4">
        <v>5</v>
      </c>
      <c r="AH76" s="4">
        <v>2.9</v>
      </c>
      <c r="AI76">
        <v>35</v>
      </c>
      <c r="AJ76">
        <v>4</v>
      </c>
      <c r="AK76" t="s">
        <v>64</v>
      </c>
      <c r="AL76" t="s">
        <v>132</v>
      </c>
      <c r="AM76" t="s">
        <v>132</v>
      </c>
      <c r="AN76" t="s">
        <v>198</v>
      </c>
      <c r="AO76" t="s">
        <v>130</v>
      </c>
      <c r="AP76">
        <v>230</v>
      </c>
      <c r="AQ76" s="4" t="s">
        <v>195</v>
      </c>
      <c r="AR76" s="4" t="s">
        <v>195</v>
      </c>
      <c r="AS76" s="4" t="s">
        <v>195</v>
      </c>
      <c r="AT76" s="4" t="s">
        <v>135</v>
      </c>
      <c r="AU76" s="4" t="s">
        <v>145</v>
      </c>
      <c r="AV76" s="4" t="s">
        <v>635</v>
      </c>
      <c r="AW76" s="4" t="s">
        <v>195</v>
      </c>
      <c r="AX76" s="4" t="s">
        <v>195</v>
      </c>
      <c r="AY76" s="4" t="s">
        <v>195</v>
      </c>
      <c r="AZ76" s="4" t="s">
        <v>195</v>
      </c>
      <c r="BA76" s="4" t="s">
        <v>195</v>
      </c>
      <c r="BB76" s="4" t="s">
        <v>241</v>
      </c>
      <c r="BC76" s="7">
        <v>1</v>
      </c>
    </row>
    <row r="77" spans="1:55" x14ac:dyDescent="0.25">
      <c r="A77" t="s">
        <v>755</v>
      </c>
      <c r="B77" s="3">
        <v>51</v>
      </c>
      <c r="C77" s="3">
        <v>31</v>
      </c>
      <c r="D77" t="s">
        <v>64</v>
      </c>
      <c r="E77" t="s">
        <v>1782</v>
      </c>
      <c r="F77">
        <v>4.7</v>
      </c>
      <c r="G77" s="4">
        <v>4.0999999999999996</v>
      </c>
      <c r="H77" t="s">
        <v>75</v>
      </c>
      <c r="I77" t="s">
        <v>484</v>
      </c>
      <c r="J77" t="s">
        <v>75</v>
      </c>
      <c r="K77" t="s">
        <v>75</v>
      </c>
      <c r="L77" t="s">
        <v>93</v>
      </c>
      <c r="M77" t="s">
        <v>529</v>
      </c>
      <c r="O77" t="s">
        <v>282</v>
      </c>
      <c r="P77" t="s">
        <v>347</v>
      </c>
      <c r="Q77" t="s">
        <v>282</v>
      </c>
      <c r="R77" t="s">
        <v>214</v>
      </c>
      <c r="T77" t="s">
        <v>112</v>
      </c>
      <c r="U77" t="s">
        <v>112</v>
      </c>
      <c r="W77" t="s">
        <v>756</v>
      </c>
      <c r="X77" t="s">
        <v>158</v>
      </c>
      <c r="Y77" t="s">
        <v>493</v>
      </c>
      <c r="Z77" t="s">
        <v>195</v>
      </c>
      <c r="AA77" t="s">
        <v>273</v>
      </c>
      <c r="AB77" t="s">
        <v>158</v>
      </c>
      <c r="AC77" t="s">
        <v>275</v>
      </c>
      <c r="AD77" t="s">
        <v>195</v>
      </c>
      <c r="AE77" t="s">
        <v>158</v>
      </c>
      <c r="AF77" t="s">
        <v>420</v>
      </c>
      <c r="AG77" s="4">
        <v>4.5</v>
      </c>
      <c r="AH77" s="4">
        <v>4</v>
      </c>
      <c r="AI77">
        <v>28</v>
      </c>
      <c r="AJ77">
        <v>4</v>
      </c>
      <c r="AK77" t="s">
        <v>64</v>
      </c>
      <c r="AL77" t="s">
        <v>132</v>
      </c>
      <c r="AM77" t="s">
        <v>286</v>
      </c>
      <c r="AN77" t="s">
        <v>198</v>
      </c>
      <c r="AO77" t="s">
        <v>130</v>
      </c>
      <c r="AP77">
        <v>210</v>
      </c>
      <c r="AQ77" s="4" t="s">
        <v>195</v>
      </c>
      <c r="AR77" s="4" t="s">
        <v>195</v>
      </c>
      <c r="AS77" s="4" t="s">
        <v>195</v>
      </c>
      <c r="AT77" s="4" t="s">
        <v>135</v>
      </c>
      <c r="AU77" s="4" t="s">
        <v>145</v>
      </c>
      <c r="AV77" s="4" t="s">
        <v>635</v>
      </c>
      <c r="AW77" s="4" t="s">
        <v>195</v>
      </c>
      <c r="AX77" s="4" t="s">
        <v>195</v>
      </c>
      <c r="AY77" s="4" t="s">
        <v>195</v>
      </c>
      <c r="AZ77" s="4" t="s">
        <v>195</v>
      </c>
      <c r="BA77" s="4" t="s">
        <v>195</v>
      </c>
      <c r="BB77" s="4" t="s">
        <v>241</v>
      </c>
      <c r="BC77" s="7">
        <v>1</v>
      </c>
    </row>
    <row r="78" spans="1:55" x14ac:dyDescent="0.25">
      <c r="A78" t="s">
        <v>757</v>
      </c>
      <c r="B78" s="3">
        <v>4</v>
      </c>
      <c r="C78" s="3" t="s">
        <v>758</v>
      </c>
      <c r="D78" t="s">
        <v>64</v>
      </c>
      <c r="E78" t="s">
        <v>64</v>
      </c>
      <c r="F78">
        <v>13.6</v>
      </c>
      <c r="G78" s="4">
        <v>3.9</v>
      </c>
      <c r="H78" t="s">
        <v>74</v>
      </c>
      <c r="I78" t="s">
        <v>759</v>
      </c>
      <c r="J78" t="s">
        <v>190</v>
      </c>
      <c r="K78" t="s">
        <v>75</v>
      </c>
      <c r="L78" t="s">
        <v>93</v>
      </c>
      <c r="M78" t="s">
        <v>371</v>
      </c>
      <c r="O78" t="s">
        <v>423</v>
      </c>
      <c r="P78" t="s">
        <v>271</v>
      </c>
      <c r="Q78" t="s">
        <v>423</v>
      </c>
      <c r="R78" t="s">
        <v>347</v>
      </c>
      <c r="T78" t="s">
        <v>94</v>
      </c>
      <c r="U78" t="s">
        <v>112</v>
      </c>
      <c r="W78" t="s">
        <v>94</v>
      </c>
      <c r="X78" t="s">
        <v>94</v>
      </c>
      <c r="Y78" t="s">
        <v>94</v>
      </c>
      <c r="Z78" t="s">
        <v>195</v>
      </c>
      <c r="AA78" t="s">
        <v>272</v>
      </c>
      <c r="AB78" t="s">
        <v>158</v>
      </c>
      <c r="AC78" t="s">
        <v>373</v>
      </c>
      <c r="AD78" t="s">
        <v>195</v>
      </c>
      <c r="AE78" t="s">
        <v>158</v>
      </c>
      <c r="AF78" t="s">
        <v>420</v>
      </c>
      <c r="AG78" s="4">
        <v>5.2</v>
      </c>
      <c r="AH78" s="4">
        <v>3.4</v>
      </c>
      <c r="AI78">
        <v>40</v>
      </c>
      <c r="AJ78">
        <v>5.5</v>
      </c>
      <c r="AK78" t="s">
        <v>64</v>
      </c>
      <c r="AL78" t="s">
        <v>132</v>
      </c>
      <c r="AM78" t="s">
        <v>286</v>
      </c>
      <c r="AN78" t="s">
        <v>198</v>
      </c>
      <c r="AO78" t="s">
        <v>130</v>
      </c>
      <c r="AP78">
        <v>210</v>
      </c>
      <c r="AQ78" s="4" t="s">
        <v>195</v>
      </c>
      <c r="AR78" s="4" t="s">
        <v>195</v>
      </c>
      <c r="AS78" s="4" t="s">
        <v>195</v>
      </c>
      <c r="AT78" s="4" t="s">
        <v>135</v>
      </c>
      <c r="AU78" s="4" t="s">
        <v>145</v>
      </c>
      <c r="AV78" s="4" t="s">
        <v>697</v>
      </c>
      <c r="AW78" s="4" t="s">
        <v>195</v>
      </c>
      <c r="AX78" s="4" t="s">
        <v>195</v>
      </c>
      <c r="AY78" s="4" t="s">
        <v>195</v>
      </c>
      <c r="AZ78" s="4" t="s">
        <v>195</v>
      </c>
      <c r="BA78" s="4" t="s">
        <v>195</v>
      </c>
      <c r="BB78" s="4" t="s">
        <v>241</v>
      </c>
      <c r="BC78" s="7">
        <v>1</v>
      </c>
    </row>
    <row r="79" spans="1:55" x14ac:dyDescent="0.25">
      <c r="A79" t="s">
        <v>760</v>
      </c>
      <c r="B79" s="3">
        <v>4</v>
      </c>
      <c r="C79" s="3">
        <v>310</v>
      </c>
      <c r="D79" t="s">
        <v>64</v>
      </c>
      <c r="E79" t="s">
        <v>64</v>
      </c>
      <c r="F79">
        <v>14.3</v>
      </c>
      <c r="G79" s="4">
        <v>5.0999999999999996</v>
      </c>
      <c r="H79" t="s">
        <v>74</v>
      </c>
      <c r="I79" t="s">
        <v>639</v>
      </c>
      <c r="J79" t="s">
        <v>190</v>
      </c>
      <c r="K79" t="s">
        <v>190</v>
      </c>
      <c r="L79" t="s">
        <v>93</v>
      </c>
      <c r="M79" t="s">
        <v>313</v>
      </c>
      <c r="O79" t="s">
        <v>423</v>
      </c>
      <c r="P79" t="s">
        <v>217</v>
      </c>
      <c r="Q79" t="s">
        <v>423</v>
      </c>
      <c r="R79" t="s">
        <v>405</v>
      </c>
      <c r="T79" t="s">
        <v>94</v>
      </c>
      <c r="U79" t="s">
        <v>112</v>
      </c>
      <c r="W79" t="s">
        <v>94</v>
      </c>
      <c r="X79" t="s">
        <v>94</v>
      </c>
      <c r="Y79" t="s">
        <v>94</v>
      </c>
      <c r="Z79" t="s">
        <v>195</v>
      </c>
      <c r="AA79" t="s">
        <v>272</v>
      </c>
      <c r="AB79" t="s">
        <v>158</v>
      </c>
      <c r="AC79" t="s">
        <v>373</v>
      </c>
      <c r="AD79" t="s">
        <v>195</v>
      </c>
      <c r="AE79" t="s">
        <v>158</v>
      </c>
      <c r="AF79" t="s">
        <v>664</v>
      </c>
      <c r="AG79" s="4">
        <v>4.7</v>
      </c>
      <c r="AH79" s="4">
        <v>2.1</v>
      </c>
      <c r="AI79">
        <v>38</v>
      </c>
      <c r="AJ79">
        <v>4.5</v>
      </c>
      <c r="AK79" t="s">
        <v>64</v>
      </c>
      <c r="AL79" t="s">
        <v>132</v>
      </c>
      <c r="AM79" t="s">
        <v>286</v>
      </c>
      <c r="AN79" t="s">
        <v>198</v>
      </c>
      <c r="AO79" t="s">
        <v>130</v>
      </c>
      <c r="AP79">
        <v>270</v>
      </c>
      <c r="AQ79" s="4" t="s">
        <v>195</v>
      </c>
      <c r="AR79" s="4" t="s">
        <v>195</v>
      </c>
      <c r="AS79" s="4" t="s">
        <v>195</v>
      </c>
      <c r="AT79" s="4" t="s">
        <v>212</v>
      </c>
      <c r="AU79" s="4" t="s">
        <v>145</v>
      </c>
      <c r="AV79" s="4" t="s">
        <v>697</v>
      </c>
      <c r="AW79" s="4" t="s">
        <v>195</v>
      </c>
      <c r="AX79" s="4" t="s">
        <v>195</v>
      </c>
      <c r="AY79" s="4" t="s">
        <v>195</v>
      </c>
      <c r="AZ79" s="4" t="s">
        <v>195</v>
      </c>
      <c r="BA79" s="4" t="s">
        <v>195</v>
      </c>
      <c r="BB79" s="4" t="s">
        <v>241</v>
      </c>
      <c r="BC79" s="7">
        <v>1</v>
      </c>
    </row>
    <row r="80" spans="1:55" x14ac:dyDescent="0.25">
      <c r="A80" t="s">
        <v>761</v>
      </c>
      <c r="B80" s="3">
        <v>17</v>
      </c>
      <c r="C80" s="3">
        <v>201</v>
      </c>
      <c r="D80" t="s">
        <v>64</v>
      </c>
      <c r="E80" t="s">
        <v>64</v>
      </c>
      <c r="F80">
        <v>24.1</v>
      </c>
      <c r="G80" s="4">
        <v>4.7</v>
      </c>
      <c r="H80" t="s">
        <v>74</v>
      </c>
      <c r="I80" t="s">
        <v>639</v>
      </c>
      <c r="J80" t="s">
        <v>190</v>
      </c>
      <c r="K80" t="s">
        <v>75</v>
      </c>
      <c r="L80" t="s">
        <v>93</v>
      </c>
      <c r="M80" t="s">
        <v>624</v>
      </c>
      <c r="O80" t="s">
        <v>518</v>
      </c>
      <c r="P80" t="s">
        <v>284</v>
      </c>
      <c r="Q80" t="s">
        <v>282</v>
      </c>
      <c r="R80" t="s">
        <v>381</v>
      </c>
      <c r="T80" t="s">
        <v>112</v>
      </c>
      <c r="U80" t="s">
        <v>112</v>
      </c>
      <c r="W80" t="s">
        <v>272</v>
      </c>
      <c r="X80" t="s">
        <v>158</v>
      </c>
      <c r="Y80" t="s">
        <v>373</v>
      </c>
      <c r="Z80" t="s">
        <v>195</v>
      </c>
      <c r="AA80" t="s">
        <v>272</v>
      </c>
      <c r="AB80" t="s">
        <v>158</v>
      </c>
      <c r="AC80" t="s">
        <v>373</v>
      </c>
      <c r="AD80" t="s">
        <v>195</v>
      </c>
      <c r="AE80" t="s">
        <v>158</v>
      </c>
      <c r="AF80" t="s">
        <v>762</v>
      </c>
      <c r="AG80" s="4">
        <v>5.6</v>
      </c>
      <c r="AH80" s="4">
        <v>3.5</v>
      </c>
      <c r="AI80">
        <v>57</v>
      </c>
      <c r="AJ80">
        <v>7</v>
      </c>
      <c r="AK80" t="s">
        <v>64</v>
      </c>
      <c r="AL80" t="s">
        <v>132</v>
      </c>
      <c r="AM80" t="s">
        <v>132</v>
      </c>
      <c r="AN80" t="s">
        <v>198</v>
      </c>
      <c r="AO80" t="s">
        <v>130</v>
      </c>
      <c r="AP80">
        <v>280</v>
      </c>
      <c r="AQ80" s="4" t="s">
        <v>195</v>
      </c>
      <c r="AR80" s="4" t="s">
        <v>195</v>
      </c>
      <c r="AS80" s="4" t="s">
        <v>195</v>
      </c>
      <c r="AT80" s="4" t="s">
        <v>212</v>
      </c>
      <c r="AU80" s="4" t="s">
        <v>145</v>
      </c>
      <c r="AV80" s="4" t="s">
        <v>635</v>
      </c>
      <c r="AW80" s="4" t="s">
        <v>195</v>
      </c>
      <c r="AX80" s="4" t="s">
        <v>195</v>
      </c>
      <c r="AY80" s="4" t="s">
        <v>195</v>
      </c>
      <c r="AZ80" s="4" t="s">
        <v>195</v>
      </c>
      <c r="BA80" s="4" t="s">
        <v>195</v>
      </c>
      <c r="BB80" s="4" t="s">
        <v>241</v>
      </c>
      <c r="BC80" s="7">
        <v>1</v>
      </c>
    </row>
    <row r="81" spans="1:57" x14ac:dyDescent="0.25">
      <c r="A81" t="s">
        <v>763</v>
      </c>
      <c r="B81" s="3" t="s">
        <v>764</v>
      </c>
      <c r="C81" s="3" t="s">
        <v>765</v>
      </c>
      <c r="D81" t="s">
        <v>64</v>
      </c>
      <c r="E81" t="s">
        <v>64</v>
      </c>
      <c r="F81">
        <v>24.7</v>
      </c>
      <c r="G81" s="4">
        <v>4.9000000000000004</v>
      </c>
      <c r="H81" t="s">
        <v>74</v>
      </c>
      <c r="I81" t="s">
        <v>766</v>
      </c>
      <c r="J81" t="s">
        <v>190</v>
      </c>
      <c r="K81" t="s">
        <v>75</v>
      </c>
      <c r="L81" t="s">
        <v>93</v>
      </c>
      <c r="M81" t="s">
        <v>624</v>
      </c>
      <c r="O81" t="s">
        <v>518</v>
      </c>
      <c r="P81" t="s">
        <v>333</v>
      </c>
      <c r="Q81" t="s">
        <v>282</v>
      </c>
      <c r="R81" t="s">
        <v>767</v>
      </c>
      <c r="T81" t="s">
        <v>94</v>
      </c>
      <c r="U81" t="s">
        <v>681</v>
      </c>
      <c r="W81" t="s">
        <v>94</v>
      </c>
      <c r="X81" t="s">
        <v>94</v>
      </c>
      <c r="Y81" t="s">
        <v>94</v>
      </c>
      <c r="Z81" t="s">
        <v>195</v>
      </c>
      <c r="AA81" t="s">
        <v>627</v>
      </c>
      <c r="AB81" t="s">
        <v>158</v>
      </c>
      <c r="AC81" t="s">
        <v>373</v>
      </c>
      <c r="AD81" t="s">
        <v>195</v>
      </c>
      <c r="AE81" t="s">
        <v>158</v>
      </c>
      <c r="AF81" t="s">
        <v>256</v>
      </c>
      <c r="AG81" s="4">
        <v>6</v>
      </c>
      <c r="AH81" s="4">
        <v>3.1</v>
      </c>
      <c r="AI81">
        <v>81</v>
      </c>
      <c r="AJ81">
        <v>7</v>
      </c>
      <c r="AK81" t="s">
        <v>64</v>
      </c>
      <c r="AL81" t="s">
        <v>132</v>
      </c>
      <c r="AM81" t="s">
        <v>132</v>
      </c>
      <c r="AN81" t="s">
        <v>198</v>
      </c>
      <c r="AO81" t="s">
        <v>130</v>
      </c>
      <c r="AP81">
        <v>340</v>
      </c>
      <c r="AQ81" s="4" t="s">
        <v>195</v>
      </c>
      <c r="AR81" s="4" t="s">
        <v>195</v>
      </c>
      <c r="AS81" s="4" t="s">
        <v>195</v>
      </c>
      <c r="AT81" s="4" t="s">
        <v>135</v>
      </c>
      <c r="AU81" s="4" t="s">
        <v>145</v>
      </c>
      <c r="AV81" s="4" t="s">
        <v>768</v>
      </c>
      <c r="AW81" s="4" t="s">
        <v>195</v>
      </c>
      <c r="AX81" s="4" t="s">
        <v>195</v>
      </c>
      <c r="AY81" s="4" t="s">
        <v>195</v>
      </c>
      <c r="AZ81" s="4" t="s">
        <v>195</v>
      </c>
      <c r="BA81" s="4" t="s">
        <v>195</v>
      </c>
      <c r="BB81" s="4" t="s">
        <v>241</v>
      </c>
      <c r="BC81" s="7">
        <v>1</v>
      </c>
    </row>
    <row r="82" spans="1:57" x14ac:dyDescent="0.25">
      <c r="A82" t="s">
        <v>769</v>
      </c>
      <c r="B82" s="3">
        <v>6</v>
      </c>
      <c r="C82" s="3" t="s">
        <v>770</v>
      </c>
      <c r="D82" t="s">
        <v>64</v>
      </c>
      <c r="E82" t="s">
        <v>64</v>
      </c>
      <c r="F82">
        <v>7.9</v>
      </c>
      <c r="G82" s="4">
        <v>4.5999999999999996</v>
      </c>
      <c r="H82" t="s">
        <v>74</v>
      </c>
      <c r="I82" t="s">
        <v>639</v>
      </c>
      <c r="J82" t="s">
        <v>190</v>
      </c>
      <c r="K82" t="s">
        <v>75</v>
      </c>
      <c r="L82" t="s">
        <v>93</v>
      </c>
      <c r="M82" t="s">
        <v>504</v>
      </c>
      <c r="O82" t="s">
        <v>96</v>
      </c>
      <c r="P82" t="s">
        <v>771</v>
      </c>
      <c r="Q82" t="s">
        <v>96</v>
      </c>
      <c r="R82" t="s">
        <v>323</v>
      </c>
      <c r="T82" t="s">
        <v>112</v>
      </c>
      <c r="U82" t="s">
        <v>112</v>
      </c>
      <c r="W82" t="s">
        <v>272</v>
      </c>
      <c r="X82" t="s">
        <v>158</v>
      </c>
      <c r="Y82" t="s">
        <v>373</v>
      </c>
      <c r="Z82" t="s">
        <v>195</v>
      </c>
      <c r="AA82" t="s">
        <v>365</v>
      </c>
      <c r="AB82" t="s">
        <v>158</v>
      </c>
      <c r="AC82" t="s">
        <v>493</v>
      </c>
      <c r="AD82" t="s">
        <v>195</v>
      </c>
      <c r="AE82" t="s">
        <v>158</v>
      </c>
      <c r="AF82" t="s">
        <v>130</v>
      </c>
      <c r="AG82" s="4">
        <v>5.2</v>
      </c>
      <c r="AH82" s="4">
        <v>2.8</v>
      </c>
      <c r="AI82">
        <v>30</v>
      </c>
      <c r="AJ82" t="s">
        <v>130</v>
      </c>
      <c r="AK82" t="s">
        <v>64</v>
      </c>
      <c r="AL82" t="s">
        <v>132</v>
      </c>
      <c r="AM82" t="s">
        <v>132</v>
      </c>
      <c r="AN82" t="s">
        <v>198</v>
      </c>
      <c r="AO82" t="s">
        <v>130</v>
      </c>
      <c r="AP82" t="s">
        <v>130</v>
      </c>
      <c r="AQ82" s="4" t="s">
        <v>195</v>
      </c>
      <c r="AR82" s="4" t="s">
        <v>195</v>
      </c>
      <c r="AS82" s="4" t="s">
        <v>195</v>
      </c>
      <c r="AT82" s="4" t="s">
        <v>130</v>
      </c>
      <c r="AU82" s="4" t="s">
        <v>145</v>
      </c>
      <c r="AV82" s="4" t="s">
        <v>635</v>
      </c>
      <c r="AW82" s="4" t="s">
        <v>195</v>
      </c>
      <c r="AX82" s="4" t="s">
        <v>195</v>
      </c>
      <c r="AY82" s="4" t="s">
        <v>195</v>
      </c>
      <c r="AZ82" s="4" t="s">
        <v>195</v>
      </c>
      <c r="BA82" s="4" t="s">
        <v>195</v>
      </c>
      <c r="BB82" s="4" t="s">
        <v>241</v>
      </c>
      <c r="BC82" s="7">
        <v>1</v>
      </c>
    </row>
    <row r="83" spans="1:57" x14ac:dyDescent="0.25">
      <c r="A83" t="s">
        <v>772</v>
      </c>
      <c r="B83" s="3">
        <v>34</v>
      </c>
      <c r="C83" s="3">
        <v>83</v>
      </c>
      <c r="D83" t="s">
        <v>64</v>
      </c>
      <c r="E83" t="s">
        <v>64</v>
      </c>
      <c r="F83">
        <v>9.1999999999999993</v>
      </c>
      <c r="G83" s="4">
        <v>2.4</v>
      </c>
      <c r="H83" t="s">
        <v>74</v>
      </c>
      <c r="I83" t="s">
        <v>639</v>
      </c>
      <c r="J83" t="s">
        <v>190</v>
      </c>
      <c r="K83" t="s">
        <v>75</v>
      </c>
      <c r="L83" t="s">
        <v>93</v>
      </c>
      <c r="M83" t="s">
        <v>419</v>
      </c>
      <c r="O83" t="s">
        <v>404</v>
      </c>
      <c r="P83" t="s">
        <v>217</v>
      </c>
      <c r="Q83" t="s">
        <v>361</v>
      </c>
      <c r="R83" t="s">
        <v>773</v>
      </c>
      <c r="T83" t="s">
        <v>94</v>
      </c>
      <c r="U83" t="s">
        <v>112</v>
      </c>
      <c r="W83" t="s">
        <v>94</v>
      </c>
      <c r="X83" t="s">
        <v>94</v>
      </c>
      <c r="Y83" t="s">
        <v>94</v>
      </c>
      <c r="Z83" t="s">
        <v>195</v>
      </c>
      <c r="AA83" t="s">
        <v>365</v>
      </c>
      <c r="AB83" t="s">
        <v>158</v>
      </c>
      <c r="AC83" t="s">
        <v>774</v>
      </c>
      <c r="AD83" t="s">
        <v>195</v>
      </c>
      <c r="AE83" t="s">
        <v>158</v>
      </c>
      <c r="AF83" t="s">
        <v>775</v>
      </c>
      <c r="AG83" s="4">
        <v>4.7</v>
      </c>
      <c r="AH83" s="4">
        <v>2.6</v>
      </c>
      <c r="AI83">
        <v>45</v>
      </c>
      <c r="AJ83">
        <v>8</v>
      </c>
      <c r="AK83" t="s">
        <v>64</v>
      </c>
      <c r="AL83" t="s">
        <v>132</v>
      </c>
      <c r="AM83" t="s">
        <v>132</v>
      </c>
      <c r="AN83" t="s">
        <v>198</v>
      </c>
      <c r="AO83" t="s">
        <v>130</v>
      </c>
      <c r="AP83">
        <v>180</v>
      </c>
      <c r="AQ83" s="4" t="s">
        <v>195</v>
      </c>
      <c r="AR83" s="4" t="s">
        <v>195</v>
      </c>
      <c r="AS83" s="4" t="s">
        <v>195</v>
      </c>
      <c r="AT83" s="4" t="s">
        <v>130</v>
      </c>
      <c r="AU83" s="4" t="s">
        <v>145</v>
      </c>
      <c r="AV83" s="4" t="s">
        <v>697</v>
      </c>
      <c r="AW83" s="4" t="s">
        <v>195</v>
      </c>
      <c r="AX83" s="4" t="s">
        <v>195</v>
      </c>
      <c r="AY83" s="4" t="s">
        <v>195</v>
      </c>
      <c r="AZ83" s="4" t="s">
        <v>195</v>
      </c>
      <c r="BA83" s="4" t="s">
        <v>195</v>
      </c>
      <c r="BB83" s="4" t="s">
        <v>241</v>
      </c>
      <c r="BC83" s="7">
        <v>1</v>
      </c>
    </row>
    <row r="84" spans="1:57" x14ac:dyDescent="0.25">
      <c r="A84" t="s">
        <v>776</v>
      </c>
      <c r="B84" s="3">
        <v>31</v>
      </c>
      <c r="C84" s="3">
        <v>96</v>
      </c>
      <c r="D84" t="s">
        <v>64</v>
      </c>
      <c r="E84" t="s">
        <v>64</v>
      </c>
      <c r="F84">
        <v>8.3000000000000007</v>
      </c>
      <c r="G84" s="4">
        <v>6</v>
      </c>
      <c r="H84" t="s">
        <v>74</v>
      </c>
      <c r="I84" t="s">
        <v>639</v>
      </c>
      <c r="J84" t="s">
        <v>190</v>
      </c>
      <c r="K84" t="s">
        <v>75</v>
      </c>
      <c r="L84" t="s">
        <v>93</v>
      </c>
      <c r="M84" t="s">
        <v>223</v>
      </c>
      <c r="O84" t="s">
        <v>518</v>
      </c>
      <c r="P84" t="s">
        <v>419</v>
      </c>
      <c r="Q84" t="s">
        <v>518</v>
      </c>
      <c r="R84" t="s">
        <v>322</v>
      </c>
      <c r="T84" t="s">
        <v>94</v>
      </c>
      <c r="U84" t="s">
        <v>112</v>
      </c>
      <c r="W84" t="s">
        <v>94</v>
      </c>
      <c r="X84" t="s">
        <v>94</v>
      </c>
      <c r="Y84" t="s">
        <v>94</v>
      </c>
      <c r="Z84" t="s">
        <v>195</v>
      </c>
      <c r="AA84" t="s">
        <v>365</v>
      </c>
      <c r="AB84" t="s">
        <v>158</v>
      </c>
      <c r="AC84" t="s">
        <v>493</v>
      </c>
      <c r="AD84" t="s">
        <v>195</v>
      </c>
      <c r="AE84" t="s">
        <v>158</v>
      </c>
      <c r="AF84" t="s">
        <v>449</v>
      </c>
      <c r="AG84" s="4">
        <v>4.8</v>
      </c>
      <c r="AH84" s="4">
        <v>2</v>
      </c>
      <c r="AI84">
        <v>45</v>
      </c>
      <c r="AJ84">
        <v>6.5</v>
      </c>
      <c r="AK84" t="s">
        <v>64</v>
      </c>
      <c r="AL84" t="s">
        <v>132</v>
      </c>
      <c r="AM84" t="s">
        <v>286</v>
      </c>
      <c r="AN84" t="s">
        <v>198</v>
      </c>
      <c r="AO84" t="s">
        <v>130</v>
      </c>
      <c r="AP84">
        <v>230</v>
      </c>
      <c r="AQ84" s="4" t="s">
        <v>195</v>
      </c>
      <c r="AR84" s="4" t="s">
        <v>195</v>
      </c>
      <c r="AS84" s="4" t="s">
        <v>195</v>
      </c>
      <c r="AT84" s="4" t="s">
        <v>143</v>
      </c>
      <c r="AU84" s="4" t="s">
        <v>145</v>
      </c>
      <c r="AV84" s="4" t="s">
        <v>697</v>
      </c>
      <c r="AW84" s="4" t="s">
        <v>195</v>
      </c>
      <c r="AX84" s="4" t="s">
        <v>195</v>
      </c>
      <c r="AY84" s="4" t="s">
        <v>195</v>
      </c>
      <c r="AZ84" s="4" t="s">
        <v>195</v>
      </c>
      <c r="BA84" s="4" t="s">
        <v>195</v>
      </c>
      <c r="BB84" s="4" t="s">
        <v>241</v>
      </c>
      <c r="BC84" s="7">
        <v>1</v>
      </c>
    </row>
    <row r="85" spans="1:57" x14ac:dyDescent="0.25">
      <c r="A85" t="s">
        <v>777</v>
      </c>
      <c r="B85" s="3">
        <v>6</v>
      </c>
      <c r="C85" s="3">
        <v>68</v>
      </c>
      <c r="D85" t="s">
        <v>64</v>
      </c>
      <c r="E85">
        <v>4836</v>
      </c>
      <c r="F85">
        <v>5.5</v>
      </c>
      <c r="G85" s="4">
        <v>4.0999999999999996</v>
      </c>
      <c r="H85" t="s">
        <v>74</v>
      </c>
      <c r="I85" t="s">
        <v>778</v>
      </c>
      <c r="J85" t="s">
        <v>190</v>
      </c>
      <c r="K85" t="s">
        <v>75</v>
      </c>
      <c r="L85" t="s">
        <v>93</v>
      </c>
      <c r="M85" t="s">
        <v>779</v>
      </c>
      <c r="O85" t="s">
        <v>404</v>
      </c>
      <c r="P85" t="s">
        <v>347</v>
      </c>
      <c r="Q85" t="s">
        <v>282</v>
      </c>
      <c r="R85" t="s">
        <v>780</v>
      </c>
      <c r="T85" t="s">
        <v>112</v>
      </c>
      <c r="U85" t="s">
        <v>717</v>
      </c>
      <c r="W85" t="s">
        <v>272</v>
      </c>
      <c r="X85" t="s">
        <v>158</v>
      </c>
      <c r="Y85" t="s">
        <v>373</v>
      </c>
      <c r="Z85" t="s">
        <v>195</v>
      </c>
      <c r="AA85" t="s">
        <v>727</v>
      </c>
      <c r="AB85" t="s">
        <v>158</v>
      </c>
      <c r="AC85" t="s">
        <v>493</v>
      </c>
      <c r="AD85" t="s">
        <v>195</v>
      </c>
      <c r="AE85" t="s">
        <v>158</v>
      </c>
      <c r="AF85" t="s">
        <v>130</v>
      </c>
      <c r="AG85" s="4">
        <v>4.4000000000000004</v>
      </c>
      <c r="AH85" s="4">
        <v>2</v>
      </c>
      <c r="AI85">
        <v>26</v>
      </c>
      <c r="AJ85" t="s">
        <v>130</v>
      </c>
      <c r="AK85" t="s">
        <v>64</v>
      </c>
      <c r="AL85" t="s">
        <v>132</v>
      </c>
      <c r="AM85" t="s">
        <v>130</v>
      </c>
      <c r="AN85" t="s">
        <v>130</v>
      </c>
      <c r="AO85" t="s">
        <v>130</v>
      </c>
      <c r="AP85" t="s">
        <v>130</v>
      </c>
      <c r="AQ85" s="4" t="s">
        <v>195</v>
      </c>
      <c r="AR85" s="4" t="s">
        <v>195</v>
      </c>
      <c r="AS85" s="4" t="s">
        <v>195</v>
      </c>
      <c r="AT85" s="4" t="s">
        <v>143</v>
      </c>
      <c r="AU85" s="4" t="s">
        <v>145</v>
      </c>
      <c r="AV85" s="4" t="s">
        <v>782</v>
      </c>
      <c r="AW85" s="4" t="s">
        <v>195</v>
      </c>
      <c r="AX85" s="4" t="s">
        <v>195</v>
      </c>
      <c r="AY85" s="4" t="s">
        <v>195</v>
      </c>
      <c r="AZ85" s="4" t="s">
        <v>195</v>
      </c>
      <c r="BA85" s="4" t="s">
        <v>195</v>
      </c>
      <c r="BB85" s="4" t="s">
        <v>241</v>
      </c>
      <c r="BC85" s="7">
        <v>1</v>
      </c>
      <c r="BD85" s="4" t="s">
        <v>781</v>
      </c>
    </row>
    <row r="86" spans="1:57" x14ac:dyDescent="0.25">
      <c r="A86" s="4" t="s">
        <v>781</v>
      </c>
      <c r="B86" s="3">
        <v>31</v>
      </c>
      <c r="C86" s="3">
        <v>95</v>
      </c>
      <c r="D86" t="s">
        <v>64</v>
      </c>
      <c r="E86">
        <v>4836</v>
      </c>
      <c r="F86">
        <v>6.1</v>
      </c>
      <c r="G86" s="4">
        <v>4.5999999999999996</v>
      </c>
      <c r="H86" t="s">
        <v>74</v>
      </c>
      <c r="I86" t="s">
        <v>649</v>
      </c>
      <c r="J86" t="s">
        <v>190</v>
      </c>
      <c r="K86" t="s">
        <v>75</v>
      </c>
      <c r="L86" t="s">
        <v>93</v>
      </c>
      <c r="M86" t="s">
        <v>320</v>
      </c>
      <c r="O86" t="s">
        <v>707</v>
      </c>
      <c r="P86" t="s">
        <v>217</v>
      </c>
      <c r="Q86" t="s">
        <v>707</v>
      </c>
      <c r="R86" t="s">
        <v>504</v>
      </c>
      <c r="T86" t="s">
        <v>112</v>
      </c>
      <c r="U86" t="s">
        <v>717</v>
      </c>
      <c r="W86" t="s">
        <v>272</v>
      </c>
      <c r="X86" t="s">
        <v>158</v>
      </c>
      <c r="Y86" t="s">
        <v>373</v>
      </c>
      <c r="Z86" t="s">
        <v>195</v>
      </c>
      <c r="AA86" t="s">
        <v>727</v>
      </c>
      <c r="AB86" t="s">
        <v>158</v>
      </c>
      <c r="AC86" t="s">
        <v>493</v>
      </c>
      <c r="AD86" t="s">
        <v>195</v>
      </c>
      <c r="AE86" t="s">
        <v>158</v>
      </c>
      <c r="AF86" t="s">
        <v>130</v>
      </c>
      <c r="AG86" s="4">
        <v>4</v>
      </c>
      <c r="AH86" s="4">
        <v>2.2999999999999998</v>
      </c>
      <c r="AI86">
        <v>14</v>
      </c>
      <c r="AJ86" t="s">
        <v>130</v>
      </c>
      <c r="AK86" t="s">
        <v>64</v>
      </c>
      <c r="AL86" t="s">
        <v>132</v>
      </c>
      <c r="AM86" t="s">
        <v>130</v>
      </c>
      <c r="AN86" t="s">
        <v>130</v>
      </c>
      <c r="AO86" t="s">
        <v>130</v>
      </c>
      <c r="AP86" t="s">
        <v>130</v>
      </c>
      <c r="AQ86" s="4" t="s">
        <v>195</v>
      </c>
      <c r="AR86" s="4" t="s">
        <v>195</v>
      </c>
      <c r="AS86" s="4" t="s">
        <v>195</v>
      </c>
      <c r="AT86" s="4" t="s">
        <v>143</v>
      </c>
      <c r="AU86" s="4" t="s">
        <v>145</v>
      </c>
      <c r="AV86" s="4" t="s">
        <v>782</v>
      </c>
      <c r="AW86" s="4" t="s">
        <v>195</v>
      </c>
      <c r="AX86" s="4" t="s">
        <v>195</v>
      </c>
      <c r="AY86" s="4" t="s">
        <v>195</v>
      </c>
      <c r="AZ86" s="4" t="s">
        <v>195</v>
      </c>
      <c r="BA86" s="4" t="s">
        <v>195</v>
      </c>
      <c r="BB86" s="4" t="s">
        <v>241</v>
      </c>
      <c r="BC86" s="7">
        <v>1</v>
      </c>
      <c r="BD86" t="s">
        <v>777</v>
      </c>
    </row>
    <row r="87" spans="1:57" x14ac:dyDescent="0.25">
      <c r="A87" t="s">
        <v>873</v>
      </c>
      <c r="B87" s="3">
        <v>46</v>
      </c>
      <c r="C87" s="3">
        <v>19</v>
      </c>
      <c r="D87" t="s">
        <v>384</v>
      </c>
      <c r="E87" t="s">
        <v>384</v>
      </c>
      <c r="F87">
        <v>6.1</v>
      </c>
      <c r="G87" s="4">
        <v>3.7</v>
      </c>
      <c r="H87" t="s">
        <v>74</v>
      </c>
      <c r="I87" t="s">
        <v>867</v>
      </c>
      <c r="J87" t="s">
        <v>190</v>
      </c>
      <c r="K87" t="s">
        <v>75</v>
      </c>
      <c r="L87" t="s">
        <v>93</v>
      </c>
      <c r="M87" t="s">
        <v>780</v>
      </c>
      <c r="N87" t="s">
        <v>868</v>
      </c>
      <c r="O87" t="s">
        <v>282</v>
      </c>
      <c r="P87" t="s">
        <v>441</v>
      </c>
      <c r="Q87" t="s">
        <v>797</v>
      </c>
      <c r="R87" t="s">
        <v>214</v>
      </c>
      <c r="S87" t="s">
        <v>874</v>
      </c>
      <c r="T87" t="s">
        <v>94</v>
      </c>
      <c r="U87" t="s">
        <v>112</v>
      </c>
      <c r="V87" t="s">
        <v>94</v>
      </c>
      <c r="W87" t="s">
        <v>94</v>
      </c>
      <c r="X87" t="s">
        <v>94</v>
      </c>
      <c r="Y87" t="s">
        <v>94</v>
      </c>
      <c r="Z87" t="s">
        <v>195</v>
      </c>
      <c r="AA87" t="s">
        <v>272</v>
      </c>
      <c r="AB87" t="s">
        <v>158</v>
      </c>
      <c r="AC87" t="s">
        <v>373</v>
      </c>
      <c r="AD87" t="s">
        <v>195</v>
      </c>
      <c r="AE87" t="s">
        <v>158</v>
      </c>
      <c r="AF87" t="s">
        <v>875</v>
      </c>
      <c r="AG87" s="4">
        <v>4</v>
      </c>
      <c r="AH87" s="4">
        <v>2.6</v>
      </c>
      <c r="AI87">
        <v>35</v>
      </c>
      <c r="AJ87">
        <v>11</v>
      </c>
      <c r="AK87" t="s">
        <v>64</v>
      </c>
      <c r="AL87" t="s">
        <v>132</v>
      </c>
      <c r="AM87" t="s">
        <v>130</v>
      </c>
      <c r="AN87" t="s">
        <v>198</v>
      </c>
      <c r="AO87" t="s">
        <v>130</v>
      </c>
      <c r="AP87">
        <v>105</v>
      </c>
      <c r="AQ87" s="4" t="s">
        <v>195</v>
      </c>
      <c r="AR87" s="4" t="s">
        <v>195</v>
      </c>
      <c r="AS87" s="4" t="s">
        <v>195</v>
      </c>
      <c r="AT87" s="4" t="s">
        <v>212</v>
      </c>
      <c r="AU87" s="4" t="s">
        <v>147</v>
      </c>
      <c r="AV87" s="4" t="s">
        <v>697</v>
      </c>
      <c r="AW87" s="4" t="s">
        <v>195</v>
      </c>
      <c r="AX87" s="4" t="s">
        <v>195</v>
      </c>
      <c r="AY87" s="4" t="s">
        <v>195</v>
      </c>
      <c r="AZ87" s="4" t="s">
        <v>195</v>
      </c>
      <c r="BA87" s="4" t="s">
        <v>195</v>
      </c>
      <c r="BB87" s="4" t="s">
        <v>636</v>
      </c>
      <c r="BC87" s="7">
        <v>1</v>
      </c>
      <c r="BE87" s="4" t="s">
        <v>876</v>
      </c>
    </row>
    <row r="88" spans="1:57" x14ac:dyDescent="0.25">
      <c r="A88" t="s">
        <v>877</v>
      </c>
      <c r="B88" s="3">
        <v>29</v>
      </c>
      <c r="C88" s="3">
        <v>198</v>
      </c>
      <c r="D88" t="s">
        <v>64</v>
      </c>
      <c r="E88" t="s">
        <v>64</v>
      </c>
      <c r="F88">
        <v>14.4</v>
      </c>
      <c r="G88" s="4">
        <v>3</v>
      </c>
      <c r="H88" t="s">
        <v>74</v>
      </c>
      <c r="I88" t="s">
        <v>867</v>
      </c>
      <c r="J88" t="s">
        <v>190</v>
      </c>
      <c r="K88" t="s">
        <v>75</v>
      </c>
      <c r="L88" t="s">
        <v>93</v>
      </c>
      <c r="M88" t="s">
        <v>313</v>
      </c>
      <c r="N88" t="s">
        <v>868</v>
      </c>
      <c r="O88" t="s">
        <v>361</v>
      </c>
      <c r="P88" t="s">
        <v>214</v>
      </c>
      <c r="Q88" t="s">
        <v>361</v>
      </c>
      <c r="R88" t="s">
        <v>347</v>
      </c>
      <c r="T88" t="s">
        <v>94</v>
      </c>
      <c r="U88" t="s">
        <v>94</v>
      </c>
      <c r="V88" t="s">
        <v>94</v>
      </c>
      <c r="W88" t="s">
        <v>94</v>
      </c>
      <c r="X88" t="s">
        <v>94</v>
      </c>
      <c r="Y88" t="s">
        <v>94</v>
      </c>
      <c r="Z88" t="s">
        <v>195</v>
      </c>
      <c r="AA88" t="s">
        <v>94</v>
      </c>
      <c r="AB88" t="s">
        <v>94</v>
      </c>
      <c r="AC88" t="s">
        <v>94</v>
      </c>
      <c r="AD88" t="s">
        <v>195</v>
      </c>
      <c r="AE88" t="s">
        <v>158</v>
      </c>
      <c r="AF88" t="s">
        <v>325</v>
      </c>
      <c r="AG88" s="4">
        <v>5.0999999999999996</v>
      </c>
      <c r="AH88" s="4">
        <v>3.8</v>
      </c>
      <c r="AI88">
        <v>60</v>
      </c>
      <c r="AJ88">
        <v>9</v>
      </c>
      <c r="AK88" t="s">
        <v>64</v>
      </c>
      <c r="AL88" t="s">
        <v>132</v>
      </c>
      <c r="AM88" t="s">
        <v>130</v>
      </c>
      <c r="AN88" t="s">
        <v>198</v>
      </c>
      <c r="AO88" t="s">
        <v>130</v>
      </c>
      <c r="AP88">
        <v>220</v>
      </c>
      <c r="AQ88" s="4" t="s">
        <v>195</v>
      </c>
      <c r="AR88" s="4" t="s">
        <v>195</v>
      </c>
      <c r="AS88" s="4" t="s">
        <v>195</v>
      </c>
      <c r="AT88" s="4" t="s">
        <v>135</v>
      </c>
      <c r="AU88" s="4" t="s">
        <v>147</v>
      </c>
      <c r="AV88" s="4" t="s">
        <v>94</v>
      </c>
      <c r="AW88" s="4" t="s">
        <v>195</v>
      </c>
      <c r="AX88" s="4" t="s">
        <v>195</v>
      </c>
      <c r="AY88" s="4" t="s">
        <v>195</v>
      </c>
      <c r="AZ88" s="4" t="s">
        <v>195</v>
      </c>
      <c r="BA88" s="4" t="s">
        <v>195</v>
      </c>
      <c r="BB88" s="4" t="s">
        <v>636</v>
      </c>
      <c r="BC88" s="7">
        <v>1</v>
      </c>
    </row>
    <row r="89" spans="1:57" x14ac:dyDescent="0.25">
      <c r="A89" t="s">
        <v>878</v>
      </c>
      <c r="B89" s="3" t="s">
        <v>879</v>
      </c>
      <c r="C89" s="3" t="s">
        <v>880</v>
      </c>
      <c r="D89" t="s">
        <v>64</v>
      </c>
      <c r="E89" t="s">
        <v>64</v>
      </c>
      <c r="F89">
        <v>18.399999999999999</v>
      </c>
      <c r="G89" s="4">
        <v>3.9</v>
      </c>
      <c r="H89" t="s">
        <v>74</v>
      </c>
      <c r="I89" t="s">
        <v>881</v>
      </c>
      <c r="J89" t="s">
        <v>190</v>
      </c>
      <c r="K89" t="s">
        <v>75</v>
      </c>
      <c r="L89" t="s">
        <v>93</v>
      </c>
      <c r="M89" t="s">
        <v>540</v>
      </c>
      <c r="O89" t="s">
        <v>707</v>
      </c>
      <c r="P89" t="s">
        <v>284</v>
      </c>
      <c r="Q89" t="s">
        <v>707</v>
      </c>
      <c r="R89" t="s">
        <v>214</v>
      </c>
      <c r="T89" t="s">
        <v>94</v>
      </c>
      <c r="U89" t="s">
        <v>112</v>
      </c>
      <c r="V89" t="s">
        <v>94</v>
      </c>
      <c r="W89" t="s">
        <v>94</v>
      </c>
      <c r="X89" t="s">
        <v>94</v>
      </c>
      <c r="Y89" t="s">
        <v>94</v>
      </c>
      <c r="Z89" t="s">
        <v>195</v>
      </c>
      <c r="AA89" t="s">
        <v>272</v>
      </c>
      <c r="AB89" t="s">
        <v>158</v>
      </c>
      <c r="AC89" t="s">
        <v>373</v>
      </c>
      <c r="AD89" t="s">
        <v>195</v>
      </c>
      <c r="AE89" t="s">
        <v>158</v>
      </c>
      <c r="AF89" t="s">
        <v>307</v>
      </c>
      <c r="AG89" s="4">
        <v>5.0999999999999996</v>
      </c>
      <c r="AH89" s="4">
        <v>2.4</v>
      </c>
      <c r="AI89">
        <v>74</v>
      </c>
      <c r="AJ89">
        <v>9</v>
      </c>
      <c r="AK89" t="s">
        <v>64</v>
      </c>
      <c r="AL89" t="s">
        <v>132</v>
      </c>
      <c r="AM89" t="s">
        <v>130</v>
      </c>
      <c r="AN89" t="s">
        <v>198</v>
      </c>
      <c r="AO89" t="s">
        <v>130</v>
      </c>
      <c r="AP89">
        <v>250</v>
      </c>
      <c r="AQ89" s="4" t="s">
        <v>195</v>
      </c>
      <c r="AR89" s="4" t="s">
        <v>195</v>
      </c>
      <c r="AS89" s="4" t="s">
        <v>195</v>
      </c>
      <c r="AT89" s="4" t="s">
        <v>213</v>
      </c>
      <c r="AU89" s="4" t="s">
        <v>147</v>
      </c>
      <c r="AV89" s="4" t="s">
        <v>697</v>
      </c>
      <c r="AW89" s="4" t="s">
        <v>195</v>
      </c>
      <c r="AX89" s="4" t="s">
        <v>195</v>
      </c>
      <c r="AY89" s="4" t="s">
        <v>195</v>
      </c>
      <c r="AZ89" s="4" t="s">
        <v>195</v>
      </c>
      <c r="BA89" s="4" t="s">
        <v>195</v>
      </c>
      <c r="BB89" s="4" t="s">
        <v>636</v>
      </c>
      <c r="BC89" s="7">
        <v>1</v>
      </c>
    </row>
    <row r="90" spans="1:57" x14ac:dyDescent="0.25">
      <c r="A90" t="s">
        <v>882</v>
      </c>
      <c r="B90" s="3">
        <v>29</v>
      </c>
      <c r="C90" s="3">
        <v>195</v>
      </c>
      <c r="D90" t="s">
        <v>64</v>
      </c>
      <c r="E90" t="s">
        <v>64</v>
      </c>
      <c r="F90">
        <v>11.1</v>
      </c>
      <c r="G90" s="4">
        <v>3</v>
      </c>
      <c r="H90" t="s">
        <v>74</v>
      </c>
      <c r="I90" t="s">
        <v>867</v>
      </c>
      <c r="J90" t="s">
        <v>190</v>
      </c>
      <c r="K90" t="s">
        <v>75</v>
      </c>
      <c r="L90" t="s">
        <v>93</v>
      </c>
      <c r="M90" t="s">
        <v>706</v>
      </c>
      <c r="O90" t="s">
        <v>99</v>
      </c>
      <c r="P90" t="s">
        <v>624</v>
      </c>
      <c r="Q90" t="s">
        <v>361</v>
      </c>
      <c r="R90" t="s">
        <v>214</v>
      </c>
      <c r="T90" t="s">
        <v>94</v>
      </c>
      <c r="U90" t="s">
        <v>94</v>
      </c>
      <c r="V90" t="s">
        <v>94</v>
      </c>
      <c r="W90" t="s">
        <v>94</v>
      </c>
      <c r="X90" t="s">
        <v>94</v>
      </c>
      <c r="Y90" t="s">
        <v>94</v>
      </c>
      <c r="Z90" t="s">
        <v>195</v>
      </c>
      <c r="AA90" t="s">
        <v>94</v>
      </c>
      <c r="AB90" t="s">
        <v>94</v>
      </c>
      <c r="AC90" t="s">
        <v>94</v>
      </c>
      <c r="AD90" t="s">
        <v>195</v>
      </c>
      <c r="AE90" t="s">
        <v>158</v>
      </c>
      <c r="AF90" t="s">
        <v>130</v>
      </c>
      <c r="AG90" s="4">
        <v>5.4</v>
      </c>
      <c r="AH90" s="4">
        <v>3.2</v>
      </c>
      <c r="AI90">
        <v>27</v>
      </c>
      <c r="AJ90" t="s">
        <v>130</v>
      </c>
      <c r="AK90" t="s">
        <v>64</v>
      </c>
      <c r="AL90" t="s">
        <v>132</v>
      </c>
      <c r="AM90" t="s">
        <v>130</v>
      </c>
      <c r="AN90" t="s">
        <v>198</v>
      </c>
      <c r="AO90" t="s">
        <v>130</v>
      </c>
      <c r="AP90" t="s">
        <v>130</v>
      </c>
      <c r="AQ90" s="4" t="s">
        <v>195</v>
      </c>
      <c r="AR90" s="4" t="s">
        <v>195</v>
      </c>
      <c r="AS90" s="4" t="s">
        <v>195</v>
      </c>
      <c r="AT90" s="4" t="s">
        <v>135</v>
      </c>
      <c r="AU90" s="4" t="s">
        <v>145</v>
      </c>
      <c r="AV90" s="4" t="s">
        <v>94</v>
      </c>
      <c r="AW90" s="4" t="s">
        <v>195</v>
      </c>
      <c r="AX90" s="4" t="s">
        <v>195</v>
      </c>
      <c r="AY90" s="4" t="s">
        <v>195</v>
      </c>
      <c r="AZ90" s="4" t="s">
        <v>195</v>
      </c>
      <c r="BA90" s="4" t="s">
        <v>195</v>
      </c>
      <c r="BB90" s="4" t="s">
        <v>636</v>
      </c>
      <c r="BC90" s="7">
        <v>1</v>
      </c>
    </row>
    <row r="91" spans="1:57" x14ac:dyDescent="0.25">
      <c r="A91" t="s">
        <v>890</v>
      </c>
      <c r="B91" s="3">
        <v>25</v>
      </c>
      <c r="C91" s="3">
        <v>24</v>
      </c>
      <c r="D91" t="s">
        <v>64</v>
      </c>
      <c r="E91" t="s">
        <v>64</v>
      </c>
      <c r="F91">
        <v>8.8000000000000007</v>
      </c>
      <c r="G91" s="4">
        <v>4.5</v>
      </c>
      <c r="H91" t="s">
        <v>74</v>
      </c>
      <c r="I91" t="s">
        <v>867</v>
      </c>
      <c r="J91" t="s">
        <v>190</v>
      </c>
      <c r="K91" t="s">
        <v>75</v>
      </c>
      <c r="L91" t="s">
        <v>93</v>
      </c>
      <c r="M91" t="s">
        <v>313</v>
      </c>
      <c r="O91" t="s">
        <v>282</v>
      </c>
      <c r="P91" t="s">
        <v>229</v>
      </c>
      <c r="Q91" t="s">
        <v>282</v>
      </c>
      <c r="R91" t="s">
        <v>371</v>
      </c>
      <c r="T91" t="s">
        <v>94</v>
      </c>
      <c r="U91" t="s">
        <v>112</v>
      </c>
      <c r="V91" t="s">
        <v>94</v>
      </c>
      <c r="W91" t="s">
        <v>94</v>
      </c>
      <c r="X91" t="s">
        <v>94</v>
      </c>
      <c r="Y91" t="s">
        <v>94</v>
      </c>
      <c r="Z91" t="s">
        <v>195</v>
      </c>
      <c r="AA91" t="s">
        <v>272</v>
      </c>
      <c r="AB91" t="s">
        <v>158</v>
      </c>
      <c r="AC91" t="s">
        <v>373</v>
      </c>
      <c r="AD91" t="s">
        <v>195</v>
      </c>
      <c r="AE91" t="s">
        <v>158</v>
      </c>
      <c r="AF91" t="s">
        <v>307</v>
      </c>
      <c r="AG91" s="4">
        <v>5.2</v>
      </c>
      <c r="AH91" s="4">
        <v>2</v>
      </c>
      <c r="AI91">
        <v>43</v>
      </c>
      <c r="AJ91">
        <v>5.5</v>
      </c>
      <c r="AK91" t="s">
        <v>64</v>
      </c>
      <c r="AL91" t="s">
        <v>132</v>
      </c>
      <c r="AM91" t="s">
        <v>130</v>
      </c>
      <c r="AN91" t="s">
        <v>198</v>
      </c>
      <c r="AO91" t="s">
        <v>130</v>
      </c>
      <c r="AP91">
        <v>250</v>
      </c>
      <c r="AQ91" s="4" t="s">
        <v>195</v>
      </c>
      <c r="AR91" s="4" t="s">
        <v>195</v>
      </c>
      <c r="AS91" s="4" t="s">
        <v>195</v>
      </c>
      <c r="AT91" s="4" t="s">
        <v>212</v>
      </c>
      <c r="AU91" s="4" t="s">
        <v>147</v>
      </c>
      <c r="AV91" s="4" t="s">
        <v>697</v>
      </c>
      <c r="AW91" s="4" t="s">
        <v>195</v>
      </c>
      <c r="AX91" s="4" t="s">
        <v>195</v>
      </c>
      <c r="AY91" s="4" t="s">
        <v>195</v>
      </c>
      <c r="AZ91" s="4" t="s">
        <v>195</v>
      </c>
      <c r="BA91" s="4" t="s">
        <v>195</v>
      </c>
      <c r="BB91" s="4" t="s">
        <v>636</v>
      </c>
      <c r="BC91" s="7">
        <v>1</v>
      </c>
    </row>
    <row r="92" spans="1:57" x14ac:dyDescent="0.25">
      <c r="A92" t="s">
        <v>891</v>
      </c>
      <c r="B92" s="3">
        <v>29</v>
      </c>
      <c r="C92" s="3">
        <v>196</v>
      </c>
      <c r="D92" t="s">
        <v>64</v>
      </c>
      <c r="E92" t="s">
        <v>64</v>
      </c>
      <c r="F92">
        <v>14.1</v>
      </c>
      <c r="G92" s="4">
        <v>3.9</v>
      </c>
      <c r="H92" t="s">
        <v>74</v>
      </c>
      <c r="I92" t="s">
        <v>867</v>
      </c>
      <c r="J92" t="s">
        <v>190</v>
      </c>
      <c r="K92" t="s">
        <v>75</v>
      </c>
      <c r="L92" t="s">
        <v>93</v>
      </c>
      <c r="M92" t="s">
        <v>313</v>
      </c>
      <c r="O92" t="s">
        <v>99</v>
      </c>
      <c r="P92" t="s">
        <v>455</v>
      </c>
      <c r="Q92" t="s">
        <v>282</v>
      </c>
      <c r="R92" t="s">
        <v>229</v>
      </c>
      <c r="T92" t="s">
        <v>108</v>
      </c>
      <c r="U92" t="s">
        <v>112</v>
      </c>
      <c r="V92" t="s">
        <v>94</v>
      </c>
      <c r="W92" t="s">
        <v>627</v>
      </c>
      <c r="X92" t="s">
        <v>158</v>
      </c>
      <c r="Y92" t="s">
        <v>94</v>
      </c>
      <c r="Z92" t="s">
        <v>773</v>
      </c>
      <c r="AA92" t="s">
        <v>272</v>
      </c>
      <c r="AB92" t="s">
        <v>158</v>
      </c>
      <c r="AC92" t="s">
        <v>373</v>
      </c>
      <c r="AD92" t="s">
        <v>195</v>
      </c>
      <c r="AE92" t="s">
        <v>158</v>
      </c>
      <c r="AF92" t="s">
        <v>307</v>
      </c>
      <c r="AG92" s="4">
        <v>5.9</v>
      </c>
      <c r="AH92" s="4">
        <v>3</v>
      </c>
      <c r="AI92">
        <v>41</v>
      </c>
      <c r="AJ92">
        <v>5</v>
      </c>
      <c r="AK92" t="s">
        <v>64</v>
      </c>
      <c r="AL92" t="s">
        <v>132</v>
      </c>
      <c r="AM92" t="s">
        <v>130</v>
      </c>
      <c r="AN92" t="s">
        <v>198</v>
      </c>
      <c r="AO92" t="s">
        <v>130</v>
      </c>
      <c r="AP92">
        <v>250</v>
      </c>
      <c r="AQ92" s="4" t="s">
        <v>195</v>
      </c>
      <c r="AR92" s="4" t="s">
        <v>195</v>
      </c>
      <c r="AS92" s="4" t="s">
        <v>195</v>
      </c>
      <c r="AT92" s="4" t="s">
        <v>135</v>
      </c>
      <c r="AU92" s="4" t="s">
        <v>893</v>
      </c>
      <c r="AV92" s="4" t="s">
        <v>892</v>
      </c>
      <c r="AW92" s="4" t="s">
        <v>229</v>
      </c>
      <c r="AX92" s="4" t="s">
        <v>195</v>
      </c>
      <c r="AY92" s="4" t="s">
        <v>195</v>
      </c>
      <c r="AZ92" s="4" t="s">
        <v>195</v>
      </c>
      <c r="BA92" s="4" t="s">
        <v>195</v>
      </c>
      <c r="BB92" s="4" t="s">
        <v>241</v>
      </c>
      <c r="BC92" s="7">
        <v>1</v>
      </c>
      <c r="BE92" s="4" t="s">
        <v>894</v>
      </c>
    </row>
    <row r="93" spans="1:57" x14ac:dyDescent="0.25">
      <c r="A93" t="s">
        <v>895</v>
      </c>
      <c r="B93" s="3">
        <v>29</v>
      </c>
      <c r="C93" s="3">
        <v>199</v>
      </c>
      <c r="D93" t="s">
        <v>64</v>
      </c>
      <c r="E93" t="s">
        <v>64</v>
      </c>
      <c r="F93">
        <v>7.5</v>
      </c>
      <c r="G93" s="4">
        <v>4.5</v>
      </c>
      <c r="H93" t="s">
        <v>74</v>
      </c>
      <c r="I93" t="s">
        <v>896</v>
      </c>
      <c r="J93" t="s">
        <v>190</v>
      </c>
      <c r="K93" t="s">
        <v>75</v>
      </c>
      <c r="L93" t="s">
        <v>93</v>
      </c>
      <c r="M93" t="s">
        <v>443</v>
      </c>
      <c r="O93" t="s">
        <v>99</v>
      </c>
      <c r="P93" t="s">
        <v>322</v>
      </c>
      <c r="Q93" t="s">
        <v>99</v>
      </c>
      <c r="R93" t="s">
        <v>399</v>
      </c>
      <c r="T93" t="s">
        <v>94</v>
      </c>
      <c r="U93" t="s">
        <v>112</v>
      </c>
      <c r="V93" t="s">
        <v>94</v>
      </c>
      <c r="W93" t="s">
        <v>94</v>
      </c>
      <c r="X93" t="s">
        <v>94</v>
      </c>
      <c r="Y93" t="s">
        <v>94</v>
      </c>
      <c r="Z93" t="s">
        <v>195</v>
      </c>
      <c r="AA93" t="s">
        <v>272</v>
      </c>
      <c r="AB93" t="s">
        <v>158</v>
      </c>
      <c r="AC93" t="s">
        <v>373</v>
      </c>
      <c r="AD93" t="s">
        <v>195</v>
      </c>
      <c r="AE93" t="s">
        <v>158</v>
      </c>
      <c r="AF93" t="s">
        <v>307</v>
      </c>
      <c r="AG93" s="4">
        <v>4.8</v>
      </c>
      <c r="AH93" s="4">
        <v>2.6</v>
      </c>
      <c r="AI93">
        <v>39</v>
      </c>
      <c r="AJ93">
        <v>5</v>
      </c>
      <c r="AK93" t="s">
        <v>64</v>
      </c>
      <c r="AL93" t="s">
        <v>132</v>
      </c>
      <c r="AM93" t="s">
        <v>130</v>
      </c>
      <c r="AN93" t="s">
        <v>198</v>
      </c>
      <c r="AO93" t="s">
        <v>130</v>
      </c>
      <c r="AP93">
        <v>250</v>
      </c>
      <c r="AQ93" s="4" t="s">
        <v>195</v>
      </c>
      <c r="AR93" s="4" t="s">
        <v>195</v>
      </c>
      <c r="AS93" s="4" t="s">
        <v>195</v>
      </c>
      <c r="AT93" s="4" t="s">
        <v>212</v>
      </c>
      <c r="AU93" s="4" t="s">
        <v>287</v>
      </c>
      <c r="AV93" s="4" t="s">
        <v>892</v>
      </c>
      <c r="AW93" s="4" t="s">
        <v>214</v>
      </c>
      <c r="AX93" s="4" t="s">
        <v>195</v>
      </c>
      <c r="AY93" s="4" t="s">
        <v>195</v>
      </c>
      <c r="AZ93" s="4" t="s">
        <v>195</v>
      </c>
      <c r="BA93" s="4" t="s">
        <v>195</v>
      </c>
      <c r="BB93" s="4" t="s">
        <v>241</v>
      </c>
      <c r="BC93" s="7">
        <v>1</v>
      </c>
      <c r="BE93" s="4" t="s">
        <v>898</v>
      </c>
    </row>
    <row r="94" spans="1:57" x14ac:dyDescent="0.25">
      <c r="A94" t="s">
        <v>897</v>
      </c>
      <c r="B94" s="3">
        <v>26</v>
      </c>
      <c r="C94" s="3">
        <v>8</v>
      </c>
      <c r="D94" t="s">
        <v>64</v>
      </c>
      <c r="E94" t="s">
        <v>64</v>
      </c>
      <c r="F94">
        <v>13.1</v>
      </c>
      <c r="G94" s="4">
        <v>4.5999999999999996</v>
      </c>
      <c r="H94" t="s">
        <v>75</v>
      </c>
      <c r="I94" t="s">
        <v>701</v>
      </c>
      <c r="J94" t="s">
        <v>190</v>
      </c>
      <c r="K94" t="s">
        <v>75</v>
      </c>
      <c r="L94" t="s">
        <v>93</v>
      </c>
      <c r="M94" t="s">
        <v>313</v>
      </c>
      <c r="O94" t="s">
        <v>282</v>
      </c>
      <c r="P94" t="s">
        <v>371</v>
      </c>
      <c r="Q94" t="s">
        <v>282</v>
      </c>
      <c r="R94" t="s">
        <v>371</v>
      </c>
      <c r="T94" t="s">
        <v>94</v>
      </c>
      <c r="U94" t="s">
        <v>94</v>
      </c>
      <c r="V94" t="s">
        <v>94</v>
      </c>
      <c r="W94" t="s">
        <v>94</v>
      </c>
      <c r="X94" t="s">
        <v>94</v>
      </c>
      <c r="Y94" t="s">
        <v>94</v>
      </c>
      <c r="Z94" t="s">
        <v>195</v>
      </c>
      <c r="AA94" t="s">
        <v>94</v>
      </c>
      <c r="AB94" t="s">
        <v>94</v>
      </c>
      <c r="AC94" t="s">
        <v>94</v>
      </c>
      <c r="AD94" t="s">
        <v>195</v>
      </c>
      <c r="AE94" t="s">
        <v>158</v>
      </c>
      <c r="AF94" t="s">
        <v>449</v>
      </c>
      <c r="AG94" s="4">
        <v>5</v>
      </c>
      <c r="AH94" s="4">
        <v>2.9</v>
      </c>
      <c r="AI94">
        <v>36</v>
      </c>
      <c r="AJ94">
        <v>5</v>
      </c>
      <c r="AK94" t="s">
        <v>64</v>
      </c>
      <c r="AL94" t="s">
        <v>132</v>
      </c>
      <c r="AM94" t="s">
        <v>130</v>
      </c>
      <c r="AN94" t="s">
        <v>198</v>
      </c>
      <c r="AO94" t="s">
        <v>130</v>
      </c>
      <c r="AP94">
        <v>230</v>
      </c>
      <c r="AQ94" s="4" t="s">
        <v>195</v>
      </c>
      <c r="AR94" s="4" t="s">
        <v>195</v>
      </c>
      <c r="AS94" s="4" t="s">
        <v>195</v>
      </c>
      <c r="AT94" s="4" t="s">
        <v>212</v>
      </c>
      <c r="AU94" s="4" t="s">
        <v>287</v>
      </c>
      <c r="AV94" s="4" t="s">
        <v>94</v>
      </c>
      <c r="AW94" s="4" t="s">
        <v>195</v>
      </c>
      <c r="AX94" s="4" t="s">
        <v>195</v>
      </c>
      <c r="AY94" s="4" t="s">
        <v>195</v>
      </c>
      <c r="AZ94" s="4" t="s">
        <v>195</v>
      </c>
      <c r="BA94" s="4" t="s">
        <v>195</v>
      </c>
      <c r="BB94" s="4" t="s">
        <v>241</v>
      </c>
      <c r="BC94" s="7">
        <v>1</v>
      </c>
      <c r="BE94" s="4" t="s">
        <v>898</v>
      </c>
    </row>
    <row r="95" spans="1:57" x14ac:dyDescent="0.25">
      <c r="A95" t="s">
        <v>899</v>
      </c>
      <c r="B95" s="3">
        <v>22</v>
      </c>
      <c r="C95" s="3">
        <v>3</v>
      </c>
      <c r="D95" t="s">
        <v>64</v>
      </c>
      <c r="E95" t="s">
        <v>64</v>
      </c>
      <c r="F95">
        <v>13.8</v>
      </c>
      <c r="G95" s="4">
        <v>4.9000000000000004</v>
      </c>
      <c r="H95" t="s">
        <v>74</v>
      </c>
      <c r="I95" t="s">
        <v>701</v>
      </c>
      <c r="J95" t="s">
        <v>190</v>
      </c>
      <c r="K95" t="s">
        <v>75</v>
      </c>
      <c r="L95" t="s">
        <v>93</v>
      </c>
      <c r="M95" t="s">
        <v>471</v>
      </c>
      <c r="O95" t="s">
        <v>707</v>
      </c>
      <c r="P95" t="s">
        <v>773</v>
      </c>
      <c r="Q95" t="s">
        <v>282</v>
      </c>
      <c r="R95" t="s">
        <v>356</v>
      </c>
      <c r="T95" t="s">
        <v>94</v>
      </c>
      <c r="U95" t="s">
        <v>112</v>
      </c>
      <c r="V95" t="s">
        <v>94</v>
      </c>
      <c r="W95" t="s">
        <v>94</v>
      </c>
      <c r="X95" t="s">
        <v>94</v>
      </c>
      <c r="Y95" t="s">
        <v>94</v>
      </c>
      <c r="Z95" t="s">
        <v>195</v>
      </c>
      <c r="AA95" t="s">
        <v>272</v>
      </c>
      <c r="AB95" t="s">
        <v>158</v>
      </c>
      <c r="AC95" t="s">
        <v>373</v>
      </c>
      <c r="AD95" t="s">
        <v>195</v>
      </c>
      <c r="AE95" t="s">
        <v>158</v>
      </c>
      <c r="AF95" t="s">
        <v>130</v>
      </c>
      <c r="AG95" s="4">
        <v>5.7</v>
      </c>
      <c r="AH95" s="4" t="s">
        <v>130</v>
      </c>
      <c r="AI95" t="s">
        <v>130</v>
      </c>
      <c r="AJ95" t="s">
        <v>130</v>
      </c>
      <c r="AK95" t="s">
        <v>64</v>
      </c>
      <c r="AL95" t="s">
        <v>132</v>
      </c>
      <c r="AM95" t="s">
        <v>130</v>
      </c>
      <c r="AN95" t="s">
        <v>198</v>
      </c>
      <c r="AO95" t="s">
        <v>130</v>
      </c>
      <c r="AP95" t="s">
        <v>130</v>
      </c>
      <c r="AQ95" s="4" t="s">
        <v>195</v>
      </c>
      <c r="AR95" s="4" t="s">
        <v>195</v>
      </c>
      <c r="AS95" s="4" t="s">
        <v>195</v>
      </c>
      <c r="AT95" s="4" t="s">
        <v>212</v>
      </c>
      <c r="AU95" s="4" t="s">
        <v>147</v>
      </c>
      <c r="AV95" s="4" t="s">
        <v>697</v>
      </c>
      <c r="AW95" s="4" t="s">
        <v>195</v>
      </c>
      <c r="AX95" s="4" t="s">
        <v>195</v>
      </c>
      <c r="AY95" s="4" t="s">
        <v>195</v>
      </c>
      <c r="AZ95" s="4" t="s">
        <v>195</v>
      </c>
      <c r="BA95" s="4" t="s">
        <v>195</v>
      </c>
      <c r="BB95" s="4" t="s">
        <v>241</v>
      </c>
      <c r="BC95" s="7">
        <v>1</v>
      </c>
      <c r="BE95" s="4" t="s">
        <v>900</v>
      </c>
    </row>
    <row r="96" spans="1:57" x14ac:dyDescent="0.25">
      <c r="A96" t="s">
        <v>960</v>
      </c>
      <c r="B96" s="3">
        <v>23</v>
      </c>
      <c r="C96" s="3">
        <v>18</v>
      </c>
      <c r="D96" t="s">
        <v>64</v>
      </c>
      <c r="E96" t="s">
        <v>64</v>
      </c>
      <c r="F96">
        <v>6.9</v>
      </c>
      <c r="G96" s="4">
        <v>3.2</v>
      </c>
      <c r="H96" t="s">
        <v>74</v>
      </c>
      <c r="I96" t="s">
        <v>778</v>
      </c>
      <c r="J96" t="s">
        <v>190</v>
      </c>
      <c r="K96" t="s">
        <v>75</v>
      </c>
      <c r="L96" t="s">
        <v>79</v>
      </c>
      <c r="M96" t="s">
        <v>193</v>
      </c>
      <c r="O96" t="s">
        <v>282</v>
      </c>
      <c r="P96" t="s">
        <v>217</v>
      </c>
      <c r="Q96" t="s">
        <v>707</v>
      </c>
      <c r="R96" t="s">
        <v>217</v>
      </c>
      <c r="T96" t="s">
        <v>94</v>
      </c>
      <c r="U96" t="s">
        <v>94</v>
      </c>
      <c r="V96" t="s">
        <v>94</v>
      </c>
      <c r="W96" t="s">
        <v>94</v>
      </c>
      <c r="X96" t="s">
        <v>94</v>
      </c>
      <c r="Y96" t="s">
        <v>94</v>
      </c>
      <c r="Z96" t="s">
        <v>195</v>
      </c>
      <c r="AA96" t="s">
        <v>94</v>
      </c>
      <c r="AB96" t="s">
        <v>94</v>
      </c>
      <c r="AC96" t="s">
        <v>94</v>
      </c>
      <c r="AD96" t="s">
        <v>195</v>
      </c>
      <c r="AE96" t="s">
        <v>158</v>
      </c>
      <c r="AF96" t="s">
        <v>276</v>
      </c>
      <c r="AG96" s="4">
        <v>4.4000000000000004</v>
      </c>
      <c r="AH96" s="4">
        <v>2.4</v>
      </c>
      <c r="AI96">
        <v>50</v>
      </c>
      <c r="AJ96">
        <v>6</v>
      </c>
      <c r="AK96" t="s">
        <v>64</v>
      </c>
      <c r="AL96" t="s">
        <v>132</v>
      </c>
      <c r="AM96" t="s">
        <v>130</v>
      </c>
      <c r="AN96" t="s">
        <v>198</v>
      </c>
      <c r="AO96" t="s">
        <v>130</v>
      </c>
      <c r="AP96">
        <v>260</v>
      </c>
      <c r="AQ96" s="4" t="s">
        <v>195</v>
      </c>
      <c r="AR96" s="4" t="s">
        <v>195</v>
      </c>
      <c r="AS96" s="4" t="s">
        <v>195</v>
      </c>
      <c r="AT96" s="4" t="s">
        <v>135</v>
      </c>
      <c r="AU96" s="4" t="s">
        <v>287</v>
      </c>
      <c r="AV96" s="4" t="s">
        <v>195</v>
      </c>
      <c r="AW96" s="4" t="s">
        <v>195</v>
      </c>
      <c r="AX96" s="4" t="s">
        <v>195</v>
      </c>
      <c r="AY96" s="4" t="s">
        <v>195</v>
      </c>
      <c r="AZ96" s="4" t="s">
        <v>195</v>
      </c>
      <c r="BA96" s="4" t="s">
        <v>195</v>
      </c>
      <c r="BB96" s="4" t="s">
        <v>241</v>
      </c>
      <c r="BC96" s="7">
        <v>1</v>
      </c>
    </row>
    <row r="97" spans="1:57" x14ac:dyDescent="0.25">
      <c r="A97" t="s">
        <v>962</v>
      </c>
      <c r="B97" s="3">
        <v>6</v>
      </c>
      <c r="C97" s="3">
        <v>8</v>
      </c>
      <c r="D97" t="s">
        <v>64</v>
      </c>
      <c r="E97" t="s">
        <v>64</v>
      </c>
      <c r="F97">
        <v>8.9</v>
      </c>
      <c r="G97" s="4">
        <v>3.4</v>
      </c>
      <c r="H97" t="s">
        <v>74</v>
      </c>
      <c r="I97" t="s">
        <v>961</v>
      </c>
      <c r="J97" t="s">
        <v>190</v>
      </c>
      <c r="K97" t="s">
        <v>75</v>
      </c>
      <c r="L97" t="s">
        <v>93</v>
      </c>
      <c r="M97" t="s">
        <v>504</v>
      </c>
      <c r="O97" t="s">
        <v>282</v>
      </c>
      <c r="P97" t="s">
        <v>229</v>
      </c>
      <c r="Q97" t="s">
        <v>282</v>
      </c>
      <c r="R97" t="s">
        <v>356</v>
      </c>
      <c r="T97" t="s">
        <v>94</v>
      </c>
      <c r="U97" t="s">
        <v>94</v>
      </c>
      <c r="V97" t="s">
        <v>94</v>
      </c>
      <c r="W97" t="s">
        <v>94</v>
      </c>
      <c r="X97" t="s">
        <v>94</v>
      </c>
      <c r="Y97" t="s">
        <v>94</v>
      </c>
      <c r="Z97" t="s">
        <v>195</v>
      </c>
      <c r="AA97" t="s">
        <v>94</v>
      </c>
      <c r="AB97" t="s">
        <v>94</v>
      </c>
      <c r="AC97" t="s">
        <v>94</v>
      </c>
      <c r="AD97" t="s">
        <v>195</v>
      </c>
      <c r="AE97" t="s">
        <v>158</v>
      </c>
      <c r="AF97" t="s">
        <v>130</v>
      </c>
      <c r="AG97" s="4">
        <v>5</v>
      </c>
      <c r="AH97" s="4">
        <v>2.7</v>
      </c>
      <c r="AI97">
        <v>23</v>
      </c>
      <c r="AJ97" t="s">
        <v>130</v>
      </c>
      <c r="AK97" t="s">
        <v>64</v>
      </c>
      <c r="AL97" t="s">
        <v>132</v>
      </c>
      <c r="AM97" t="s">
        <v>130</v>
      </c>
      <c r="AN97" t="s">
        <v>198</v>
      </c>
      <c r="AO97" t="s">
        <v>130</v>
      </c>
      <c r="AP97" t="s">
        <v>130</v>
      </c>
      <c r="AQ97" s="4" t="s">
        <v>195</v>
      </c>
      <c r="AR97" s="4" t="s">
        <v>195</v>
      </c>
      <c r="AS97" s="4" t="s">
        <v>195</v>
      </c>
      <c r="AT97" s="4" t="s">
        <v>135</v>
      </c>
      <c r="AU97" s="4" t="s">
        <v>147</v>
      </c>
      <c r="AV97" s="4" t="s">
        <v>195</v>
      </c>
      <c r="AW97" s="4" t="s">
        <v>195</v>
      </c>
      <c r="AX97" s="4" t="s">
        <v>195</v>
      </c>
      <c r="AY97" s="4" t="s">
        <v>195</v>
      </c>
      <c r="AZ97" s="4" t="s">
        <v>195</v>
      </c>
      <c r="BA97" s="4" t="s">
        <v>195</v>
      </c>
      <c r="BB97" s="4" t="s">
        <v>241</v>
      </c>
      <c r="BC97" s="7">
        <v>1</v>
      </c>
    </row>
    <row r="98" spans="1:57" x14ac:dyDescent="0.25">
      <c r="A98" t="s">
        <v>1566</v>
      </c>
      <c r="B98" s="3">
        <v>52</v>
      </c>
      <c r="C98" s="3" t="s">
        <v>1567</v>
      </c>
      <c r="D98" t="s">
        <v>384</v>
      </c>
      <c r="E98">
        <v>5054</v>
      </c>
      <c r="F98">
        <v>23.9</v>
      </c>
      <c r="G98" s="4">
        <v>4.2</v>
      </c>
      <c r="H98" t="s">
        <v>74</v>
      </c>
      <c r="I98" t="s">
        <v>1568</v>
      </c>
      <c r="J98" t="s">
        <v>190</v>
      </c>
      <c r="K98" t="s">
        <v>75</v>
      </c>
      <c r="L98" t="s">
        <v>93</v>
      </c>
      <c r="M98" t="s">
        <v>322</v>
      </c>
      <c r="O98" t="s">
        <v>282</v>
      </c>
      <c r="P98" t="s">
        <v>285</v>
      </c>
      <c r="Q98" t="s">
        <v>282</v>
      </c>
      <c r="R98" t="s">
        <v>480</v>
      </c>
      <c r="T98" t="s">
        <v>94</v>
      </c>
      <c r="U98" t="s">
        <v>94</v>
      </c>
      <c r="V98" t="s">
        <v>94</v>
      </c>
      <c r="W98" t="s">
        <v>94</v>
      </c>
      <c r="X98" t="s">
        <v>94</v>
      </c>
      <c r="Y98" t="s">
        <v>94</v>
      </c>
      <c r="Z98" t="s">
        <v>195</v>
      </c>
      <c r="AA98" t="s">
        <v>94</v>
      </c>
      <c r="AB98" t="s">
        <v>94</v>
      </c>
      <c r="AC98" t="s">
        <v>94</v>
      </c>
      <c r="AD98" t="s">
        <v>195</v>
      </c>
      <c r="AE98" t="s">
        <v>158</v>
      </c>
      <c r="AF98" t="s">
        <v>130</v>
      </c>
      <c r="AG98" s="4">
        <v>4.4000000000000004</v>
      </c>
      <c r="AH98" s="4">
        <v>2.5</v>
      </c>
      <c r="AI98" t="s">
        <v>130</v>
      </c>
      <c r="AJ98" t="s">
        <v>130</v>
      </c>
      <c r="AK98" t="s">
        <v>64</v>
      </c>
      <c r="AL98" t="s">
        <v>132</v>
      </c>
      <c r="AM98" t="s">
        <v>130</v>
      </c>
      <c r="AN98" t="s">
        <v>1569</v>
      </c>
      <c r="AO98" t="s">
        <v>130</v>
      </c>
      <c r="AP98" t="s">
        <v>130</v>
      </c>
      <c r="AQ98" s="4" t="s">
        <v>195</v>
      </c>
      <c r="AR98" s="4" t="s">
        <v>195</v>
      </c>
      <c r="AS98" s="4" t="s">
        <v>195</v>
      </c>
      <c r="AT98" s="4" t="s">
        <v>143</v>
      </c>
      <c r="AU98" s="4" t="s">
        <v>147</v>
      </c>
      <c r="AV98" s="4" t="s">
        <v>1570</v>
      </c>
      <c r="AW98" s="4" t="s">
        <v>195</v>
      </c>
      <c r="AX98" s="4" t="s">
        <v>195</v>
      </c>
      <c r="AY98" s="4" t="s">
        <v>195</v>
      </c>
      <c r="AZ98" s="4" t="s">
        <v>195</v>
      </c>
      <c r="BA98" s="4" t="s">
        <v>195</v>
      </c>
      <c r="BB98" s="4" t="s">
        <v>1571</v>
      </c>
      <c r="BC98" s="7">
        <v>1</v>
      </c>
      <c r="BE98" s="4" t="s">
        <v>1572</v>
      </c>
    </row>
    <row r="99" spans="1:57" x14ac:dyDescent="0.25">
      <c r="A99" t="s">
        <v>1675</v>
      </c>
      <c r="B99" s="3">
        <v>41</v>
      </c>
      <c r="C99" s="3">
        <v>3</v>
      </c>
      <c r="D99" t="s">
        <v>64</v>
      </c>
      <c r="E99" t="s">
        <v>64</v>
      </c>
      <c r="F99">
        <v>46.3</v>
      </c>
      <c r="G99" s="4">
        <v>12.5</v>
      </c>
      <c r="H99" t="s">
        <v>76</v>
      </c>
      <c r="I99" t="s">
        <v>1676</v>
      </c>
      <c r="J99" t="s">
        <v>190</v>
      </c>
      <c r="K99" t="s">
        <v>190</v>
      </c>
      <c r="L99" t="s">
        <v>79</v>
      </c>
      <c r="M99" t="s">
        <v>403</v>
      </c>
      <c r="O99" t="s">
        <v>423</v>
      </c>
      <c r="P99" t="s">
        <v>237</v>
      </c>
      <c r="Q99" t="s">
        <v>96</v>
      </c>
      <c r="R99" t="s">
        <v>1041</v>
      </c>
      <c r="T99" t="s">
        <v>94</v>
      </c>
      <c r="U99" t="s">
        <v>94</v>
      </c>
      <c r="V99" t="s">
        <v>94</v>
      </c>
      <c r="W99" t="s">
        <v>94</v>
      </c>
      <c r="X99" t="s">
        <v>94</v>
      </c>
      <c r="Y99" t="s">
        <v>94</v>
      </c>
      <c r="Z99" t="s">
        <v>195</v>
      </c>
      <c r="AA99" t="s">
        <v>94</v>
      </c>
      <c r="AB99" t="s">
        <v>94</v>
      </c>
      <c r="AC99" t="s">
        <v>94</v>
      </c>
      <c r="AD99" t="s">
        <v>195</v>
      </c>
      <c r="AE99" t="s">
        <v>158</v>
      </c>
      <c r="AF99" t="s">
        <v>130</v>
      </c>
      <c r="AG99" s="4">
        <v>14</v>
      </c>
      <c r="AH99" s="4">
        <v>8.9</v>
      </c>
      <c r="AI99">
        <v>37</v>
      </c>
      <c r="AJ99" t="s">
        <v>130</v>
      </c>
      <c r="AK99" t="s">
        <v>64</v>
      </c>
      <c r="AL99" t="s">
        <v>132</v>
      </c>
      <c r="AM99" t="s">
        <v>130</v>
      </c>
      <c r="AN99" t="s">
        <v>130</v>
      </c>
      <c r="AO99" t="s">
        <v>130</v>
      </c>
      <c r="AP99" t="s">
        <v>130</v>
      </c>
      <c r="AQ99" s="4" t="s">
        <v>195</v>
      </c>
      <c r="AR99" s="4" t="s">
        <v>195</v>
      </c>
      <c r="AS99" s="4" t="s">
        <v>195</v>
      </c>
      <c r="AT99" s="4" t="s">
        <v>135</v>
      </c>
      <c r="AU99" s="4" t="s">
        <v>147</v>
      </c>
      <c r="AV99" s="4" t="s">
        <v>94</v>
      </c>
      <c r="AW99" s="4" t="s">
        <v>195</v>
      </c>
      <c r="AX99" s="4" t="s">
        <v>195</v>
      </c>
      <c r="AY99" s="4" t="s">
        <v>195</v>
      </c>
      <c r="AZ99" s="4" t="s">
        <v>195</v>
      </c>
      <c r="BA99" s="4" t="s">
        <v>195</v>
      </c>
      <c r="BB99" s="4" t="s">
        <v>241</v>
      </c>
      <c r="BC99" s="7">
        <v>1</v>
      </c>
      <c r="BE99" s="4"/>
    </row>
    <row r="100" spans="1:57" x14ac:dyDescent="0.25">
      <c r="A100" t="s">
        <v>859</v>
      </c>
      <c r="B100" s="3">
        <v>20</v>
      </c>
      <c r="C100" s="3">
        <v>50</v>
      </c>
      <c r="D100" t="s">
        <v>860</v>
      </c>
      <c r="E100" t="s">
        <v>64</v>
      </c>
      <c r="F100">
        <v>64.7</v>
      </c>
      <c r="G100" s="4">
        <v>4.3</v>
      </c>
      <c r="H100" t="s">
        <v>74</v>
      </c>
      <c r="I100" t="s">
        <v>861</v>
      </c>
      <c r="J100" t="s">
        <v>190</v>
      </c>
      <c r="K100" t="s">
        <v>75</v>
      </c>
      <c r="L100" t="s">
        <v>93</v>
      </c>
      <c r="M100" t="s">
        <v>529</v>
      </c>
      <c r="O100" t="s">
        <v>361</v>
      </c>
      <c r="P100" t="s">
        <v>229</v>
      </c>
      <c r="Q100" t="s">
        <v>797</v>
      </c>
      <c r="R100" t="s">
        <v>214</v>
      </c>
      <c r="T100" t="s">
        <v>94</v>
      </c>
      <c r="U100" t="s">
        <v>94</v>
      </c>
      <c r="V100" t="s">
        <v>94</v>
      </c>
      <c r="W100" t="s">
        <v>94</v>
      </c>
      <c r="X100" t="s">
        <v>94</v>
      </c>
      <c r="Y100" t="s">
        <v>94</v>
      </c>
      <c r="Z100" t="s">
        <v>195</v>
      </c>
      <c r="AA100" t="s">
        <v>94</v>
      </c>
      <c r="AB100" t="s">
        <v>94</v>
      </c>
      <c r="AC100" t="s">
        <v>94</v>
      </c>
      <c r="AD100" t="s">
        <v>195</v>
      </c>
      <c r="AE100" t="s">
        <v>51</v>
      </c>
      <c r="AF100" t="s">
        <v>862</v>
      </c>
      <c r="AG100" s="4">
        <v>4.8</v>
      </c>
      <c r="AH100" s="4">
        <v>3.6</v>
      </c>
      <c r="AI100">
        <v>111</v>
      </c>
      <c r="AJ100">
        <v>28</v>
      </c>
      <c r="AK100" t="s">
        <v>130</v>
      </c>
      <c r="AL100" t="s">
        <v>350</v>
      </c>
      <c r="AM100" t="s">
        <v>130</v>
      </c>
      <c r="AN100" t="s">
        <v>198</v>
      </c>
      <c r="AO100" t="s">
        <v>130</v>
      </c>
      <c r="AP100" t="s">
        <v>130</v>
      </c>
      <c r="AQ100" s="4">
        <v>14</v>
      </c>
      <c r="AR100" s="4" t="s">
        <v>195</v>
      </c>
      <c r="AS100" s="4" t="s">
        <v>195</v>
      </c>
      <c r="AT100" s="4" t="s">
        <v>130</v>
      </c>
      <c r="AU100" s="4" t="s">
        <v>130</v>
      </c>
      <c r="AV100" s="4" t="s">
        <v>195</v>
      </c>
      <c r="AW100" s="4" t="s">
        <v>195</v>
      </c>
      <c r="AX100" s="4" t="s">
        <v>195</v>
      </c>
      <c r="AY100" s="4" t="s">
        <v>195</v>
      </c>
      <c r="AZ100" s="4" t="s">
        <v>852</v>
      </c>
      <c r="BA100" s="4" t="s">
        <v>195</v>
      </c>
      <c r="BB100" s="4" t="s">
        <v>858</v>
      </c>
      <c r="BC100" s="7" t="s">
        <v>1427</v>
      </c>
      <c r="BD100" s="4" t="s">
        <v>863</v>
      </c>
      <c r="BE100" s="4" t="s">
        <v>865</v>
      </c>
    </row>
    <row r="101" spans="1:57" x14ac:dyDescent="0.25">
      <c r="A101" s="4" t="s">
        <v>863</v>
      </c>
      <c r="B101" s="3" t="s">
        <v>866</v>
      </c>
      <c r="C101" s="3" t="s">
        <v>195</v>
      </c>
      <c r="D101" t="s">
        <v>860</v>
      </c>
      <c r="E101" t="s">
        <v>1854</v>
      </c>
      <c r="F101">
        <v>132.80000000000001</v>
      </c>
      <c r="G101" s="4">
        <v>4.3</v>
      </c>
      <c r="H101" t="s">
        <v>74</v>
      </c>
      <c r="I101" t="s">
        <v>867</v>
      </c>
      <c r="J101" t="s">
        <v>190</v>
      </c>
      <c r="K101" t="s">
        <v>75</v>
      </c>
      <c r="L101" t="s">
        <v>93</v>
      </c>
      <c r="M101" t="s">
        <v>313</v>
      </c>
      <c r="N101" t="s">
        <v>868</v>
      </c>
      <c r="O101" t="s">
        <v>282</v>
      </c>
      <c r="P101" t="s">
        <v>371</v>
      </c>
      <c r="Q101" t="s">
        <v>797</v>
      </c>
      <c r="R101" t="s">
        <v>371</v>
      </c>
      <c r="T101" t="s">
        <v>94</v>
      </c>
      <c r="U101" t="s">
        <v>112</v>
      </c>
      <c r="V101" t="s">
        <v>871</v>
      </c>
      <c r="W101" t="s">
        <v>94</v>
      </c>
      <c r="X101" t="s">
        <v>94</v>
      </c>
      <c r="Y101" t="s">
        <v>94</v>
      </c>
      <c r="Z101" t="s">
        <v>195</v>
      </c>
      <c r="AA101" t="s">
        <v>870</v>
      </c>
      <c r="AB101" t="s">
        <v>646</v>
      </c>
      <c r="AC101" t="s">
        <v>373</v>
      </c>
      <c r="AD101" t="s">
        <v>195</v>
      </c>
      <c r="AE101" t="s">
        <v>159</v>
      </c>
      <c r="AF101" t="s">
        <v>872</v>
      </c>
      <c r="AG101" s="4">
        <v>5.0999999999999996</v>
      </c>
      <c r="AH101" s="4">
        <v>3.3</v>
      </c>
      <c r="AI101">
        <v>182</v>
      </c>
      <c r="AJ101">
        <v>24</v>
      </c>
      <c r="AK101" t="s">
        <v>64</v>
      </c>
      <c r="AL101" t="s">
        <v>350</v>
      </c>
      <c r="AM101" t="s">
        <v>130</v>
      </c>
      <c r="AN101" t="s">
        <v>198</v>
      </c>
      <c r="AO101">
        <v>83</v>
      </c>
      <c r="AP101">
        <v>280</v>
      </c>
      <c r="AQ101" s="4">
        <v>70</v>
      </c>
      <c r="AR101" s="4" t="s">
        <v>195</v>
      </c>
      <c r="AS101" s="4" t="s">
        <v>195</v>
      </c>
      <c r="AT101" s="4" t="s">
        <v>212</v>
      </c>
      <c r="AU101" s="4" t="s">
        <v>147</v>
      </c>
      <c r="AV101" s="4" t="s">
        <v>697</v>
      </c>
      <c r="AW101" s="4" t="s">
        <v>195</v>
      </c>
      <c r="AX101" s="4" t="s">
        <v>195</v>
      </c>
      <c r="AY101" s="4" t="s">
        <v>195</v>
      </c>
      <c r="AZ101" s="4" t="s">
        <v>852</v>
      </c>
      <c r="BA101" s="4" t="s">
        <v>195</v>
      </c>
      <c r="BB101" s="4" t="s">
        <v>864</v>
      </c>
      <c r="BC101" s="7" t="s">
        <v>1427</v>
      </c>
      <c r="BD101" t="s">
        <v>859</v>
      </c>
    </row>
    <row r="102" spans="1:57" x14ac:dyDescent="0.25">
      <c r="A102" t="s">
        <v>263</v>
      </c>
      <c r="B102" s="3">
        <v>4</v>
      </c>
      <c r="C102" s="3">
        <v>43</v>
      </c>
      <c r="D102" t="s">
        <v>131</v>
      </c>
      <c r="E102" t="s">
        <v>1804</v>
      </c>
      <c r="F102">
        <v>60.9</v>
      </c>
      <c r="G102" s="4">
        <v>4.3</v>
      </c>
      <c r="H102" t="s">
        <v>74</v>
      </c>
      <c r="I102" t="s">
        <v>264</v>
      </c>
      <c r="J102" t="s">
        <v>75</v>
      </c>
      <c r="K102" t="s">
        <v>75</v>
      </c>
      <c r="L102" t="s">
        <v>79</v>
      </c>
      <c r="M102" t="s">
        <v>269</v>
      </c>
      <c r="O102" t="s">
        <v>303</v>
      </c>
      <c r="P102" t="s">
        <v>271</v>
      </c>
      <c r="Q102" t="s">
        <v>303</v>
      </c>
      <c r="R102" t="s">
        <v>271</v>
      </c>
      <c r="S102" t="s">
        <v>270</v>
      </c>
      <c r="T102" t="s">
        <v>112</v>
      </c>
      <c r="U102" t="s">
        <v>112</v>
      </c>
      <c r="V102" t="s">
        <v>94</v>
      </c>
      <c r="W102" t="s">
        <v>272</v>
      </c>
      <c r="X102" t="s">
        <v>158</v>
      </c>
      <c r="Y102" t="s">
        <v>373</v>
      </c>
      <c r="Z102" t="s">
        <v>195</v>
      </c>
      <c r="AA102" t="s">
        <v>273</v>
      </c>
      <c r="AB102" t="s">
        <v>158</v>
      </c>
      <c r="AC102" t="s">
        <v>275</v>
      </c>
      <c r="AD102" t="s">
        <v>195</v>
      </c>
      <c r="AE102" t="s">
        <v>158</v>
      </c>
      <c r="AF102" t="s">
        <v>276</v>
      </c>
      <c r="AG102" s="4">
        <v>4.3</v>
      </c>
      <c r="AH102" s="4">
        <v>2.4</v>
      </c>
      <c r="AI102">
        <v>130</v>
      </c>
      <c r="AJ102">
        <v>16</v>
      </c>
      <c r="AK102" t="s">
        <v>64</v>
      </c>
      <c r="AL102" t="s">
        <v>132</v>
      </c>
      <c r="AM102" t="s">
        <v>132</v>
      </c>
      <c r="AN102" t="s">
        <v>198</v>
      </c>
      <c r="AO102" t="s">
        <v>130</v>
      </c>
      <c r="AP102">
        <v>260</v>
      </c>
      <c r="AQ102" s="4" t="s">
        <v>130</v>
      </c>
      <c r="AR102" t="s">
        <v>195</v>
      </c>
      <c r="AS102" t="s">
        <v>195</v>
      </c>
      <c r="AT102" s="4" t="s">
        <v>212</v>
      </c>
      <c r="AU102" s="4" t="s">
        <v>145</v>
      </c>
      <c r="AV102" s="4" t="s">
        <v>112</v>
      </c>
      <c r="AW102" s="4" t="s">
        <v>195</v>
      </c>
      <c r="AX102" s="4" t="s">
        <v>195</v>
      </c>
      <c r="AY102" s="4" t="s">
        <v>99</v>
      </c>
      <c r="AZ102" s="4" t="s">
        <v>279</v>
      </c>
      <c r="BA102" s="4" t="s">
        <v>130</v>
      </c>
      <c r="BB102" t="s">
        <v>864</v>
      </c>
      <c r="BC102" s="7" t="s">
        <v>1427</v>
      </c>
      <c r="BD102" s="4" t="s">
        <v>195</v>
      </c>
      <c r="BE102" s="4" t="s">
        <v>278</v>
      </c>
    </row>
    <row r="103" spans="1:57" x14ac:dyDescent="0.25">
      <c r="A103" t="s">
        <v>1858</v>
      </c>
      <c r="B103" s="3">
        <v>90</v>
      </c>
      <c r="C103" s="3">
        <v>9</v>
      </c>
      <c r="D103" t="s">
        <v>64</v>
      </c>
      <c r="E103" t="s">
        <v>64</v>
      </c>
      <c r="F103">
        <v>17.600000000000001</v>
      </c>
      <c r="G103" s="4">
        <v>5.2</v>
      </c>
      <c r="H103" t="s">
        <v>74</v>
      </c>
      <c r="I103" t="s">
        <v>1859</v>
      </c>
      <c r="J103" t="s">
        <v>190</v>
      </c>
      <c r="K103" t="s">
        <v>75</v>
      </c>
      <c r="L103" t="s">
        <v>93</v>
      </c>
      <c r="M103" t="s">
        <v>922</v>
      </c>
      <c r="N103" t="s">
        <v>94</v>
      </c>
      <c r="O103" t="s">
        <v>1039</v>
      </c>
      <c r="P103" t="s">
        <v>405</v>
      </c>
      <c r="Q103" t="s">
        <v>423</v>
      </c>
      <c r="R103" t="s">
        <v>271</v>
      </c>
      <c r="S103" t="s">
        <v>1860</v>
      </c>
      <c r="T103" t="s">
        <v>94</v>
      </c>
      <c r="U103" t="s">
        <v>94</v>
      </c>
      <c r="V103" t="s">
        <v>94</v>
      </c>
      <c r="W103" t="s">
        <v>94</v>
      </c>
      <c r="X103" t="s">
        <v>94</v>
      </c>
      <c r="Y103" t="s">
        <v>94</v>
      </c>
      <c r="Z103" t="s">
        <v>195</v>
      </c>
      <c r="AA103" t="s">
        <v>94</v>
      </c>
      <c r="AB103" t="s">
        <v>94</v>
      </c>
      <c r="AC103" t="s">
        <v>94</v>
      </c>
      <c r="AD103" t="s">
        <v>195</v>
      </c>
      <c r="AE103" t="s">
        <v>158</v>
      </c>
      <c r="AF103" t="s">
        <v>335</v>
      </c>
      <c r="AG103" s="4">
        <v>5.2</v>
      </c>
      <c r="AH103" s="4">
        <v>2.5</v>
      </c>
      <c r="AI103">
        <v>21</v>
      </c>
      <c r="AJ103">
        <v>2</v>
      </c>
      <c r="AK103" t="s">
        <v>64</v>
      </c>
      <c r="AL103" t="s">
        <v>1861</v>
      </c>
      <c r="AM103" t="s">
        <v>925</v>
      </c>
      <c r="AN103" t="s">
        <v>198</v>
      </c>
      <c r="AO103" t="s">
        <v>130</v>
      </c>
      <c r="AP103">
        <v>350</v>
      </c>
      <c r="AQ103" s="4" t="s">
        <v>195</v>
      </c>
      <c r="AR103" t="s">
        <v>195</v>
      </c>
      <c r="AS103" t="s">
        <v>195</v>
      </c>
      <c r="AT103" t="s">
        <v>212</v>
      </c>
      <c r="AU103" t="s">
        <v>145</v>
      </c>
      <c r="AV103" t="s">
        <v>94</v>
      </c>
      <c r="AW103" t="s">
        <v>195</v>
      </c>
      <c r="AX103" t="s">
        <v>195</v>
      </c>
      <c r="AY103" t="s">
        <v>99</v>
      </c>
      <c r="AZ103" t="s">
        <v>195</v>
      </c>
      <c r="BA103" t="s">
        <v>195</v>
      </c>
      <c r="BB103" t="s">
        <v>636</v>
      </c>
      <c r="BC103" s="7">
        <v>1</v>
      </c>
    </row>
    <row r="104" spans="1:57" x14ac:dyDescent="0.25">
      <c r="A104" t="s">
        <v>1888</v>
      </c>
      <c r="B104" s="3">
        <v>90</v>
      </c>
      <c r="C104" s="3">
        <v>6</v>
      </c>
      <c r="D104" t="s">
        <v>64</v>
      </c>
      <c r="E104" t="s">
        <v>64</v>
      </c>
      <c r="F104">
        <v>11.6</v>
      </c>
      <c r="G104" s="4">
        <v>7.8</v>
      </c>
      <c r="H104" t="s">
        <v>75</v>
      </c>
      <c r="I104" t="s">
        <v>1889</v>
      </c>
      <c r="J104" t="s">
        <v>75</v>
      </c>
      <c r="K104" t="s">
        <v>75</v>
      </c>
      <c r="L104" t="s">
        <v>79</v>
      </c>
      <c r="M104" s="10" t="s">
        <v>191</v>
      </c>
      <c r="N104" t="s">
        <v>94</v>
      </c>
      <c r="O104" t="s">
        <v>96</v>
      </c>
      <c r="P104" t="s">
        <v>549</v>
      </c>
      <c r="Q104" t="s">
        <v>707</v>
      </c>
      <c r="R104" t="s">
        <v>229</v>
      </c>
      <c r="S104" t="s">
        <v>94</v>
      </c>
      <c r="T104" t="s">
        <v>94</v>
      </c>
      <c r="U104" t="s">
        <v>94</v>
      </c>
      <c r="V104" t="s">
        <v>94</v>
      </c>
      <c r="W104" t="s">
        <v>94</v>
      </c>
      <c r="X104" t="s">
        <v>94</v>
      </c>
      <c r="Y104" t="s">
        <v>94</v>
      </c>
      <c r="Z104" t="s">
        <v>195</v>
      </c>
      <c r="AA104" t="s">
        <v>94</v>
      </c>
      <c r="AB104" t="s">
        <v>94</v>
      </c>
      <c r="AC104" t="s">
        <v>94</v>
      </c>
      <c r="AD104" t="s">
        <v>195</v>
      </c>
      <c r="AE104" t="s">
        <v>158</v>
      </c>
      <c r="AF104" t="s">
        <v>1893</v>
      </c>
      <c r="AG104" s="4">
        <v>7.4</v>
      </c>
      <c r="AH104" s="4">
        <v>3.6</v>
      </c>
      <c r="AI104">
        <v>48</v>
      </c>
      <c r="AJ104">
        <v>8</v>
      </c>
      <c r="AK104" t="s">
        <v>64</v>
      </c>
      <c r="AL104" t="s">
        <v>130</v>
      </c>
      <c r="AM104" t="s">
        <v>130</v>
      </c>
      <c r="AN104" t="s">
        <v>198</v>
      </c>
      <c r="AO104" t="s">
        <v>130</v>
      </c>
      <c r="AP104" t="s">
        <v>1894</v>
      </c>
      <c r="AQ104" s="4" t="s">
        <v>195</v>
      </c>
      <c r="AR104" t="s">
        <v>195</v>
      </c>
      <c r="AS104" t="s">
        <v>195</v>
      </c>
      <c r="AT104" t="s">
        <v>1892</v>
      </c>
      <c r="AU104" t="s">
        <v>287</v>
      </c>
      <c r="AV104" t="s">
        <v>1230</v>
      </c>
      <c r="AW104" t="s">
        <v>229</v>
      </c>
      <c r="AX104" t="s">
        <v>195</v>
      </c>
      <c r="AY104" t="s">
        <v>195</v>
      </c>
      <c r="AZ104" t="s">
        <v>195</v>
      </c>
      <c r="BA104" t="s">
        <v>195</v>
      </c>
      <c r="BB104" t="s">
        <v>785</v>
      </c>
      <c r="BC104" s="7" t="s">
        <v>1890</v>
      </c>
      <c r="BE104" t="s">
        <v>1891</v>
      </c>
    </row>
    <row r="105" spans="1:57" x14ac:dyDescent="0.25">
      <c r="A105" t="s">
        <v>516</v>
      </c>
      <c r="B105" s="3">
        <v>4</v>
      </c>
      <c r="C105" s="3">
        <v>454</v>
      </c>
      <c r="D105" t="s">
        <v>64</v>
      </c>
      <c r="E105" t="s">
        <v>64</v>
      </c>
      <c r="F105">
        <v>7.2</v>
      </c>
      <c r="G105" s="4">
        <v>3.8</v>
      </c>
      <c r="H105" t="s">
        <v>74</v>
      </c>
      <c r="I105" t="s">
        <v>345</v>
      </c>
      <c r="J105" t="s">
        <v>190</v>
      </c>
      <c r="K105" t="s">
        <v>75</v>
      </c>
      <c r="L105" t="s">
        <v>79</v>
      </c>
      <c r="M105" t="s">
        <v>517</v>
      </c>
      <c r="O105" t="s">
        <v>518</v>
      </c>
      <c r="P105" t="s">
        <v>217</v>
      </c>
      <c r="Q105" t="s">
        <v>518</v>
      </c>
      <c r="R105" t="s">
        <v>217</v>
      </c>
      <c r="T105" t="s">
        <v>94</v>
      </c>
      <c r="U105" t="s">
        <v>112</v>
      </c>
      <c r="V105" t="s">
        <v>94</v>
      </c>
      <c r="W105" t="s">
        <v>94</v>
      </c>
      <c r="X105" t="s">
        <v>94</v>
      </c>
      <c r="Y105" t="s">
        <v>94</v>
      </c>
      <c r="Z105" t="s">
        <v>195</v>
      </c>
      <c r="AA105" t="s">
        <v>365</v>
      </c>
      <c r="AB105" t="s">
        <v>158</v>
      </c>
      <c r="AC105" t="s">
        <v>493</v>
      </c>
      <c r="AD105" t="s">
        <v>195</v>
      </c>
      <c r="AE105" t="s">
        <v>158</v>
      </c>
      <c r="AF105" t="s">
        <v>130</v>
      </c>
      <c r="AG105" s="4">
        <v>4.9000000000000004</v>
      </c>
      <c r="AH105" s="4">
        <v>2.6</v>
      </c>
      <c r="AI105">
        <v>30</v>
      </c>
      <c r="AJ105" t="s">
        <v>130</v>
      </c>
      <c r="AK105" t="s">
        <v>64</v>
      </c>
      <c r="AL105" t="s">
        <v>132</v>
      </c>
      <c r="AM105" t="s">
        <v>286</v>
      </c>
      <c r="AN105" t="s">
        <v>198</v>
      </c>
      <c r="AO105" t="s">
        <v>130</v>
      </c>
      <c r="AP105" t="s">
        <v>130</v>
      </c>
      <c r="AQ105" s="4" t="s">
        <v>195</v>
      </c>
      <c r="AR105" s="4" t="s">
        <v>195</v>
      </c>
      <c r="AS105" s="4" t="s">
        <v>195</v>
      </c>
      <c r="AT105" s="4" t="s">
        <v>135</v>
      </c>
      <c r="AU105" s="4" t="s">
        <v>145</v>
      </c>
      <c r="AV105" s="4" t="s">
        <v>112</v>
      </c>
      <c r="AW105" s="4" t="s">
        <v>195</v>
      </c>
      <c r="AX105" s="4" t="s">
        <v>195</v>
      </c>
      <c r="AY105" s="4" t="s">
        <v>195</v>
      </c>
      <c r="AZ105" s="4" t="s">
        <v>195</v>
      </c>
      <c r="BA105" s="4" t="s">
        <v>195</v>
      </c>
      <c r="BB105" s="4" t="s">
        <v>519</v>
      </c>
      <c r="BC105" s="7">
        <v>2</v>
      </c>
      <c r="BD105" s="4" t="s">
        <v>195</v>
      </c>
    </row>
    <row r="106" spans="1:57" x14ac:dyDescent="0.25">
      <c r="A106" t="s">
        <v>783</v>
      </c>
      <c r="B106" s="3">
        <v>17</v>
      </c>
      <c r="C106" s="3">
        <v>186</v>
      </c>
      <c r="D106" t="s">
        <v>64</v>
      </c>
      <c r="E106" t="s">
        <v>64</v>
      </c>
      <c r="F106">
        <v>7.3</v>
      </c>
      <c r="G106">
        <v>4.5999999999999996</v>
      </c>
      <c r="H106" t="s">
        <v>74</v>
      </c>
      <c r="I106" t="s">
        <v>639</v>
      </c>
      <c r="J106" t="s">
        <v>190</v>
      </c>
      <c r="K106" t="s">
        <v>75</v>
      </c>
      <c r="L106" t="s">
        <v>93</v>
      </c>
      <c r="M106" t="s">
        <v>323</v>
      </c>
      <c r="O106" t="s">
        <v>569</v>
      </c>
      <c r="P106" t="s">
        <v>285</v>
      </c>
      <c r="Q106" t="s">
        <v>569</v>
      </c>
      <c r="R106" t="s">
        <v>330</v>
      </c>
      <c r="T106" t="s">
        <v>94</v>
      </c>
      <c r="U106" t="s">
        <v>112</v>
      </c>
      <c r="V106" t="s">
        <v>94</v>
      </c>
      <c r="W106" t="s">
        <v>94</v>
      </c>
      <c r="X106" t="s">
        <v>94</v>
      </c>
      <c r="Y106" t="s">
        <v>94</v>
      </c>
      <c r="Z106" t="s">
        <v>195</v>
      </c>
      <c r="AA106" t="s">
        <v>365</v>
      </c>
      <c r="AB106" t="s">
        <v>158</v>
      </c>
      <c r="AC106" t="s">
        <v>493</v>
      </c>
      <c r="AD106" t="s">
        <v>195</v>
      </c>
      <c r="AE106" t="s">
        <v>158</v>
      </c>
      <c r="AF106" t="s">
        <v>784</v>
      </c>
      <c r="AG106" s="4">
        <v>4.5999999999999996</v>
      </c>
      <c r="AH106" s="4">
        <v>2.5</v>
      </c>
      <c r="AI106">
        <v>42</v>
      </c>
      <c r="AJ106">
        <v>9</v>
      </c>
      <c r="AK106" t="s">
        <v>64</v>
      </c>
      <c r="AL106" t="s">
        <v>132</v>
      </c>
      <c r="AM106" t="s">
        <v>286</v>
      </c>
      <c r="AN106" t="s">
        <v>198</v>
      </c>
      <c r="AO106" t="s">
        <v>130</v>
      </c>
      <c r="AP106">
        <v>150</v>
      </c>
      <c r="AQ106" s="4" t="s">
        <v>195</v>
      </c>
      <c r="AR106" s="4" t="s">
        <v>195</v>
      </c>
      <c r="AS106" s="4" t="s">
        <v>195</v>
      </c>
      <c r="AT106" s="4" t="s">
        <v>213</v>
      </c>
      <c r="AU106" s="4" t="s">
        <v>145</v>
      </c>
      <c r="AV106" s="4" t="s">
        <v>697</v>
      </c>
      <c r="AW106" s="4" t="s">
        <v>195</v>
      </c>
      <c r="AX106" s="4" t="s">
        <v>195</v>
      </c>
      <c r="AY106" s="4" t="s">
        <v>195</v>
      </c>
      <c r="AZ106" s="4" t="s">
        <v>195</v>
      </c>
      <c r="BA106" s="4" t="s">
        <v>195</v>
      </c>
      <c r="BB106" s="4" t="s">
        <v>785</v>
      </c>
      <c r="BC106" s="7">
        <v>2</v>
      </c>
    </row>
    <row r="107" spans="1:57" x14ac:dyDescent="0.25">
      <c r="A107" t="s">
        <v>1526</v>
      </c>
      <c r="B107" s="3">
        <v>48</v>
      </c>
      <c r="C107" s="3">
        <v>251</v>
      </c>
      <c r="D107" t="s">
        <v>384</v>
      </c>
      <c r="E107">
        <v>5022</v>
      </c>
      <c r="F107">
        <v>35.6</v>
      </c>
      <c r="G107" s="4">
        <v>4</v>
      </c>
      <c r="H107" t="s">
        <v>74</v>
      </c>
      <c r="I107" t="s">
        <v>1527</v>
      </c>
      <c r="J107" t="s">
        <v>75</v>
      </c>
      <c r="K107" t="s">
        <v>75</v>
      </c>
      <c r="L107" t="s">
        <v>93</v>
      </c>
      <c r="M107" t="s">
        <v>193</v>
      </c>
      <c r="O107" t="s">
        <v>539</v>
      </c>
      <c r="P107" t="s">
        <v>385</v>
      </c>
      <c r="Q107" t="s">
        <v>96</v>
      </c>
      <c r="R107" t="s">
        <v>549</v>
      </c>
      <c r="T107" t="s">
        <v>94</v>
      </c>
      <c r="U107" t="s">
        <v>94</v>
      </c>
      <c r="V107" t="s">
        <v>94</v>
      </c>
      <c r="W107" t="s">
        <v>94</v>
      </c>
      <c r="X107" t="s">
        <v>94</v>
      </c>
      <c r="Y107" t="s">
        <v>94</v>
      </c>
      <c r="Z107" t="s">
        <v>195</v>
      </c>
      <c r="AA107" t="s">
        <v>94</v>
      </c>
      <c r="AB107" t="s">
        <v>94</v>
      </c>
      <c r="AC107" t="s">
        <v>94</v>
      </c>
      <c r="AD107" t="s">
        <v>195</v>
      </c>
      <c r="AE107" t="s">
        <v>159</v>
      </c>
      <c r="AF107" t="s">
        <v>1528</v>
      </c>
      <c r="AG107" s="4">
        <v>4.8</v>
      </c>
      <c r="AH107" s="4">
        <v>3.4</v>
      </c>
      <c r="AI107">
        <v>60</v>
      </c>
      <c r="AJ107">
        <v>9</v>
      </c>
      <c r="AK107" t="s">
        <v>64</v>
      </c>
      <c r="AL107" t="s">
        <v>350</v>
      </c>
      <c r="AM107" t="s">
        <v>286</v>
      </c>
      <c r="AN107" t="s">
        <v>198</v>
      </c>
      <c r="AO107">
        <v>21.5</v>
      </c>
      <c r="AP107">
        <v>205</v>
      </c>
      <c r="AQ107" s="4">
        <v>14.2</v>
      </c>
      <c r="AR107" s="4" t="s">
        <v>195</v>
      </c>
      <c r="AS107" s="4" t="s">
        <v>195</v>
      </c>
      <c r="AT107" s="4" t="s">
        <v>213</v>
      </c>
      <c r="AU107" s="4" t="s">
        <v>147</v>
      </c>
      <c r="AV107" s="4" t="s">
        <v>94</v>
      </c>
      <c r="AW107" s="4" t="s">
        <v>195</v>
      </c>
      <c r="AX107" s="4" t="s">
        <v>195</v>
      </c>
      <c r="AY107" s="4" t="s">
        <v>195</v>
      </c>
      <c r="AZ107" s="4" t="s">
        <v>852</v>
      </c>
      <c r="BA107" s="4" t="s">
        <v>195</v>
      </c>
      <c r="BB107" s="4" t="s">
        <v>1524</v>
      </c>
      <c r="BC107" s="7" t="s">
        <v>1525</v>
      </c>
      <c r="BE107" s="4" t="s">
        <v>1529</v>
      </c>
    </row>
    <row r="108" spans="1:57" x14ac:dyDescent="0.25">
      <c r="A108" t="s">
        <v>1530</v>
      </c>
      <c r="B108" s="3">
        <v>22</v>
      </c>
      <c r="C108" s="3">
        <v>178</v>
      </c>
      <c r="D108" t="s">
        <v>64</v>
      </c>
      <c r="E108" t="s">
        <v>64</v>
      </c>
      <c r="F108">
        <v>13.3</v>
      </c>
      <c r="G108" s="4">
        <v>7.1</v>
      </c>
      <c r="H108" t="s">
        <v>74</v>
      </c>
      <c r="I108" t="s">
        <v>1527</v>
      </c>
      <c r="J108" t="s">
        <v>190</v>
      </c>
      <c r="K108" t="s">
        <v>75</v>
      </c>
      <c r="L108" t="s">
        <v>93</v>
      </c>
      <c r="M108" t="s">
        <v>471</v>
      </c>
      <c r="O108" t="s">
        <v>539</v>
      </c>
      <c r="P108" t="s">
        <v>419</v>
      </c>
      <c r="Q108" t="s">
        <v>539</v>
      </c>
      <c r="R108" t="s">
        <v>526</v>
      </c>
      <c r="T108" t="s">
        <v>94</v>
      </c>
      <c r="U108" t="s">
        <v>94</v>
      </c>
      <c r="V108" t="s">
        <v>94</v>
      </c>
      <c r="W108" t="s">
        <v>94</v>
      </c>
      <c r="X108" t="s">
        <v>94</v>
      </c>
      <c r="Y108" t="s">
        <v>94</v>
      </c>
      <c r="Z108" t="s">
        <v>195</v>
      </c>
      <c r="AA108" t="s">
        <v>94</v>
      </c>
      <c r="AB108" t="s">
        <v>94</v>
      </c>
      <c r="AC108" t="s">
        <v>94</v>
      </c>
      <c r="AD108" t="s">
        <v>195</v>
      </c>
      <c r="AE108" t="s">
        <v>158</v>
      </c>
      <c r="AF108" t="s">
        <v>307</v>
      </c>
      <c r="AG108" s="4">
        <v>6.8</v>
      </c>
      <c r="AH108" s="4">
        <v>3</v>
      </c>
      <c r="AI108">
        <v>42</v>
      </c>
      <c r="AJ108">
        <v>5</v>
      </c>
      <c r="AK108" t="s">
        <v>64</v>
      </c>
      <c r="AL108" t="s">
        <v>132</v>
      </c>
      <c r="AM108" t="s">
        <v>286</v>
      </c>
      <c r="AN108" t="s">
        <v>198</v>
      </c>
      <c r="AO108" t="s">
        <v>130</v>
      </c>
      <c r="AP108">
        <v>250</v>
      </c>
      <c r="AQ108" s="4" t="s">
        <v>130</v>
      </c>
      <c r="AR108" s="4" t="s">
        <v>195</v>
      </c>
      <c r="AS108" s="4" t="s">
        <v>195</v>
      </c>
      <c r="AT108" s="4" t="s">
        <v>213</v>
      </c>
      <c r="AU108" s="4" t="s">
        <v>147</v>
      </c>
      <c r="AV108" s="4" t="s">
        <v>94</v>
      </c>
      <c r="AW108" s="4" t="s">
        <v>195</v>
      </c>
      <c r="AX108" s="4" t="s">
        <v>195</v>
      </c>
      <c r="AY108" s="4" t="s">
        <v>195</v>
      </c>
      <c r="AZ108" s="4" t="s">
        <v>195</v>
      </c>
      <c r="BA108" s="4" t="s">
        <v>195</v>
      </c>
      <c r="BB108" s="4" t="s">
        <v>126</v>
      </c>
      <c r="BC108" s="7">
        <v>2</v>
      </c>
    </row>
    <row r="109" spans="1:57" x14ac:dyDescent="0.25">
      <c r="A109" t="s">
        <v>1531</v>
      </c>
      <c r="B109" s="3">
        <v>52</v>
      </c>
      <c r="C109" s="3">
        <v>121</v>
      </c>
      <c r="D109" t="s">
        <v>64</v>
      </c>
      <c r="E109" t="s">
        <v>64</v>
      </c>
      <c r="F109">
        <v>53</v>
      </c>
      <c r="G109" s="4">
        <v>12.1</v>
      </c>
      <c r="H109" t="s">
        <v>76</v>
      </c>
      <c r="I109" t="s">
        <v>1532</v>
      </c>
      <c r="J109" t="s">
        <v>75</v>
      </c>
      <c r="K109" t="s">
        <v>190</v>
      </c>
      <c r="L109" t="s">
        <v>93</v>
      </c>
      <c r="M109" t="s">
        <v>323</v>
      </c>
      <c r="O109" t="s">
        <v>96</v>
      </c>
      <c r="P109" t="s">
        <v>526</v>
      </c>
      <c r="Q109" t="s">
        <v>99</v>
      </c>
      <c r="R109" t="s">
        <v>347</v>
      </c>
      <c r="T109" t="s">
        <v>108</v>
      </c>
      <c r="U109" t="s">
        <v>94</v>
      </c>
      <c r="V109" t="s">
        <v>1533</v>
      </c>
      <c r="W109" t="s">
        <v>627</v>
      </c>
      <c r="X109" t="s">
        <v>118</v>
      </c>
      <c r="Y109" t="s">
        <v>373</v>
      </c>
      <c r="Z109" t="s">
        <v>463</v>
      </c>
      <c r="AA109" t="s">
        <v>94</v>
      </c>
      <c r="AB109" t="s">
        <v>94</v>
      </c>
      <c r="AC109" t="s">
        <v>94</v>
      </c>
      <c r="AD109" t="s">
        <v>195</v>
      </c>
      <c r="AE109" t="s">
        <v>158</v>
      </c>
      <c r="AF109" t="s">
        <v>449</v>
      </c>
      <c r="AG109" s="4">
        <v>13.3</v>
      </c>
      <c r="AH109" s="4">
        <v>6.8</v>
      </c>
      <c r="AI109">
        <v>50</v>
      </c>
      <c r="AJ109">
        <v>8</v>
      </c>
      <c r="AK109" t="s">
        <v>64</v>
      </c>
      <c r="AL109" t="s">
        <v>132</v>
      </c>
      <c r="AM109" t="s">
        <v>286</v>
      </c>
      <c r="AN109" t="s">
        <v>198</v>
      </c>
      <c r="AO109" t="s">
        <v>130</v>
      </c>
      <c r="AP109">
        <v>230</v>
      </c>
      <c r="AQ109" s="4" t="s">
        <v>130</v>
      </c>
      <c r="AR109" s="4" t="s">
        <v>195</v>
      </c>
      <c r="AS109" s="4" t="s">
        <v>195</v>
      </c>
      <c r="AT109" s="4" t="s">
        <v>213</v>
      </c>
      <c r="AU109" s="4" t="s">
        <v>147</v>
      </c>
      <c r="AV109" s="4" t="s">
        <v>1059</v>
      </c>
      <c r="AW109" s="4" t="s">
        <v>237</v>
      </c>
      <c r="AX109" s="4" t="s">
        <v>195</v>
      </c>
      <c r="AY109" s="4" t="s">
        <v>195</v>
      </c>
      <c r="AZ109" s="4" t="s">
        <v>195</v>
      </c>
      <c r="BA109" s="4" t="s">
        <v>195</v>
      </c>
      <c r="BB109" s="4" t="s">
        <v>126</v>
      </c>
      <c r="BC109" s="7">
        <v>2</v>
      </c>
      <c r="BE109" s="4" t="s">
        <v>1534</v>
      </c>
    </row>
    <row r="110" spans="1:57" x14ac:dyDescent="0.25">
      <c r="A110" t="s">
        <v>1620</v>
      </c>
      <c r="B110" s="3">
        <v>4</v>
      </c>
      <c r="C110" s="3">
        <v>51</v>
      </c>
      <c r="D110" t="s">
        <v>384</v>
      </c>
      <c r="E110" t="s">
        <v>1853</v>
      </c>
      <c r="F110">
        <v>11.8</v>
      </c>
      <c r="G110" s="4">
        <v>4.7</v>
      </c>
      <c r="H110" t="s">
        <v>74</v>
      </c>
      <c r="I110" t="s">
        <v>1612</v>
      </c>
      <c r="J110" t="s">
        <v>190</v>
      </c>
      <c r="K110" t="s">
        <v>75</v>
      </c>
      <c r="L110" t="s">
        <v>93</v>
      </c>
      <c r="M110" t="s">
        <v>403</v>
      </c>
      <c r="O110" t="s">
        <v>797</v>
      </c>
      <c r="P110" t="s">
        <v>773</v>
      </c>
      <c r="Q110" t="s">
        <v>797</v>
      </c>
      <c r="R110" t="s">
        <v>568</v>
      </c>
      <c r="T110" t="s">
        <v>94</v>
      </c>
      <c r="U110" t="s">
        <v>94</v>
      </c>
      <c r="V110" t="s">
        <v>94</v>
      </c>
      <c r="W110" t="s">
        <v>94</v>
      </c>
      <c r="X110" t="s">
        <v>94</v>
      </c>
      <c r="Y110" t="s">
        <v>94</v>
      </c>
      <c r="Z110" t="s">
        <v>195</v>
      </c>
      <c r="AA110" t="s">
        <v>94</v>
      </c>
      <c r="AB110" t="s">
        <v>94</v>
      </c>
      <c r="AC110" t="s">
        <v>94</v>
      </c>
      <c r="AD110" t="s">
        <v>195</v>
      </c>
      <c r="AE110" t="s">
        <v>158</v>
      </c>
      <c r="AF110" t="s">
        <v>257</v>
      </c>
      <c r="AG110" s="4">
        <v>4.5999999999999996</v>
      </c>
      <c r="AH110" s="4">
        <v>2.9</v>
      </c>
      <c r="AI110">
        <v>48</v>
      </c>
      <c r="AJ110">
        <v>5.5</v>
      </c>
      <c r="AK110" t="s">
        <v>64</v>
      </c>
      <c r="AL110" t="s">
        <v>132</v>
      </c>
      <c r="AM110" t="s">
        <v>286</v>
      </c>
      <c r="AN110" t="s">
        <v>198</v>
      </c>
      <c r="AO110" t="s">
        <v>130</v>
      </c>
      <c r="AP110">
        <v>290</v>
      </c>
      <c r="AQ110" s="4" t="s">
        <v>130</v>
      </c>
      <c r="AR110" s="4" t="s">
        <v>195</v>
      </c>
      <c r="AS110" s="4" t="s">
        <v>195</v>
      </c>
      <c r="AT110" s="4" t="s">
        <v>135</v>
      </c>
      <c r="AU110" s="4" t="s">
        <v>147</v>
      </c>
      <c r="AV110" s="4" t="s">
        <v>1059</v>
      </c>
      <c r="AW110" s="4" t="s">
        <v>773</v>
      </c>
      <c r="AX110" s="4" t="s">
        <v>195</v>
      </c>
      <c r="AY110" s="4" t="s">
        <v>195</v>
      </c>
      <c r="AZ110" s="4" t="s">
        <v>195</v>
      </c>
      <c r="BA110" s="4" t="s">
        <v>195</v>
      </c>
      <c r="BB110" s="4" t="s">
        <v>126</v>
      </c>
      <c r="BC110" s="7">
        <v>2</v>
      </c>
      <c r="BE110" s="4" t="s">
        <v>1621</v>
      </c>
    </row>
    <row r="111" spans="1:57" x14ac:dyDescent="0.25">
      <c r="A111" t="s">
        <v>1652</v>
      </c>
      <c r="B111" s="3">
        <v>9</v>
      </c>
      <c r="C111" s="3">
        <v>1</v>
      </c>
      <c r="D111" t="s">
        <v>384</v>
      </c>
      <c r="E111" t="s">
        <v>1855</v>
      </c>
      <c r="F111">
        <v>234.6</v>
      </c>
      <c r="G111" s="4">
        <v>17</v>
      </c>
      <c r="H111" t="s">
        <v>76</v>
      </c>
      <c r="I111" t="s">
        <v>1653</v>
      </c>
      <c r="J111" t="s">
        <v>190</v>
      </c>
      <c r="K111" t="s">
        <v>75</v>
      </c>
      <c r="L111" t="s">
        <v>93</v>
      </c>
      <c r="M111" t="s">
        <v>193</v>
      </c>
      <c r="O111" t="s">
        <v>610</v>
      </c>
      <c r="P111" t="s">
        <v>806</v>
      </c>
      <c r="Q111" t="s">
        <v>707</v>
      </c>
      <c r="R111" t="s">
        <v>284</v>
      </c>
      <c r="T111" t="s">
        <v>108</v>
      </c>
      <c r="U111" t="s">
        <v>94</v>
      </c>
      <c r="V111" t="s">
        <v>1654</v>
      </c>
      <c r="W111" t="s">
        <v>1655</v>
      </c>
      <c r="X111" t="s">
        <v>1553</v>
      </c>
      <c r="Y111" t="s">
        <v>94</v>
      </c>
      <c r="Z111" t="s">
        <v>284</v>
      </c>
      <c r="AA111" t="s">
        <v>94</v>
      </c>
      <c r="AB111" t="s">
        <v>94</v>
      </c>
      <c r="AC111" t="s">
        <v>94</v>
      </c>
      <c r="AD111" t="s">
        <v>195</v>
      </c>
      <c r="AE111" t="s">
        <v>158</v>
      </c>
      <c r="AF111" t="s">
        <v>335</v>
      </c>
      <c r="AG111" s="4">
        <v>16</v>
      </c>
      <c r="AH111" s="4">
        <v>11</v>
      </c>
      <c r="AI111">
        <v>110</v>
      </c>
      <c r="AJ111">
        <v>11</v>
      </c>
      <c r="AK111" t="s">
        <v>64</v>
      </c>
      <c r="AL111" t="s">
        <v>132</v>
      </c>
      <c r="AM111" t="s">
        <v>286</v>
      </c>
      <c r="AN111" t="s">
        <v>198</v>
      </c>
      <c r="AO111" t="s">
        <v>130</v>
      </c>
      <c r="AP111">
        <v>350</v>
      </c>
      <c r="AQ111" s="4">
        <v>25.7</v>
      </c>
      <c r="AR111" s="4" t="s">
        <v>195</v>
      </c>
      <c r="AS111" s="4" t="s">
        <v>195</v>
      </c>
      <c r="AT111" s="4" t="s">
        <v>141</v>
      </c>
      <c r="AU111" s="4" t="s">
        <v>147</v>
      </c>
      <c r="AV111" s="4" t="s">
        <v>1656</v>
      </c>
      <c r="AW111" s="4" t="s">
        <v>284</v>
      </c>
      <c r="AX111" s="4" t="s">
        <v>195</v>
      </c>
      <c r="AY111" s="4" t="s">
        <v>195</v>
      </c>
      <c r="AZ111" s="4" t="s">
        <v>1657</v>
      </c>
      <c r="BA111" s="4" t="s">
        <v>195</v>
      </c>
      <c r="BB111" s="4" t="s">
        <v>126</v>
      </c>
      <c r="BC111" s="7">
        <v>2</v>
      </c>
      <c r="BE111" s="4" t="s">
        <v>1658</v>
      </c>
    </row>
    <row r="112" spans="1:57" x14ac:dyDescent="0.25">
      <c r="A112" t="s">
        <v>1659</v>
      </c>
      <c r="B112" s="3">
        <v>41</v>
      </c>
      <c r="C112" s="3">
        <v>2</v>
      </c>
      <c r="D112" t="s">
        <v>64</v>
      </c>
      <c r="E112" t="s">
        <v>64</v>
      </c>
      <c r="F112">
        <v>81.8</v>
      </c>
      <c r="G112" s="4">
        <v>11.6</v>
      </c>
      <c r="H112" t="s">
        <v>75</v>
      </c>
      <c r="I112" t="s">
        <v>1660</v>
      </c>
      <c r="J112" t="s">
        <v>190</v>
      </c>
      <c r="K112" t="s">
        <v>75</v>
      </c>
      <c r="L112" t="s">
        <v>79</v>
      </c>
      <c r="M112" t="s">
        <v>284</v>
      </c>
      <c r="O112" t="s">
        <v>96</v>
      </c>
      <c r="P112" t="s">
        <v>529</v>
      </c>
      <c r="Q112" t="s">
        <v>96</v>
      </c>
      <c r="R112" t="s">
        <v>422</v>
      </c>
      <c r="T112" t="s">
        <v>94</v>
      </c>
      <c r="U112" t="s">
        <v>94</v>
      </c>
      <c r="V112" t="s">
        <v>94</v>
      </c>
      <c r="W112" t="s">
        <v>94</v>
      </c>
      <c r="X112" t="s">
        <v>94</v>
      </c>
      <c r="Y112" t="s">
        <v>94</v>
      </c>
      <c r="Z112" t="s">
        <v>195</v>
      </c>
      <c r="AA112" t="s">
        <v>94</v>
      </c>
      <c r="AB112" t="s">
        <v>94</v>
      </c>
      <c r="AC112" t="s">
        <v>94</v>
      </c>
      <c r="AD112" t="s">
        <v>195</v>
      </c>
      <c r="AE112" t="s">
        <v>158</v>
      </c>
      <c r="AF112" t="s">
        <v>1661</v>
      </c>
      <c r="AG112" s="4">
        <v>10.7</v>
      </c>
      <c r="AH112" s="4">
        <v>6.9</v>
      </c>
      <c r="AI112">
        <v>102</v>
      </c>
      <c r="AJ112">
        <v>21</v>
      </c>
      <c r="AK112" t="s">
        <v>64</v>
      </c>
      <c r="AL112" t="s">
        <v>132</v>
      </c>
      <c r="AM112" t="s">
        <v>925</v>
      </c>
      <c r="AN112" t="s">
        <v>198</v>
      </c>
      <c r="AO112" t="s">
        <v>130</v>
      </c>
      <c r="AP112">
        <v>175</v>
      </c>
      <c r="AQ112" s="4" t="s">
        <v>195</v>
      </c>
      <c r="AR112" s="4" t="s">
        <v>195</v>
      </c>
      <c r="AS112" s="4" t="s">
        <v>195</v>
      </c>
      <c r="AT112" s="4" t="s">
        <v>135</v>
      </c>
      <c r="AU112" s="4" t="s">
        <v>147</v>
      </c>
      <c r="AV112" s="4" t="s">
        <v>94</v>
      </c>
      <c r="AW112" s="4" t="s">
        <v>195</v>
      </c>
      <c r="AX112" s="4" t="s">
        <v>195</v>
      </c>
      <c r="AY112" s="4" t="s">
        <v>195</v>
      </c>
      <c r="AZ112" s="4" t="s">
        <v>195</v>
      </c>
      <c r="BA112" s="4" t="s">
        <v>195</v>
      </c>
      <c r="BB112" s="4" t="s">
        <v>126</v>
      </c>
      <c r="BC112" s="7">
        <v>2</v>
      </c>
      <c r="BE112" s="4" t="s">
        <v>1662</v>
      </c>
    </row>
    <row r="113" spans="1:57" x14ac:dyDescent="0.25">
      <c r="A113" t="s">
        <v>786</v>
      </c>
      <c r="B113" s="3">
        <v>31</v>
      </c>
      <c r="C113" s="3">
        <v>156</v>
      </c>
      <c r="D113" t="s">
        <v>384</v>
      </c>
      <c r="E113" t="s">
        <v>1844</v>
      </c>
      <c r="F113">
        <v>3.8</v>
      </c>
      <c r="G113" s="4">
        <v>2</v>
      </c>
      <c r="H113" t="s">
        <v>74</v>
      </c>
      <c r="I113" t="s">
        <v>701</v>
      </c>
      <c r="J113" t="s">
        <v>190</v>
      </c>
      <c r="K113" t="s">
        <v>75</v>
      </c>
      <c r="L113" t="s">
        <v>79</v>
      </c>
      <c r="M113" t="s">
        <v>780</v>
      </c>
      <c r="N113" t="s">
        <v>787</v>
      </c>
      <c r="O113" t="s">
        <v>96</v>
      </c>
      <c r="P113" t="s">
        <v>788</v>
      </c>
      <c r="Q113" t="s">
        <v>789</v>
      </c>
      <c r="R113" t="s">
        <v>243</v>
      </c>
      <c r="S113" t="s">
        <v>790</v>
      </c>
      <c r="T113" t="s">
        <v>94</v>
      </c>
      <c r="U113" t="s">
        <v>94</v>
      </c>
      <c r="V113" t="s">
        <v>94</v>
      </c>
      <c r="W113" t="s">
        <v>94</v>
      </c>
      <c r="X113" t="s">
        <v>94</v>
      </c>
      <c r="Y113" t="s">
        <v>94</v>
      </c>
      <c r="Z113" t="s">
        <v>195</v>
      </c>
      <c r="AA113" t="s">
        <v>94</v>
      </c>
      <c r="AB113" t="s">
        <v>94</v>
      </c>
      <c r="AC113" t="s">
        <v>94</v>
      </c>
      <c r="AD113" t="s">
        <v>195</v>
      </c>
      <c r="AE113" t="s">
        <v>159</v>
      </c>
      <c r="AF113" t="s">
        <v>794</v>
      </c>
      <c r="AG113" s="4">
        <v>2.1</v>
      </c>
      <c r="AH113" s="4">
        <v>1.5</v>
      </c>
      <c r="AI113">
        <v>33</v>
      </c>
      <c r="AJ113">
        <v>26</v>
      </c>
      <c r="AK113" t="s">
        <v>64</v>
      </c>
      <c r="AL113" t="s">
        <v>791</v>
      </c>
      <c r="AM113" t="s">
        <v>341</v>
      </c>
      <c r="AN113" t="s">
        <v>198</v>
      </c>
      <c r="AO113">
        <v>33.700000000000003</v>
      </c>
      <c r="AP113">
        <v>50</v>
      </c>
      <c r="AQ113" s="4">
        <v>19.600000000000001</v>
      </c>
      <c r="AR113" s="4" t="s">
        <v>195</v>
      </c>
      <c r="AS113" s="4" t="s">
        <v>195</v>
      </c>
      <c r="AT113" s="4" t="s">
        <v>212</v>
      </c>
      <c r="AU113" s="4" t="s">
        <v>287</v>
      </c>
      <c r="AV113" s="4" t="s">
        <v>94</v>
      </c>
      <c r="AW113" s="4" t="s">
        <v>195</v>
      </c>
      <c r="AX113" s="4" t="s">
        <v>195</v>
      </c>
      <c r="AY113" s="4" t="s">
        <v>195</v>
      </c>
      <c r="AZ113" s="4" t="s">
        <v>147</v>
      </c>
      <c r="BA113" s="4" t="s">
        <v>195</v>
      </c>
      <c r="BB113" s="4" t="s">
        <v>792</v>
      </c>
      <c r="BC113" s="7" t="s">
        <v>1429</v>
      </c>
    </row>
    <row r="114" spans="1:57" x14ac:dyDescent="0.25">
      <c r="A114" t="s">
        <v>796</v>
      </c>
      <c r="B114" s="3">
        <v>31</v>
      </c>
      <c r="C114" s="3" t="s">
        <v>795</v>
      </c>
      <c r="D114" t="s">
        <v>384</v>
      </c>
      <c r="E114" t="s">
        <v>1844</v>
      </c>
      <c r="F114">
        <v>2.4</v>
      </c>
      <c r="G114" s="4">
        <v>2.4</v>
      </c>
      <c r="H114" t="s">
        <v>74</v>
      </c>
      <c r="I114" t="s">
        <v>701</v>
      </c>
      <c r="J114" t="s">
        <v>190</v>
      </c>
      <c r="K114" t="s">
        <v>75</v>
      </c>
      <c r="L114" t="s">
        <v>79</v>
      </c>
      <c r="M114" t="s">
        <v>313</v>
      </c>
      <c r="N114" t="s">
        <v>787</v>
      </c>
      <c r="O114" t="s">
        <v>797</v>
      </c>
      <c r="P114" t="s">
        <v>214</v>
      </c>
      <c r="Q114" t="s">
        <v>797</v>
      </c>
      <c r="R114" t="s">
        <v>214</v>
      </c>
      <c r="T114" t="s">
        <v>94</v>
      </c>
      <c r="U114" t="s">
        <v>94</v>
      </c>
      <c r="V114" t="s">
        <v>94</v>
      </c>
      <c r="W114" t="s">
        <v>94</v>
      </c>
      <c r="X114" t="s">
        <v>94</v>
      </c>
      <c r="Y114" t="s">
        <v>94</v>
      </c>
      <c r="Z114" t="s">
        <v>195</v>
      </c>
      <c r="AA114" t="s">
        <v>94</v>
      </c>
      <c r="AB114" t="s">
        <v>94</v>
      </c>
      <c r="AC114" t="s">
        <v>94</v>
      </c>
      <c r="AD114" t="s">
        <v>195</v>
      </c>
      <c r="AE114" t="s">
        <v>159</v>
      </c>
      <c r="AF114" t="s">
        <v>798</v>
      </c>
      <c r="AG114" s="4">
        <v>1.2</v>
      </c>
      <c r="AH114" s="4">
        <v>1.3</v>
      </c>
      <c r="AI114">
        <v>17</v>
      </c>
      <c r="AJ114">
        <v>12</v>
      </c>
      <c r="AK114" t="s">
        <v>64</v>
      </c>
      <c r="AL114" t="s">
        <v>791</v>
      </c>
      <c r="AM114" t="s">
        <v>341</v>
      </c>
      <c r="AN114" t="s">
        <v>198</v>
      </c>
      <c r="AO114">
        <v>28.3</v>
      </c>
      <c r="AP114">
        <v>45</v>
      </c>
      <c r="AQ114" s="4">
        <v>13.2</v>
      </c>
      <c r="AR114" s="4" t="s">
        <v>195</v>
      </c>
      <c r="AS114" s="4" t="s">
        <v>195</v>
      </c>
      <c r="AT114" s="4" t="s">
        <v>212</v>
      </c>
      <c r="AU114" s="4" t="s">
        <v>287</v>
      </c>
      <c r="AV114" s="4" t="s">
        <v>94</v>
      </c>
      <c r="AW114" s="4" t="s">
        <v>195</v>
      </c>
      <c r="AX114" s="4" t="s">
        <v>195</v>
      </c>
      <c r="AY114" s="4" t="s">
        <v>195</v>
      </c>
      <c r="AZ114" s="4" t="s">
        <v>145</v>
      </c>
      <c r="BA114" s="4" t="s">
        <v>195</v>
      </c>
      <c r="BB114" s="4" t="s">
        <v>792</v>
      </c>
      <c r="BC114" s="7" t="s">
        <v>1429</v>
      </c>
    </row>
    <row r="115" spans="1:57" x14ac:dyDescent="0.25">
      <c r="A115" t="s">
        <v>793</v>
      </c>
      <c r="B115" s="3">
        <v>31</v>
      </c>
      <c r="C115" s="3">
        <v>149</v>
      </c>
      <c r="D115" t="s">
        <v>384</v>
      </c>
      <c r="E115" t="s">
        <v>1844</v>
      </c>
      <c r="F115">
        <v>1.6</v>
      </c>
      <c r="G115" s="4">
        <v>2.2000000000000002</v>
      </c>
      <c r="H115" t="s">
        <v>74</v>
      </c>
      <c r="I115" t="s">
        <v>701</v>
      </c>
      <c r="J115" t="s">
        <v>190</v>
      </c>
      <c r="K115" t="s">
        <v>75</v>
      </c>
      <c r="L115" t="s">
        <v>79</v>
      </c>
      <c r="M115" t="s">
        <v>780</v>
      </c>
      <c r="N115" t="s">
        <v>787</v>
      </c>
      <c r="O115" t="s">
        <v>797</v>
      </c>
      <c r="P115" t="s">
        <v>214</v>
      </c>
      <c r="Q115" t="s">
        <v>797</v>
      </c>
      <c r="R115" t="s">
        <v>214</v>
      </c>
      <c r="T115" t="s">
        <v>94</v>
      </c>
      <c r="U115" t="s">
        <v>94</v>
      </c>
      <c r="V115" t="s">
        <v>94</v>
      </c>
      <c r="W115" t="s">
        <v>94</v>
      </c>
      <c r="X115" t="s">
        <v>94</v>
      </c>
      <c r="Y115" t="s">
        <v>94</v>
      </c>
      <c r="Z115" t="s">
        <v>195</v>
      </c>
      <c r="AA115" t="s">
        <v>94</v>
      </c>
      <c r="AB115" t="s">
        <v>94</v>
      </c>
      <c r="AC115" t="s">
        <v>94</v>
      </c>
      <c r="AD115" t="s">
        <v>195</v>
      </c>
      <c r="AE115" t="s">
        <v>159</v>
      </c>
      <c r="AF115" t="s">
        <v>794</v>
      </c>
      <c r="AG115" s="4">
        <v>1.7</v>
      </c>
      <c r="AH115" s="4">
        <v>1.2</v>
      </c>
      <c r="AI115">
        <v>10</v>
      </c>
      <c r="AJ115">
        <v>7</v>
      </c>
      <c r="AK115" t="s">
        <v>64</v>
      </c>
      <c r="AL115" t="s">
        <v>791</v>
      </c>
      <c r="AM115" t="s">
        <v>341</v>
      </c>
      <c r="AN115" t="s">
        <v>198</v>
      </c>
      <c r="AO115">
        <v>20.100000000000001</v>
      </c>
      <c r="AP115">
        <v>50</v>
      </c>
      <c r="AQ115" s="4">
        <v>9.1</v>
      </c>
      <c r="AR115" s="4" t="s">
        <v>195</v>
      </c>
      <c r="AS115" s="4" t="s">
        <v>195</v>
      </c>
      <c r="AT115" s="4" t="s">
        <v>212</v>
      </c>
      <c r="AU115" s="4" t="s">
        <v>287</v>
      </c>
      <c r="AV115" s="4" t="s">
        <v>94</v>
      </c>
      <c r="AW115" s="4" t="s">
        <v>195</v>
      </c>
      <c r="AX115" s="4" t="s">
        <v>195</v>
      </c>
      <c r="AY115" s="4" t="s">
        <v>195</v>
      </c>
      <c r="AZ115" s="4" t="s">
        <v>145</v>
      </c>
      <c r="BA115" s="4" t="s">
        <v>195</v>
      </c>
      <c r="BB115" s="4" t="s">
        <v>792</v>
      </c>
      <c r="BC115" s="7" t="s">
        <v>1429</v>
      </c>
    </row>
    <row r="116" spans="1:57" x14ac:dyDescent="0.25">
      <c r="A116" t="s">
        <v>799</v>
      </c>
      <c r="B116" s="3">
        <v>29</v>
      </c>
      <c r="C116" s="3" t="s">
        <v>800</v>
      </c>
      <c r="D116" t="s">
        <v>384</v>
      </c>
      <c r="E116" t="s">
        <v>1843</v>
      </c>
      <c r="F116">
        <v>3.9</v>
      </c>
      <c r="G116" s="4">
        <v>2.4</v>
      </c>
      <c r="H116" t="s">
        <v>74</v>
      </c>
      <c r="I116" t="s">
        <v>801</v>
      </c>
      <c r="J116" t="s">
        <v>190</v>
      </c>
      <c r="K116" t="s">
        <v>75</v>
      </c>
      <c r="L116" t="s">
        <v>79</v>
      </c>
      <c r="M116" t="s">
        <v>624</v>
      </c>
      <c r="O116" t="s">
        <v>303</v>
      </c>
      <c r="P116" t="s">
        <v>455</v>
      </c>
      <c r="Q116" t="s">
        <v>96</v>
      </c>
      <c r="R116" t="s">
        <v>788</v>
      </c>
      <c r="T116" t="s">
        <v>94</v>
      </c>
      <c r="U116" t="s">
        <v>94</v>
      </c>
      <c r="V116" t="s">
        <v>94</v>
      </c>
      <c r="W116" t="s">
        <v>94</v>
      </c>
      <c r="X116" t="s">
        <v>94</v>
      </c>
      <c r="Y116" t="s">
        <v>94</v>
      </c>
      <c r="Z116" t="s">
        <v>195</v>
      </c>
      <c r="AA116" t="s">
        <v>94</v>
      </c>
      <c r="AB116" t="s">
        <v>94</v>
      </c>
      <c r="AC116" t="s">
        <v>94</v>
      </c>
      <c r="AD116" t="s">
        <v>195</v>
      </c>
      <c r="AE116" t="s">
        <v>159</v>
      </c>
      <c r="AF116" t="s">
        <v>802</v>
      </c>
      <c r="AG116" s="4">
        <v>2.6</v>
      </c>
      <c r="AH116" s="4">
        <v>2.6</v>
      </c>
      <c r="AI116">
        <v>28</v>
      </c>
      <c r="AJ116">
        <v>24</v>
      </c>
      <c r="AK116" t="s">
        <v>64</v>
      </c>
      <c r="AL116" t="s">
        <v>791</v>
      </c>
      <c r="AM116" t="s">
        <v>341</v>
      </c>
      <c r="AN116" t="s">
        <v>198</v>
      </c>
      <c r="AO116">
        <v>26.8</v>
      </c>
      <c r="AP116">
        <v>45</v>
      </c>
      <c r="AQ116" s="4">
        <v>10.6</v>
      </c>
      <c r="AR116" s="4" t="s">
        <v>195</v>
      </c>
      <c r="AS116" s="4" t="s">
        <v>195</v>
      </c>
      <c r="AT116" s="4" t="s">
        <v>135</v>
      </c>
      <c r="AU116" s="4" t="s">
        <v>147</v>
      </c>
      <c r="AV116" s="4" t="s">
        <v>94</v>
      </c>
      <c r="AW116" s="4" t="s">
        <v>195</v>
      </c>
      <c r="AX116" s="4" t="s">
        <v>195</v>
      </c>
      <c r="AY116" s="4" t="s">
        <v>195</v>
      </c>
      <c r="AZ116" s="4" t="s">
        <v>145</v>
      </c>
      <c r="BA116" s="4" t="s">
        <v>195</v>
      </c>
      <c r="BB116" s="4" t="s">
        <v>792</v>
      </c>
      <c r="BC116" s="7" t="s">
        <v>1429</v>
      </c>
    </row>
    <row r="117" spans="1:57" x14ac:dyDescent="0.25">
      <c r="A117" t="s">
        <v>803</v>
      </c>
      <c r="B117" s="3">
        <v>29</v>
      </c>
      <c r="C117" s="3">
        <v>93</v>
      </c>
      <c r="D117" t="s">
        <v>64</v>
      </c>
      <c r="E117" t="s">
        <v>1843</v>
      </c>
      <c r="F117">
        <v>0.8</v>
      </c>
      <c r="G117" s="4">
        <v>2.2999999999999998</v>
      </c>
      <c r="H117" t="s">
        <v>74</v>
      </c>
      <c r="I117" t="s">
        <v>639</v>
      </c>
      <c r="J117" t="s">
        <v>190</v>
      </c>
      <c r="K117" t="s">
        <v>75</v>
      </c>
      <c r="L117" t="s">
        <v>79</v>
      </c>
      <c r="M117" t="s">
        <v>788</v>
      </c>
      <c r="O117" t="s">
        <v>797</v>
      </c>
      <c r="P117" t="s">
        <v>214</v>
      </c>
      <c r="Q117" t="s">
        <v>797</v>
      </c>
      <c r="R117" t="s">
        <v>214</v>
      </c>
      <c r="T117" t="s">
        <v>94</v>
      </c>
      <c r="U117" t="s">
        <v>94</v>
      </c>
      <c r="V117" t="s">
        <v>94</v>
      </c>
      <c r="W117" t="s">
        <v>94</v>
      </c>
      <c r="X117" t="s">
        <v>94</v>
      </c>
      <c r="Y117" t="s">
        <v>94</v>
      </c>
      <c r="Z117" t="s">
        <v>195</v>
      </c>
      <c r="AA117" t="s">
        <v>94</v>
      </c>
      <c r="AB117" t="s">
        <v>94</v>
      </c>
      <c r="AC117" t="s">
        <v>94</v>
      </c>
      <c r="AD117" t="s">
        <v>195</v>
      </c>
      <c r="AE117" t="s">
        <v>158</v>
      </c>
      <c r="AF117" t="s">
        <v>804</v>
      </c>
      <c r="AG117" s="4">
        <v>1.8</v>
      </c>
      <c r="AH117" s="4">
        <v>1.2</v>
      </c>
      <c r="AI117">
        <v>14</v>
      </c>
      <c r="AJ117">
        <v>6</v>
      </c>
      <c r="AK117" t="s">
        <v>64</v>
      </c>
      <c r="AL117" t="s">
        <v>791</v>
      </c>
      <c r="AM117" t="s">
        <v>341</v>
      </c>
      <c r="AN117" t="s">
        <v>198</v>
      </c>
      <c r="AO117" t="s">
        <v>130</v>
      </c>
      <c r="AP117">
        <v>60</v>
      </c>
      <c r="AQ117" s="4" t="s">
        <v>195</v>
      </c>
      <c r="AR117" s="4" t="s">
        <v>195</v>
      </c>
      <c r="AS117" s="4" t="s">
        <v>195</v>
      </c>
      <c r="AT117" s="4" t="s">
        <v>212</v>
      </c>
      <c r="AU117" s="4" t="s">
        <v>287</v>
      </c>
      <c r="AV117" s="4" t="s">
        <v>94</v>
      </c>
      <c r="AW117" s="4" t="s">
        <v>195</v>
      </c>
      <c r="AX117" s="4" t="s">
        <v>195</v>
      </c>
      <c r="AY117" s="4" t="s">
        <v>195</v>
      </c>
      <c r="AZ117" s="4" t="s">
        <v>195</v>
      </c>
      <c r="BA117" s="4" t="s">
        <v>195</v>
      </c>
      <c r="BB117" s="4" t="s">
        <v>792</v>
      </c>
      <c r="BC117" s="7" t="s">
        <v>1429</v>
      </c>
    </row>
    <row r="118" spans="1:57" x14ac:dyDescent="0.25">
      <c r="A118" t="s">
        <v>805</v>
      </c>
      <c r="B118" s="3">
        <v>48</v>
      </c>
      <c r="C118" s="3">
        <v>217</v>
      </c>
      <c r="D118" t="s">
        <v>384</v>
      </c>
      <c r="E118" t="s">
        <v>1849</v>
      </c>
      <c r="F118">
        <v>1.3</v>
      </c>
      <c r="G118" s="4">
        <v>1.9</v>
      </c>
      <c r="H118" t="s">
        <v>74</v>
      </c>
      <c r="I118" t="s">
        <v>701</v>
      </c>
      <c r="J118" t="s">
        <v>190</v>
      </c>
      <c r="K118" t="s">
        <v>75</v>
      </c>
      <c r="L118" t="s">
        <v>79</v>
      </c>
      <c r="M118" t="s">
        <v>788</v>
      </c>
      <c r="O118" t="s">
        <v>96</v>
      </c>
      <c r="P118" t="s">
        <v>806</v>
      </c>
      <c r="Q118" t="s">
        <v>408</v>
      </c>
      <c r="R118" t="s">
        <v>448</v>
      </c>
      <c r="T118" t="s">
        <v>94</v>
      </c>
      <c r="U118" t="s">
        <v>94</v>
      </c>
      <c r="V118" t="s">
        <v>94</v>
      </c>
      <c r="W118" t="s">
        <v>94</v>
      </c>
      <c r="X118" t="s">
        <v>94</v>
      </c>
      <c r="Y118" t="s">
        <v>94</v>
      </c>
      <c r="Z118" t="s">
        <v>195</v>
      </c>
      <c r="AA118" t="s">
        <v>94</v>
      </c>
      <c r="AB118" t="s">
        <v>94</v>
      </c>
      <c r="AC118" t="s">
        <v>94</v>
      </c>
      <c r="AD118" t="s">
        <v>195</v>
      </c>
      <c r="AE118" t="s">
        <v>159</v>
      </c>
      <c r="AF118" t="s">
        <v>807</v>
      </c>
      <c r="AG118" s="4">
        <v>1.9</v>
      </c>
      <c r="AH118" s="4">
        <v>1.3</v>
      </c>
      <c r="AI118">
        <v>10</v>
      </c>
      <c r="AJ118">
        <v>10</v>
      </c>
      <c r="AK118" t="s">
        <v>64</v>
      </c>
      <c r="AL118" t="s">
        <v>791</v>
      </c>
      <c r="AM118" t="s">
        <v>202</v>
      </c>
      <c r="AN118" t="s">
        <v>198</v>
      </c>
      <c r="AO118">
        <v>30</v>
      </c>
      <c r="AP118">
        <v>40</v>
      </c>
      <c r="AQ118" s="4" t="s">
        <v>195</v>
      </c>
      <c r="AR118" s="4" t="s">
        <v>195</v>
      </c>
      <c r="AS118" s="4" t="s">
        <v>195</v>
      </c>
      <c r="AT118" s="4" t="s">
        <v>212</v>
      </c>
      <c r="AU118" s="4" t="s">
        <v>287</v>
      </c>
      <c r="AV118" s="4" t="s">
        <v>94</v>
      </c>
      <c r="AW118" s="4" t="s">
        <v>323</v>
      </c>
      <c r="AX118" s="4" t="s">
        <v>195</v>
      </c>
      <c r="AY118" s="4" t="s">
        <v>195</v>
      </c>
      <c r="AZ118" s="4" t="s">
        <v>195</v>
      </c>
      <c r="BA118" s="4" t="s">
        <v>195</v>
      </c>
      <c r="BB118" s="4" t="s">
        <v>792</v>
      </c>
      <c r="BC118" s="7" t="s">
        <v>1430</v>
      </c>
    </row>
    <row r="119" spans="1:57" x14ac:dyDescent="0.25">
      <c r="A119" t="s">
        <v>808</v>
      </c>
      <c r="B119" s="3">
        <v>48</v>
      </c>
      <c r="C119" s="3">
        <v>283</v>
      </c>
      <c r="D119" t="s">
        <v>384</v>
      </c>
      <c r="E119" t="s">
        <v>1849</v>
      </c>
      <c r="F119">
        <v>2.9</v>
      </c>
      <c r="G119" s="4">
        <v>3.9</v>
      </c>
      <c r="H119" t="s">
        <v>75</v>
      </c>
      <c r="I119" t="s">
        <v>809</v>
      </c>
      <c r="J119" t="s">
        <v>190</v>
      </c>
      <c r="K119" t="s">
        <v>75</v>
      </c>
      <c r="L119" t="s">
        <v>79</v>
      </c>
      <c r="M119" t="s">
        <v>575</v>
      </c>
      <c r="O119" t="s">
        <v>707</v>
      </c>
      <c r="P119" t="s">
        <v>371</v>
      </c>
      <c r="Q119" t="s">
        <v>797</v>
      </c>
      <c r="R119" t="s">
        <v>214</v>
      </c>
      <c r="T119" t="s">
        <v>94</v>
      </c>
      <c r="U119" t="s">
        <v>94</v>
      </c>
      <c r="V119" t="s">
        <v>94</v>
      </c>
      <c r="W119" t="s">
        <v>94</v>
      </c>
      <c r="X119" t="s">
        <v>94</v>
      </c>
      <c r="Y119" t="s">
        <v>94</v>
      </c>
      <c r="Z119" t="s">
        <v>195</v>
      </c>
      <c r="AA119" t="s">
        <v>94</v>
      </c>
      <c r="AB119" t="s">
        <v>94</v>
      </c>
      <c r="AC119" t="s">
        <v>94</v>
      </c>
      <c r="AD119" t="s">
        <v>195</v>
      </c>
      <c r="AE119" t="s">
        <v>158</v>
      </c>
      <c r="AF119" t="s">
        <v>810</v>
      </c>
      <c r="AG119" s="4">
        <v>4.9000000000000004</v>
      </c>
      <c r="AH119" s="4">
        <v>2.1</v>
      </c>
      <c r="AI119">
        <v>18</v>
      </c>
      <c r="AJ119">
        <v>12</v>
      </c>
      <c r="AK119" t="s">
        <v>64</v>
      </c>
      <c r="AL119" t="s">
        <v>791</v>
      </c>
      <c r="AM119" t="s">
        <v>341</v>
      </c>
      <c r="AN119" t="s">
        <v>198</v>
      </c>
      <c r="AO119" t="s">
        <v>130</v>
      </c>
      <c r="AP119">
        <v>50</v>
      </c>
      <c r="AQ119" s="4" t="s">
        <v>195</v>
      </c>
      <c r="AR119" s="4" t="s">
        <v>195</v>
      </c>
      <c r="AS119" s="4" t="s">
        <v>195</v>
      </c>
      <c r="AT119" s="4" t="s">
        <v>212</v>
      </c>
      <c r="AU119" s="4" t="s">
        <v>287</v>
      </c>
      <c r="AV119" s="4" t="s">
        <v>94</v>
      </c>
      <c r="AW119" s="4" t="s">
        <v>195</v>
      </c>
      <c r="AX119" s="4" t="s">
        <v>195</v>
      </c>
      <c r="AY119" s="4" t="s">
        <v>195</v>
      </c>
      <c r="AZ119" s="4" t="s">
        <v>195</v>
      </c>
      <c r="BA119" s="4" t="s">
        <v>195</v>
      </c>
      <c r="BB119" s="4" t="s">
        <v>792</v>
      </c>
      <c r="BC119" s="7" t="s">
        <v>1429</v>
      </c>
      <c r="BE119" s="4" t="s">
        <v>811</v>
      </c>
    </row>
    <row r="120" spans="1:57" x14ac:dyDescent="0.25">
      <c r="A120" t="s">
        <v>812</v>
      </c>
      <c r="B120" s="3">
        <v>48</v>
      </c>
      <c r="C120" s="3">
        <v>221</v>
      </c>
      <c r="D120" t="s">
        <v>384</v>
      </c>
      <c r="E120" t="s">
        <v>1849</v>
      </c>
      <c r="F120">
        <v>1.4</v>
      </c>
      <c r="G120" s="4">
        <v>2</v>
      </c>
      <c r="H120" t="s">
        <v>74</v>
      </c>
      <c r="I120" t="s">
        <v>639</v>
      </c>
      <c r="J120" t="s">
        <v>190</v>
      </c>
      <c r="K120" t="s">
        <v>75</v>
      </c>
      <c r="L120" t="s">
        <v>93</v>
      </c>
      <c r="M120" t="s">
        <v>244</v>
      </c>
      <c r="O120" t="s">
        <v>813</v>
      </c>
      <c r="P120" t="s">
        <v>422</v>
      </c>
      <c r="Q120" t="s">
        <v>797</v>
      </c>
      <c r="R120" t="s">
        <v>229</v>
      </c>
      <c r="T120" t="s">
        <v>94</v>
      </c>
      <c r="U120" t="s">
        <v>94</v>
      </c>
      <c r="V120" t="s">
        <v>94</v>
      </c>
      <c r="W120" t="s">
        <v>94</v>
      </c>
      <c r="X120" t="s">
        <v>94</v>
      </c>
      <c r="Y120" t="s">
        <v>94</v>
      </c>
      <c r="Z120" t="s">
        <v>195</v>
      </c>
      <c r="AA120" t="s">
        <v>94</v>
      </c>
      <c r="AB120" t="s">
        <v>94</v>
      </c>
      <c r="AC120" t="s">
        <v>94</v>
      </c>
      <c r="AD120" t="s">
        <v>195</v>
      </c>
      <c r="AE120" t="s">
        <v>158</v>
      </c>
      <c r="AF120" t="s">
        <v>814</v>
      </c>
      <c r="AG120" s="4">
        <v>1.7</v>
      </c>
      <c r="AH120" s="4">
        <v>1.1000000000000001</v>
      </c>
      <c r="AI120">
        <v>18</v>
      </c>
      <c r="AJ120">
        <v>12.5</v>
      </c>
      <c r="AK120" t="s">
        <v>64</v>
      </c>
      <c r="AL120" t="s">
        <v>791</v>
      </c>
      <c r="AM120" t="s">
        <v>202</v>
      </c>
      <c r="AN120" t="s">
        <v>198</v>
      </c>
      <c r="AO120" t="s">
        <v>130</v>
      </c>
      <c r="AP120">
        <v>45</v>
      </c>
      <c r="AQ120" s="4" t="s">
        <v>195</v>
      </c>
      <c r="AR120" s="4" t="s">
        <v>195</v>
      </c>
      <c r="AS120" s="4" t="s">
        <v>195</v>
      </c>
      <c r="AT120" s="4" t="s">
        <v>212</v>
      </c>
      <c r="AU120" s="4" t="s">
        <v>147</v>
      </c>
      <c r="AV120" s="4" t="s">
        <v>94</v>
      </c>
      <c r="AW120" s="4" t="s">
        <v>195</v>
      </c>
      <c r="AX120" s="4" t="s">
        <v>195</v>
      </c>
      <c r="AY120" s="4" t="s">
        <v>195</v>
      </c>
      <c r="AZ120" s="4" t="s">
        <v>195</v>
      </c>
      <c r="BA120" s="4" t="s">
        <v>195</v>
      </c>
      <c r="BB120" s="4" t="s">
        <v>792</v>
      </c>
      <c r="BC120" s="7" t="s">
        <v>1430</v>
      </c>
    </row>
    <row r="121" spans="1:57" x14ac:dyDescent="0.25">
      <c r="A121" t="s">
        <v>1443</v>
      </c>
      <c r="B121" s="3">
        <v>15</v>
      </c>
      <c r="C121" s="3">
        <v>220</v>
      </c>
      <c r="D121" t="s">
        <v>384</v>
      </c>
      <c r="E121" t="s">
        <v>1843</v>
      </c>
      <c r="F121">
        <v>1.3</v>
      </c>
      <c r="G121" s="4">
        <v>1.9</v>
      </c>
      <c r="H121" t="s">
        <v>74</v>
      </c>
      <c r="I121" t="s">
        <v>639</v>
      </c>
      <c r="J121" t="s">
        <v>190</v>
      </c>
      <c r="K121" t="s">
        <v>75</v>
      </c>
      <c r="L121" t="s">
        <v>93</v>
      </c>
      <c r="M121" t="s">
        <v>320</v>
      </c>
      <c r="O121" t="s">
        <v>797</v>
      </c>
      <c r="P121" t="s">
        <v>214</v>
      </c>
      <c r="Q121" t="s">
        <v>797</v>
      </c>
      <c r="R121" t="s">
        <v>214</v>
      </c>
      <c r="T121" t="s">
        <v>94</v>
      </c>
      <c r="U121" t="s">
        <v>94</v>
      </c>
      <c r="V121" t="s">
        <v>94</v>
      </c>
      <c r="W121" t="s">
        <v>94</v>
      </c>
      <c r="X121" t="s">
        <v>94</v>
      </c>
      <c r="Y121" t="s">
        <v>94</v>
      </c>
      <c r="Z121" t="s">
        <v>195</v>
      </c>
      <c r="AA121" t="s">
        <v>94</v>
      </c>
      <c r="AB121" t="s">
        <v>94</v>
      </c>
      <c r="AC121" t="s">
        <v>94</v>
      </c>
      <c r="AD121" t="s">
        <v>195</v>
      </c>
      <c r="AE121" t="s">
        <v>158</v>
      </c>
      <c r="AF121" t="s">
        <v>1441</v>
      </c>
      <c r="AG121" s="4">
        <v>1.6</v>
      </c>
      <c r="AH121" s="4">
        <v>1.6</v>
      </c>
      <c r="AI121">
        <v>11</v>
      </c>
      <c r="AJ121">
        <v>7</v>
      </c>
      <c r="AK121" t="s">
        <v>64</v>
      </c>
      <c r="AL121" t="s">
        <v>791</v>
      </c>
      <c r="AM121" t="s">
        <v>202</v>
      </c>
      <c r="AN121" t="s">
        <v>198</v>
      </c>
      <c r="AO121">
        <v>21.4</v>
      </c>
      <c r="AP121">
        <v>65</v>
      </c>
      <c r="AQ121" s="4" t="s">
        <v>195</v>
      </c>
      <c r="AR121" s="4" t="s">
        <v>195</v>
      </c>
      <c r="AS121" s="4" t="s">
        <v>195</v>
      </c>
      <c r="AT121" s="4" t="s">
        <v>143</v>
      </c>
      <c r="AU121" s="4" t="s">
        <v>287</v>
      </c>
      <c r="AV121" s="4" t="s">
        <v>94</v>
      </c>
      <c r="AW121" s="4" t="s">
        <v>195</v>
      </c>
      <c r="AX121" s="4" t="s">
        <v>195</v>
      </c>
      <c r="AY121" s="4" t="s">
        <v>195</v>
      </c>
      <c r="AZ121" s="4" t="s">
        <v>195</v>
      </c>
      <c r="BA121" s="4" t="s">
        <v>195</v>
      </c>
      <c r="BB121" s="4" t="s">
        <v>792</v>
      </c>
      <c r="BC121" s="7" t="s">
        <v>1430</v>
      </c>
    </row>
    <row r="122" spans="1:57" x14ac:dyDescent="0.25">
      <c r="A122" t="s">
        <v>1442</v>
      </c>
      <c r="B122" s="3">
        <v>15</v>
      </c>
      <c r="C122" s="3">
        <v>46</v>
      </c>
      <c r="D122" t="s">
        <v>384</v>
      </c>
      <c r="E122" t="s">
        <v>1843</v>
      </c>
      <c r="F122">
        <v>2.2000000000000002</v>
      </c>
      <c r="G122" s="4">
        <v>2</v>
      </c>
      <c r="H122" t="s">
        <v>74</v>
      </c>
      <c r="I122" t="s">
        <v>639</v>
      </c>
      <c r="J122" t="s">
        <v>190</v>
      </c>
      <c r="K122" t="s">
        <v>75</v>
      </c>
      <c r="L122" t="s">
        <v>93</v>
      </c>
      <c r="M122" t="s">
        <v>244</v>
      </c>
      <c r="O122" t="s">
        <v>96</v>
      </c>
      <c r="P122" t="s">
        <v>244</v>
      </c>
      <c r="Q122" t="s">
        <v>797</v>
      </c>
      <c r="R122" t="s">
        <v>214</v>
      </c>
      <c r="T122" t="s">
        <v>94</v>
      </c>
      <c r="U122" t="s">
        <v>94</v>
      </c>
      <c r="V122" t="s">
        <v>94</v>
      </c>
      <c r="W122" t="s">
        <v>94</v>
      </c>
      <c r="X122" t="s">
        <v>94</v>
      </c>
      <c r="Y122" t="s">
        <v>94</v>
      </c>
      <c r="Z122" t="s">
        <v>195</v>
      </c>
      <c r="AA122" t="s">
        <v>94</v>
      </c>
      <c r="AB122" t="s">
        <v>94</v>
      </c>
      <c r="AC122" t="s">
        <v>94</v>
      </c>
      <c r="AD122" t="s">
        <v>195</v>
      </c>
      <c r="AE122" t="s">
        <v>158</v>
      </c>
      <c r="AF122" t="s">
        <v>1444</v>
      </c>
      <c r="AG122" s="4">
        <v>1.6</v>
      </c>
      <c r="AH122" s="4">
        <v>0.9</v>
      </c>
      <c r="AI122">
        <v>22</v>
      </c>
      <c r="AJ122">
        <v>15</v>
      </c>
      <c r="AK122" t="s">
        <v>64</v>
      </c>
      <c r="AL122" t="s">
        <v>791</v>
      </c>
      <c r="AM122" t="s">
        <v>202</v>
      </c>
      <c r="AN122" t="s">
        <v>198</v>
      </c>
      <c r="AO122">
        <v>29.2</v>
      </c>
      <c r="AP122">
        <v>45</v>
      </c>
      <c r="AQ122" s="4" t="s">
        <v>195</v>
      </c>
      <c r="AR122" s="4" t="s">
        <v>195</v>
      </c>
      <c r="AS122" s="4" t="s">
        <v>195</v>
      </c>
      <c r="AT122" s="4" t="s">
        <v>212</v>
      </c>
      <c r="AU122" s="4" t="s">
        <v>287</v>
      </c>
      <c r="AV122" s="4" t="s">
        <v>94</v>
      </c>
      <c r="AW122" s="4" t="s">
        <v>195</v>
      </c>
      <c r="AX122" s="4" t="s">
        <v>195</v>
      </c>
      <c r="AY122" s="4" t="s">
        <v>195</v>
      </c>
      <c r="AZ122" s="4" t="s">
        <v>195</v>
      </c>
      <c r="BA122" s="4" t="s">
        <v>195</v>
      </c>
      <c r="BB122" s="4" t="s">
        <v>792</v>
      </c>
      <c r="BC122" s="7" t="s">
        <v>1430</v>
      </c>
    </row>
    <row r="123" spans="1:57" x14ac:dyDescent="0.25">
      <c r="A123" t="s">
        <v>1445</v>
      </c>
      <c r="B123" s="3">
        <v>16</v>
      </c>
      <c r="C123" s="3">
        <v>9</v>
      </c>
      <c r="D123" t="s">
        <v>64</v>
      </c>
      <c r="E123" t="s">
        <v>1844</v>
      </c>
      <c r="F123">
        <v>1.8</v>
      </c>
      <c r="G123" s="4">
        <v>2.1</v>
      </c>
      <c r="H123" t="s">
        <v>74</v>
      </c>
      <c r="I123" t="s">
        <v>639</v>
      </c>
      <c r="J123" t="s">
        <v>190</v>
      </c>
      <c r="K123" t="s">
        <v>75</v>
      </c>
      <c r="L123" t="s">
        <v>93</v>
      </c>
      <c r="M123" t="s">
        <v>381</v>
      </c>
      <c r="O123" t="s">
        <v>707</v>
      </c>
      <c r="P123" t="s">
        <v>471</v>
      </c>
      <c r="Q123" t="s">
        <v>797</v>
      </c>
      <c r="R123" t="s">
        <v>455</v>
      </c>
      <c r="T123" t="s">
        <v>94</v>
      </c>
      <c r="U123" t="s">
        <v>94</v>
      </c>
      <c r="V123" t="s">
        <v>94</v>
      </c>
      <c r="W123" t="s">
        <v>94</v>
      </c>
      <c r="X123" t="s">
        <v>94</v>
      </c>
      <c r="Y123" t="s">
        <v>94</v>
      </c>
      <c r="Z123" t="s">
        <v>195</v>
      </c>
      <c r="AA123" t="s">
        <v>94</v>
      </c>
      <c r="AB123" t="s">
        <v>94</v>
      </c>
      <c r="AC123" t="s">
        <v>94</v>
      </c>
      <c r="AD123" t="s">
        <v>195</v>
      </c>
      <c r="AE123" t="s">
        <v>158</v>
      </c>
      <c r="AF123" t="s">
        <v>1446</v>
      </c>
      <c r="AG123" s="4">
        <v>1.9</v>
      </c>
      <c r="AH123" s="4">
        <v>1</v>
      </c>
      <c r="AI123">
        <v>5</v>
      </c>
      <c r="AJ123">
        <v>10</v>
      </c>
      <c r="AK123" t="s">
        <v>64</v>
      </c>
      <c r="AL123" t="s">
        <v>791</v>
      </c>
      <c r="AM123" t="s">
        <v>202</v>
      </c>
      <c r="AN123" t="s">
        <v>198</v>
      </c>
      <c r="AO123">
        <v>27.8</v>
      </c>
      <c r="AP123">
        <v>35</v>
      </c>
      <c r="AQ123" s="4" t="s">
        <v>195</v>
      </c>
      <c r="AR123" s="4" t="s">
        <v>195</v>
      </c>
      <c r="AS123" s="4" t="s">
        <v>195</v>
      </c>
      <c r="AT123" s="4" t="s">
        <v>212</v>
      </c>
      <c r="AU123" s="4" t="s">
        <v>287</v>
      </c>
      <c r="AV123" s="4" t="s">
        <v>94</v>
      </c>
      <c r="AW123" s="4" t="s">
        <v>195</v>
      </c>
      <c r="AX123" s="4" t="s">
        <v>195</v>
      </c>
      <c r="AY123" s="4" t="s">
        <v>195</v>
      </c>
      <c r="AZ123" s="4" t="s">
        <v>195</v>
      </c>
      <c r="BA123" s="4" t="s">
        <v>195</v>
      </c>
      <c r="BB123" s="4" t="s">
        <v>792</v>
      </c>
      <c r="BC123" s="7" t="s">
        <v>1430</v>
      </c>
    </row>
    <row r="124" spans="1:57" x14ac:dyDescent="0.25">
      <c r="A124" t="s">
        <v>1447</v>
      </c>
      <c r="B124" s="3">
        <v>16</v>
      </c>
      <c r="C124" s="3" t="s">
        <v>130</v>
      </c>
      <c r="D124" t="s">
        <v>64</v>
      </c>
      <c r="E124" t="s">
        <v>64</v>
      </c>
      <c r="F124">
        <v>0.5</v>
      </c>
      <c r="G124" s="4">
        <v>1.8</v>
      </c>
      <c r="H124" t="s">
        <v>74</v>
      </c>
      <c r="I124" t="s">
        <v>639</v>
      </c>
      <c r="J124" t="s">
        <v>190</v>
      </c>
      <c r="K124" t="s">
        <v>75</v>
      </c>
      <c r="L124" t="s">
        <v>93</v>
      </c>
      <c r="M124" t="s">
        <v>381</v>
      </c>
      <c r="O124" t="s">
        <v>797</v>
      </c>
      <c r="P124" t="s">
        <v>780</v>
      </c>
      <c r="Q124" t="s">
        <v>797</v>
      </c>
      <c r="R124" t="s">
        <v>381</v>
      </c>
      <c r="T124" t="s">
        <v>94</v>
      </c>
      <c r="U124" t="s">
        <v>94</v>
      </c>
      <c r="V124" t="s">
        <v>94</v>
      </c>
      <c r="W124" t="s">
        <v>94</v>
      </c>
      <c r="X124" t="s">
        <v>94</v>
      </c>
      <c r="Y124" t="s">
        <v>94</v>
      </c>
      <c r="Z124" t="s">
        <v>195</v>
      </c>
      <c r="AA124" t="s">
        <v>94</v>
      </c>
      <c r="AB124" t="s">
        <v>94</v>
      </c>
      <c r="AC124" t="s">
        <v>94</v>
      </c>
      <c r="AD124" t="s">
        <v>195</v>
      </c>
      <c r="AE124" t="s">
        <v>158</v>
      </c>
      <c r="AF124" t="s">
        <v>810</v>
      </c>
      <c r="AG124" s="4">
        <v>1.5</v>
      </c>
      <c r="AH124" s="4">
        <v>0.8</v>
      </c>
      <c r="AI124">
        <v>16</v>
      </c>
      <c r="AJ124">
        <v>11</v>
      </c>
      <c r="AK124" t="s">
        <v>64</v>
      </c>
      <c r="AL124" t="s">
        <v>791</v>
      </c>
      <c r="AM124" t="s">
        <v>202</v>
      </c>
      <c r="AN124" t="s">
        <v>198</v>
      </c>
      <c r="AO124" t="s">
        <v>130</v>
      </c>
      <c r="AP124">
        <v>50</v>
      </c>
      <c r="AQ124" s="4" t="s">
        <v>195</v>
      </c>
      <c r="AR124" s="4" t="s">
        <v>195</v>
      </c>
      <c r="AS124" s="4" t="s">
        <v>195</v>
      </c>
      <c r="AT124" s="4" t="s">
        <v>212</v>
      </c>
      <c r="AU124" s="4" t="s">
        <v>287</v>
      </c>
      <c r="AV124" s="4" t="s">
        <v>94</v>
      </c>
      <c r="AW124" s="4" t="s">
        <v>195</v>
      </c>
      <c r="AX124" s="4" t="s">
        <v>195</v>
      </c>
      <c r="AY124" s="4" t="s">
        <v>195</v>
      </c>
      <c r="AZ124" s="4" t="s">
        <v>195</v>
      </c>
      <c r="BA124" s="4" t="s">
        <v>195</v>
      </c>
      <c r="BB124" s="4" t="s">
        <v>792</v>
      </c>
      <c r="BC124" s="7">
        <v>3</v>
      </c>
    </row>
    <row r="125" spans="1:57" x14ac:dyDescent="0.25">
      <c r="A125" t="s">
        <v>1448</v>
      </c>
      <c r="B125" s="3">
        <v>16</v>
      </c>
      <c r="C125" s="3">
        <v>10</v>
      </c>
      <c r="D125" t="s">
        <v>64</v>
      </c>
      <c r="E125" t="s">
        <v>1844</v>
      </c>
      <c r="F125">
        <v>0.8</v>
      </c>
      <c r="G125" s="4">
        <v>2</v>
      </c>
      <c r="H125" t="s">
        <v>74</v>
      </c>
      <c r="I125" t="s">
        <v>1449</v>
      </c>
      <c r="J125" t="s">
        <v>190</v>
      </c>
      <c r="K125" t="s">
        <v>75</v>
      </c>
      <c r="L125" t="s">
        <v>93</v>
      </c>
      <c r="M125" t="s">
        <v>322</v>
      </c>
      <c r="O125" t="s">
        <v>707</v>
      </c>
      <c r="P125" t="s">
        <v>322</v>
      </c>
      <c r="Q125" t="s">
        <v>707</v>
      </c>
      <c r="R125" t="s">
        <v>214</v>
      </c>
      <c r="T125" t="s">
        <v>94</v>
      </c>
      <c r="U125" t="s">
        <v>94</v>
      </c>
      <c r="V125" t="s">
        <v>94</v>
      </c>
      <c r="W125" t="s">
        <v>94</v>
      </c>
      <c r="X125" t="s">
        <v>94</v>
      </c>
      <c r="Y125" t="s">
        <v>94</v>
      </c>
      <c r="Z125" t="s">
        <v>195</v>
      </c>
      <c r="AA125" t="s">
        <v>94</v>
      </c>
      <c r="AB125" t="s">
        <v>94</v>
      </c>
      <c r="AC125" t="s">
        <v>94</v>
      </c>
      <c r="AD125" t="s">
        <v>195</v>
      </c>
      <c r="AE125" t="s">
        <v>51</v>
      </c>
      <c r="AF125" t="s">
        <v>1450</v>
      </c>
      <c r="AG125" s="4">
        <v>1.6</v>
      </c>
      <c r="AH125" s="4">
        <v>1.9</v>
      </c>
      <c r="AI125">
        <v>16</v>
      </c>
      <c r="AJ125">
        <v>15</v>
      </c>
      <c r="AK125" t="s">
        <v>64</v>
      </c>
      <c r="AL125" t="s">
        <v>791</v>
      </c>
      <c r="AM125" t="s">
        <v>202</v>
      </c>
      <c r="AN125" t="s">
        <v>198</v>
      </c>
      <c r="AO125" t="s">
        <v>130</v>
      </c>
      <c r="AP125" t="s">
        <v>130</v>
      </c>
      <c r="AQ125" s="4" t="s">
        <v>195</v>
      </c>
      <c r="AR125" s="4" t="s">
        <v>195</v>
      </c>
      <c r="AS125" s="4" t="s">
        <v>195</v>
      </c>
      <c r="AT125" s="4" t="s">
        <v>130</v>
      </c>
      <c r="AU125" s="4" t="s">
        <v>130</v>
      </c>
      <c r="AV125" s="4" t="s">
        <v>94</v>
      </c>
      <c r="AW125" s="4" t="s">
        <v>195</v>
      </c>
      <c r="AX125" s="4" t="s">
        <v>195</v>
      </c>
      <c r="AY125" s="4" t="s">
        <v>195</v>
      </c>
      <c r="AZ125" s="4" t="s">
        <v>195</v>
      </c>
      <c r="BA125" s="4" t="s">
        <v>195</v>
      </c>
      <c r="BB125" s="4" t="s">
        <v>792</v>
      </c>
      <c r="BC125" s="7" t="s">
        <v>1430</v>
      </c>
    </row>
    <row r="126" spans="1:57" x14ac:dyDescent="0.25">
      <c r="A126" t="s">
        <v>1451</v>
      </c>
      <c r="B126" s="3">
        <v>17</v>
      </c>
      <c r="C126" s="3">
        <v>203</v>
      </c>
      <c r="D126" t="s">
        <v>64</v>
      </c>
      <c r="E126" t="s">
        <v>64</v>
      </c>
      <c r="F126">
        <v>1.3</v>
      </c>
      <c r="G126" s="4">
        <v>2.2999999999999998</v>
      </c>
      <c r="H126" t="s">
        <v>74</v>
      </c>
      <c r="I126" t="s">
        <v>639</v>
      </c>
      <c r="J126" t="s">
        <v>190</v>
      </c>
      <c r="K126" t="s">
        <v>75</v>
      </c>
      <c r="L126" t="s">
        <v>93</v>
      </c>
      <c r="M126" t="s">
        <v>471</v>
      </c>
      <c r="O126" t="s">
        <v>797</v>
      </c>
      <c r="P126" t="s">
        <v>229</v>
      </c>
      <c r="Q126" t="s">
        <v>797</v>
      </c>
      <c r="R126" t="s">
        <v>214</v>
      </c>
      <c r="T126" t="s">
        <v>94</v>
      </c>
      <c r="U126" t="s">
        <v>94</v>
      </c>
      <c r="V126" t="s">
        <v>94</v>
      </c>
      <c r="W126" t="s">
        <v>94</v>
      </c>
      <c r="X126" t="s">
        <v>94</v>
      </c>
      <c r="Y126" t="s">
        <v>94</v>
      </c>
      <c r="Z126" t="s">
        <v>195</v>
      </c>
      <c r="AA126" t="s">
        <v>94</v>
      </c>
      <c r="AB126" t="s">
        <v>94</v>
      </c>
      <c r="AC126" t="s">
        <v>94</v>
      </c>
      <c r="AD126" t="s">
        <v>195</v>
      </c>
      <c r="AE126" t="s">
        <v>158</v>
      </c>
      <c r="AF126" t="s">
        <v>1453</v>
      </c>
      <c r="AG126" s="4">
        <v>2.2000000000000002</v>
      </c>
      <c r="AH126" s="4">
        <v>0.9</v>
      </c>
      <c r="AI126">
        <v>17</v>
      </c>
      <c r="AJ126">
        <v>8</v>
      </c>
      <c r="AK126" t="s">
        <v>64</v>
      </c>
      <c r="AL126" t="s">
        <v>791</v>
      </c>
      <c r="AM126" t="s">
        <v>202</v>
      </c>
      <c r="AN126" t="s">
        <v>198</v>
      </c>
      <c r="AO126" t="s">
        <v>130</v>
      </c>
      <c r="AP126">
        <v>65</v>
      </c>
      <c r="AQ126" s="4" t="s">
        <v>195</v>
      </c>
      <c r="AR126" s="4" t="s">
        <v>195</v>
      </c>
      <c r="AS126" s="4" t="s">
        <v>195</v>
      </c>
      <c r="AT126" s="4" t="s">
        <v>212</v>
      </c>
      <c r="AU126" s="4" t="s">
        <v>287</v>
      </c>
      <c r="AV126" s="4" t="s">
        <v>94</v>
      </c>
      <c r="AW126" s="4" t="s">
        <v>195</v>
      </c>
      <c r="AX126" s="4" t="s">
        <v>195</v>
      </c>
      <c r="AY126" s="4" t="s">
        <v>195</v>
      </c>
      <c r="AZ126" s="4" t="s">
        <v>195</v>
      </c>
      <c r="BA126" s="4" t="s">
        <v>195</v>
      </c>
      <c r="BB126" s="4" t="s">
        <v>792</v>
      </c>
      <c r="BC126" s="7" t="s">
        <v>1430</v>
      </c>
    </row>
    <row r="127" spans="1:57" x14ac:dyDescent="0.25">
      <c r="A127" t="s">
        <v>1452</v>
      </c>
      <c r="B127" s="3">
        <v>17</v>
      </c>
      <c r="C127" s="3">
        <v>208</v>
      </c>
      <c r="D127" t="s">
        <v>64</v>
      </c>
      <c r="E127" t="s">
        <v>64</v>
      </c>
      <c r="F127">
        <v>1.2</v>
      </c>
      <c r="G127" s="4">
        <v>1.9</v>
      </c>
      <c r="H127" t="s">
        <v>74</v>
      </c>
      <c r="I127" t="s">
        <v>639</v>
      </c>
      <c r="J127" t="s">
        <v>190</v>
      </c>
      <c r="K127" t="s">
        <v>75</v>
      </c>
      <c r="L127" t="s">
        <v>93</v>
      </c>
      <c r="M127" t="s">
        <v>320</v>
      </c>
      <c r="O127" t="s">
        <v>96</v>
      </c>
      <c r="P127" t="s">
        <v>540</v>
      </c>
      <c r="Q127" t="s">
        <v>404</v>
      </c>
      <c r="R127" t="s">
        <v>330</v>
      </c>
      <c r="T127" t="s">
        <v>94</v>
      </c>
      <c r="U127" t="s">
        <v>94</v>
      </c>
      <c r="V127" t="s">
        <v>94</v>
      </c>
      <c r="W127" t="s">
        <v>94</v>
      </c>
      <c r="X127" t="s">
        <v>94</v>
      </c>
      <c r="Y127" t="s">
        <v>94</v>
      </c>
      <c r="Z127" t="s">
        <v>195</v>
      </c>
      <c r="AA127" t="s">
        <v>94</v>
      </c>
      <c r="AB127" t="s">
        <v>94</v>
      </c>
      <c r="AC127" t="s">
        <v>94</v>
      </c>
      <c r="AD127" t="s">
        <v>195</v>
      </c>
      <c r="AE127" t="s">
        <v>51</v>
      </c>
      <c r="AF127" t="s">
        <v>1454</v>
      </c>
      <c r="AG127" s="4">
        <v>1.9</v>
      </c>
      <c r="AH127" s="4">
        <v>1.3</v>
      </c>
      <c r="AI127">
        <v>14</v>
      </c>
      <c r="AJ127">
        <v>12</v>
      </c>
      <c r="AK127" t="s">
        <v>64</v>
      </c>
      <c r="AL127" t="s">
        <v>791</v>
      </c>
      <c r="AM127" t="s">
        <v>202</v>
      </c>
      <c r="AN127" t="s">
        <v>198</v>
      </c>
      <c r="AO127" t="s">
        <v>130</v>
      </c>
      <c r="AP127" t="s">
        <v>130</v>
      </c>
      <c r="AQ127" s="4" t="s">
        <v>195</v>
      </c>
      <c r="AR127" s="4" t="s">
        <v>195</v>
      </c>
      <c r="AS127" s="4" t="s">
        <v>195</v>
      </c>
      <c r="AT127" s="4" t="s">
        <v>130</v>
      </c>
      <c r="AU127" s="4" t="s">
        <v>130</v>
      </c>
      <c r="AV127" s="4" t="s">
        <v>94</v>
      </c>
      <c r="AW127" s="4" t="s">
        <v>195</v>
      </c>
      <c r="AX127" s="4" t="s">
        <v>195</v>
      </c>
      <c r="AY127" s="4" t="s">
        <v>195</v>
      </c>
      <c r="AZ127" s="4" t="s">
        <v>195</v>
      </c>
      <c r="BA127" s="4" t="s">
        <v>195</v>
      </c>
      <c r="BB127" s="4" t="s">
        <v>792</v>
      </c>
      <c r="BC127" s="7" t="s">
        <v>1430</v>
      </c>
    </row>
    <row r="128" spans="1:57" x14ac:dyDescent="0.25">
      <c r="A128" t="s">
        <v>1455</v>
      </c>
      <c r="B128" s="3">
        <v>19</v>
      </c>
      <c r="C128" s="3">
        <v>183</v>
      </c>
      <c r="D128" t="s">
        <v>64</v>
      </c>
      <c r="E128" t="s">
        <v>1844</v>
      </c>
      <c r="F128">
        <v>2.1</v>
      </c>
      <c r="G128" s="4">
        <v>2.8</v>
      </c>
      <c r="H128" t="s">
        <v>74</v>
      </c>
      <c r="I128" t="s">
        <v>639</v>
      </c>
      <c r="J128" t="s">
        <v>190</v>
      </c>
      <c r="K128" t="s">
        <v>75</v>
      </c>
      <c r="L128" t="s">
        <v>93</v>
      </c>
      <c r="M128" t="s">
        <v>443</v>
      </c>
      <c r="O128" t="s">
        <v>707</v>
      </c>
      <c r="P128" t="s">
        <v>455</v>
      </c>
      <c r="Q128" t="s">
        <v>707</v>
      </c>
      <c r="R128" t="s">
        <v>243</v>
      </c>
      <c r="T128" t="s">
        <v>94</v>
      </c>
      <c r="U128" t="s">
        <v>94</v>
      </c>
      <c r="V128" t="s">
        <v>94</v>
      </c>
      <c r="W128" t="s">
        <v>94</v>
      </c>
      <c r="X128" t="s">
        <v>94</v>
      </c>
      <c r="Y128" t="s">
        <v>94</v>
      </c>
      <c r="Z128" t="s">
        <v>195</v>
      </c>
      <c r="AA128" t="s">
        <v>94</v>
      </c>
      <c r="AB128" t="s">
        <v>94</v>
      </c>
      <c r="AC128" t="s">
        <v>94</v>
      </c>
      <c r="AD128" t="s">
        <v>195</v>
      </c>
      <c r="AE128" t="s">
        <v>158</v>
      </c>
      <c r="AF128" t="s">
        <v>1456</v>
      </c>
      <c r="AG128" s="4">
        <v>2.6</v>
      </c>
      <c r="AH128" s="4">
        <v>1.1000000000000001</v>
      </c>
      <c r="AI128">
        <v>16</v>
      </c>
      <c r="AJ128">
        <v>17</v>
      </c>
      <c r="AK128" t="s">
        <v>64</v>
      </c>
      <c r="AL128" t="s">
        <v>791</v>
      </c>
      <c r="AM128" t="s">
        <v>202</v>
      </c>
      <c r="AN128" t="s">
        <v>198</v>
      </c>
      <c r="AO128">
        <v>23.3</v>
      </c>
      <c r="AP128">
        <v>32</v>
      </c>
      <c r="AQ128" s="4" t="s">
        <v>195</v>
      </c>
      <c r="AR128" s="4" t="s">
        <v>195</v>
      </c>
      <c r="AS128" s="4" t="s">
        <v>195</v>
      </c>
      <c r="AT128" s="4" t="s">
        <v>212</v>
      </c>
      <c r="AU128" s="4" t="s">
        <v>287</v>
      </c>
      <c r="AV128" s="4" t="s">
        <v>94</v>
      </c>
      <c r="AW128" s="4" t="s">
        <v>195</v>
      </c>
      <c r="AX128" s="4" t="s">
        <v>195</v>
      </c>
      <c r="AY128" s="4" t="s">
        <v>195</v>
      </c>
      <c r="AZ128" s="4" t="s">
        <v>195</v>
      </c>
      <c r="BA128" s="4" t="s">
        <v>195</v>
      </c>
      <c r="BB128" s="4" t="s">
        <v>792</v>
      </c>
      <c r="BC128" s="7" t="s">
        <v>1430</v>
      </c>
    </row>
    <row r="129" spans="1:57" x14ac:dyDescent="0.25">
      <c r="A129" t="s">
        <v>1460</v>
      </c>
      <c r="B129" s="3">
        <v>28</v>
      </c>
      <c r="C129" s="3">
        <v>261</v>
      </c>
      <c r="D129" t="s">
        <v>64</v>
      </c>
      <c r="E129" t="s">
        <v>64</v>
      </c>
      <c r="F129">
        <v>0.9</v>
      </c>
      <c r="G129" s="4">
        <v>1.9</v>
      </c>
      <c r="H129" t="s">
        <v>74</v>
      </c>
      <c r="I129" t="s">
        <v>639</v>
      </c>
      <c r="J129" t="s">
        <v>190</v>
      </c>
      <c r="K129" t="s">
        <v>75</v>
      </c>
      <c r="L129" t="s">
        <v>93</v>
      </c>
      <c r="M129" t="s">
        <v>780</v>
      </c>
      <c r="O129" t="s">
        <v>797</v>
      </c>
      <c r="P129" t="s">
        <v>214</v>
      </c>
      <c r="Q129" t="s">
        <v>797</v>
      </c>
      <c r="R129" t="s">
        <v>301</v>
      </c>
      <c r="T129" t="s">
        <v>94</v>
      </c>
      <c r="U129" t="s">
        <v>94</v>
      </c>
      <c r="V129" t="s">
        <v>94</v>
      </c>
      <c r="W129" t="s">
        <v>94</v>
      </c>
      <c r="X129" t="s">
        <v>94</v>
      </c>
      <c r="Y129" t="s">
        <v>94</v>
      </c>
      <c r="Z129" t="s">
        <v>195</v>
      </c>
      <c r="AA129" t="s">
        <v>94</v>
      </c>
      <c r="AB129" t="s">
        <v>94</v>
      </c>
      <c r="AC129" t="s">
        <v>94</v>
      </c>
      <c r="AD129" t="s">
        <v>195</v>
      </c>
      <c r="AE129" t="s">
        <v>158</v>
      </c>
      <c r="AF129" t="s">
        <v>1461</v>
      </c>
      <c r="AG129" s="4">
        <v>1.7</v>
      </c>
      <c r="AH129" s="4">
        <v>1.2</v>
      </c>
      <c r="AI129">
        <v>10</v>
      </c>
      <c r="AJ129">
        <v>9</v>
      </c>
      <c r="AK129" t="s">
        <v>64</v>
      </c>
      <c r="AL129" t="s">
        <v>791</v>
      </c>
      <c r="AM129" t="s">
        <v>202</v>
      </c>
      <c r="AN129" t="s">
        <v>198</v>
      </c>
      <c r="AO129" t="s">
        <v>130</v>
      </c>
      <c r="AP129" t="s">
        <v>130</v>
      </c>
      <c r="AQ129" s="4" t="s">
        <v>195</v>
      </c>
      <c r="AR129" s="4" t="s">
        <v>195</v>
      </c>
      <c r="AS129" s="4" t="s">
        <v>195</v>
      </c>
      <c r="AT129" s="4" t="s">
        <v>130</v>
      </c>
      <c r="AU129" s="4" t="s">
        <v>130</v>
      </c>
      <c r="AV129" s="4" t="s">
        <v>94</v>
      </c>
      <c r="AW129" s="4" t="s">
        <v>195</v>
      </c>
      <c r="AX129" s="4" t="s">
        <v>195</v>
      </c>
      <c r="AY129" s="4" t="s">
        <v>195</v>
      </c>
      <c r="AZ129" s="4" t="s">
        <v>195</v>
      </c>
      <c r="BA129" s="4" t="s">
        <v>195</v>
      </c>
      <c r="BB129" s="4" t="s">
        <v>792</v>
      </c>
      <c r="BC129" s="7" t="s">
        <v>1430</v>
      </c>
    </row>
    <row r="130" spans="1:57" x14ac:dyDescent="0.25">
      <c r="A130" t="s">
        <v>1463</v>
      </c>
      <c r="B130" s="3">
        <v>34</v>
      </c>
      <c r="C130" s="3">
        <v>104</v>
      </c>
      <c r="D130" t="s">
        <v>64</v>
      </c>
      <c r="E130" t="s">
        <v>64</v>
      </c>
      <c r="F130">
        <v>0.7</v>
      </c>
      <c r="G130" s="4">
        <v>2</v>
      </c>
      <c r="H130" t="s">
        <v>74</v>
      </c>
      <c r="I130" t="s">
        <v>1464</v>
      </c>
      <c r="J130" t="s">
        <v>190</v>
      </c>
      <c r="K130" t="s">
        <v>75</v>
      </c>
      <c r="L130" t="s">
        <v>93</v>
      </c>
      <c r="M130" t="s">
        <v>244</v>
      </c>
      <c r="O130" t="s">
        <v>96</v>
      </c>
      <c r="P130" t="s">
        <v>193</v>
      </c>
      <c r="Q130" t="s">
        <v>797</v>
      </c>
      <c r="R130" t="s">
        <v>214</v>
      </c>
      <c r="T130" t="s">
        <v>94</v>
      </c>
      <c r="U130" t="s">
        <v>94</v>
      </c>
      <c r="V130" t="s">
        <v>94</v>
      </c>
      <c r="W130" t="s">
        <v>94</v>
      </c>
      <c r="X130" t="s">
        <v>94</v>
      </c>
      <c r="Y130" t="s">
        <v>94</v>
      </c>
      <c r="Z130" t="s">
        <v>195</v>
      </c>
      <c r="AA130" t="s">
        <v>94</v>
      </c>
      <c r="AB130" t="s">
        <v>94</v>
      </c>
      <c r="AC130" t="s">
        <v>94</v>
      </c>
      <c r="AD130" t="s">
        <v>195</v>
      </c>
      <c r="AE130" t="s">
        <v>158</v>
      </c>
      <c r="AF130" t="s">
        <v>1465</v>
      </c>
      <c r="AG130" s="4">
        <v>1.7</v>
      </c>
      <c r="AH130" s="4">
        <v>0.6</v>
      </c>
      <c r="AI130">
        <v>9</v>
      </c>
      <c r="AJ130">
        <v>7</v>
      </c>
      <c r="AK130" t="s">
        <v>64</v>
      </c>
      <c r="AL130" t="s">
        <v>791</v>
      </c>
      <c r="AM130" t="s">
        <v>202</v>
      </c>
      <c r="AN130" t="s">
        <v>198</v>
      </c>
      <c r="AO130" t="s">
        <v>130</v>
      </c>
      <c r="AP130">
        <v>48</v>
      </c>
      <c r="AQ130" s="4" t="s">
        <v>195</v>
      </c>
      <c r="AR130" s="4" t="s">
        <v>195</v>
      </c>
      <c r="AS130" s="4" t="s">
        <v>195</v>
      </c>
      <c r="AT130" s="4" t="s">
        <v>212</v>
      </c>
      <c r="AU130" s="4" t="s">
        <v>287</v>
      </c>
      <c r="AV130" s="4" t="s">
        <v>94</v>
      </c>
      <c r="AW130" s="4" t="s">
        <v>195</v>
      </c>
      <c r="AX130" s="4" t="s">
        <v>195</v>
      </c>
      <c r="AY130" s="4" t="s">
        <v>195</v>
      </c>
      <c r="AZ130" s="4" t="s">
        <v>195</v>
      </c>
      <c r="BA130" s="4" t="s">
        <v>195</v>
      </c>
      <c r="BB130" s="4" t="s">
        <v>792</v>
      </c>
      <c r="BC130" s="7" t="s">
        <v>1430</v>
      </c>
    </row>
    <row r="131" spans="1:57" x14ac:dyDescent="0.25">
      <c r="A131" t="s">
        <v>1466</v>
      </c>
      <c r="B131" s="3">
        <v>23</v>
      </c>
      <c r="C131" s="3">
        <v>19</v>
      </c>
      <c r="D131" t="s">
        <v>64</v>
      </c>
      <c r="E131" t="s">
        <v>64</v>
      </c>
      <c r="F131">
        <v>0.4</v>
      </c>
      <c r="G131" s="4">
        <v>2.4</v>
      </c>
      <c r="H131" t="s">
        <v>74</v>
      </c>
      <c r="I131" t="s">
        <v>1464</v>
      </c>
      <c r="J131" t="s">
        <v>190</v>
      </c>
      <c r="K131" t="s">
        <v>75</v>
      </c>
      <c r="L131" t="s">
        <v>79</v>
      </c>
      <c r="M131" t="s">
        <v>244</v>
      </c>
      <c r="O131" t="s">
        <v>99</v>
      </c>
      <c r="P131" t="s">
        <v>237</v>
      </c>
      <c r="Q131" t="s">
        <v>96</v>
      </c>
      <c r="R131" t="s">
        <v>403</v>
      </c>
      <c r="T131" t="s">
        <v>94</v>
      </c>
      <c r="U131" t="s">
        <v>94</v>
      </c>
      <c r="V131" t="s">
        <v>94</v>
      </c>
      <c r="W131" t="s">
        <v>94</v>
      </c>
      <c r="X131" t="s">
        <v>94</v>
      </c>
      <c r="Y131" t="s">
        <v>94</v>
      </c>
      <c r="Z131" t="s">
        <v>195</v>
      </c>
      <c r="AA131" t="s">
        <v>94</v>
      </c>
      <c r="AB131" t="s">
        <v>94</v>
      </c>
      <c r="AC131" t="s">
        <v>94</v>
      </c>
      <c r="AD131" t="s">
        <v>195</v>
      </c>
      <c r="AE131" t="s">
        <v>51</v>
      </c>
      <c r="AF131" t="s">
        <v>1484</v>
      </c>
      <c r="AG131" s="4">
        <v>2.2000000000000002</v>
      </c>
      <c r="AH131" s="4">
        <v>1.2</v>
      </c>
      <c r="AI131">
        <v>6</v>
      </c>
      <c r="AJ131">
        <v>5</v>
      </c>
      <c r="AK131" t="s">
        <v>64</v>
      </c>
      <c r="AL131" t="s">
        <v>791</v>
      </c>
      <c r="AM131" t="s">
        <v>202</v>
      </c>
      <c r="AN131" t="s">
        <v>198</v>
      </c>
      <c r="AO131" t="s">
        <v>130</v>
      </c>
      <c r="AP131" t="s">
        <v>130</v>
      </c>
      <c r="AQ131" s="4" t="s">
        <v>195</v>
      </c>
      <c r="AR131" s="4" t="s">
        <v>195</v>
      </c>
      <c r="AS131" s="4" t="s">
        <v>195</v>
      </c>
      <c r="AT131" s="4" t="s">
        <v>130</v>
      </c>
      <c r="AU131" s="4" t="s">
        <v>130</v>
      </c>
      <c r="AV131" s="4" t="s">
        <v>94</v>
      </c>
      <c r="AW131" s="4" t="s">
        <v>195</v>
      </c>
      <c r="AX131" s="4" t="s">
        <v>195</v>
      </c>
      <c r="AY131" s="4" t="s">
        <v>195</v>
      </c>
      <c r="AZ131" s="4" t="s">
        <v>195</v>
      </c>
      <c r="BA131" s="4" t="s">
        <v>195</v>
      </c>
      <c r="BB131" s="4" t="s">
        <v>792</v>
      </c>
      <c r="BC131" s="7" t="s">
        <v>1430</v>
      </c>
    </row>
    <row r="132" spans="1:57" x14ac:dyDescent="0.25">
      <c r="A132" t="s">
        <v>1468</v>
      </c>
      <c r="B132" s="3">
        <v>47</v>
      </c>
      <c r="C132" s="3" t="s">
        <v>1469</v>
      </c>
      <c r="D132" t="s">
        <v>64</v>
      </c>
      <c r="E132" t="s">
        <v>1852</v>
      </c>
      <c r="F132">
        <v>0.4</v>
      </c>
      <c r="G132" s="4">
        <v>1.8</v>
      </c>
      <c r="H132" t="s">
        <v>74</v>
      </c>
      <c r="I132" t="s">
        <v>345</v>
      </c>
      <c r="J132" t="s">
        <v>190</v>
      </c>
      <c r="K132" t="s">
        <v>75</v>
      </c>
      <c r="L132" t="s">
        <v>93</v>
      </c>
      <c r="M132" t="s">
        <v>504</v>
      </c>
      <c r="O132" t="s">
        <v>96</v>
      </c>
      <c r="P132" t="s">
        <v>432</v>
      </c>
      <c r="Q132" t="s">
        <v>797</v>
      </c>
      <c r="R132" t="s">
        <v>448</v>
      </c>
      <c r="T132" t="s">
        <v>94</v>
      </c>
      <c r="U132" t="s">
        <v>94</v>
      </c>
      <c r="V132" t="s">
        <v>94</v>
      </c>
      <c r="W132" t="s">
        <v>94</v>
      </c>
      <c r="X132" t="s">
        <v>94</v>
      </c>
      <c r="Y132" t="s">
        <v>94</v>
      </c>
      <c r="Z132" t="s">
        <v>195</v>
      </c>
      <c r="AA132" t="s">
        <v>94</v>
      </c>
      <c r="AB132" t="s">
        <v>94</v>
      </c>
      <c r="AC132" t="s">
        <v>94</v>
      </c>
      <c r="AD132" t="s">
        <v>195</v>
      </c>
      <c r="AE132" t="s">
        <v>158</v>
      </c>
      <c r="AF132" t="s">
        <v>1482</v>
      </c>
      <c r="AG132" s="4">
        <v>1.5</v>
      </c>
      <c r="AH132" s="4">
        <v>1.3</v>
      </c>
      <c r="AI132">
        <v>14</v>
      </c>
      <c r="AJ132">
        <v>12</v>
      </c>
      <c r="AK132" t="s">
        <v>64</v>
      </c>
      <c r="AL132" t="s">
        <v>791</v>
      </c>
      <c r="AM132" t="s">
        <v>202</v>
      </c>
      <c r="AN132" t="s">
        <v>198</v>
      </c>
      <c r="AO132" t="s">
        <v>130</v>
      </c>
      <c r="AP132">
        <v>40</v>
      </c>
      <c r="AQ132" s="4" t="s">
        <v>195</v>
      </c>
      <c r="AR132" s="4" t="s">
        <v>195</v>
      </c>
      <c r="AS132" s="4" t="s">
        <v>195</v>
      </c>
      <c r="AT132" s="4" t="s">
        <v>212</v>
      </c>
      <c r="AU132" s="4" t="s">
        <v>287</v>
      </c>
      <c r="AV132" s="4" t="s">
        <v>94</v>
      </c>
      <c r="AW132" s="4" t="s">
        <v>195</v>
      </c>
      <c r="AX132" s="4" t="s">
        <v>195</v>
      </c>
      <c r="AY132" s="4" t="s">
        <v>195</v>
      </c>
      <c r="AZ132" s="4" t="s">
        <v>195</v>
      </c>
      <c r="BA132" s="4" t="s">
        <v>195</v>
      </c>
      <c r="BB132" s="4" t="s">
        <v>792</v>
      </c>
      <c r="BC132" s="7" t="s">
        <v>1430</v>
      </c>
    </row>
    <row r="133" spans="1:57" x14ac:dyDescent="0.25">
      <c r="A133" t="s">
        <v>1476</v>
      </c>
      <c r="B133" s="3">
        <v>47</v>
      </c>
      <c r="C133" s="3" t="s">
        <v>1470</v>
      </c>
      <c r="D133" t="s">
        <v>64</v>
      </c>
      <c r="E133" t="s">
        <v>1852</v>
      </c>
      <c r="F133">
        <v>0.8</v>
      </c>
      <c r="G133" s="4">
        <v>2.2999999999999998</v>
      </c>
      <c r="H133" t="s">
        <v>74</v>
      </c>
      <c r="I133" t="s">
        <v>639</v>
      </c>
      <c r="J133" t="s">
        <v>190</v>
      </c>
      <c r="K133" t="s">
        <v>75</v>
      </c>
      <c r="L133" t="s">
        <v>93</v>
      </c>
      <c r="M133" t="s">
        <v>443</v>
      </c>
      <c r="O133" t="s">
        <v>96</v>
      </c>
      <c r="P133" t="s">
        <v>443</v>
      </c>
      <c r="Q133" t="s">
        <v>789</v>
      </c>
      <c r="R133" t="s">
        <v>193</v>
      </c>
      <c r="T133" t="s">
        <v>94</v>
      </c>
      <c r="U133" t="s">
        <v>94</v>
      </c>
      <c r="V133" t="s">
        <v>94</v>
      </c>
      <c r="W133" t="s">
        <v>94</v>
      </c>
      <c r="X133" t="s">
        <v>94</v>
      </c>
      <c r="Y133" t="s">
        <v>94</v>
      </c>
      <c r="Z133" t="s">
        <v>195</v>
      </c>
      <c r="AA133" t="s">
        <v>94</v>
      </c>
      <c r="AB133" t="s">
        <v>94</v>
      </c>
      <c r="AC133" t="s">
        <v>94</v>
      </c>
      <c r="AD133" t="s">
        <v>195</v>
      </c>
      <c r="AE133" t="s">
        <v>51</v>
      </c>
      <c r="AF133" t="s">
        <v>1483</v>
      </c>
      <c r="AG133" s="4">
        <v>1.8</v>
      </c>
      <c r="AH133" s="4">
        <v>1</v>
      </c>
      <c r="AI133">
        <v>8</v>
      </c>
      <c r="AJ133">
        <v>8</v>
      </c>
      <c r="AK133" t="s">
        <v>64</v>
      </c>
      <c r="AL133" t="s">
        <v>791</v>
      </c>
      <c r="AM133" t="s">
        <v>202</v>
      </c>
      <c r="AN133" t="s">
        <v>198</v>
      </c>
      <c r="AO133" t="s">
        <v>130</v>
      </c>
      <c r="AP133" t="s">
        <v>130</v>
      </c>
      <c r="AQ133" s="4" t="s">
        <v>195</v>
      </c>
      <c r="AR133" s="4" t="s">
        <v>195</v>
      </c>
      <c r="AS133" s="4" t="s">
        <v>195</v>
      </c>
      <c r="AT133" s="4" t="s">
        <v>130</v>
      </c>
      <c r="AU133" s="4" t="s">
        <v>130</v>
      </c>
      <c r="AV133" s="4" t="s">
        <v>94</v>
      </c>
      <c r="AW133" s="4" t="s">
        <v>195</v>
      </c>
      <c r="AX133" s="4" t="s">
        <v>195</v>
      </c>
      <c r="AY133" s="4" t="s">
        <v>195</v>
      </c>
      <c r="AZ133" s="4" t="s">
        <v>195</v>
      </c>
      <c r="BA133" s="4" t="s">
        <v>195</v>
      </c>
      <c r="BB133" s="4" t="s">
        <v>792</v>
      </c>
      <c r="BC133" s="7" t="s">
        <v>1430</v>
      </c>
    </row>
    <row r="134" spans="1:57" x14ac:dyDescent="0.25">
      <c r="A134" t="s">
        <v>1477</v>
      </c>
      <c r="B134" s="3">
        <v>47</v>
      </c>
      <c r="C134" s="3" t="s">
        <v>1471</v>
      </c>
      <c r="D134" t="s">
        <v>64</v>
      </c>
      <c r="E134" t="s">
        <v>1852</v>
      </c>
      <c r="F134">
        <v>0.5</v>
      </c>
      <c r="G134" s="4">
        <v>1.7</v>
      </c>
      <c r="H134" t="s">
        <v>74</v>
      </c>
      <c r="I134" t="s">
        <v>345</v>
      </c>
      <c r="J134" t="s">
        <v>190</v>
      </c>
      <c r="K134" t="s">
        <v>75</v>
      </c>
      <c r="L134" t="s">
        <v>79</v>
      </c>
      <c r="M134" t="s">
        <v>540</v>
      </c>
      <c r="O134" t="s">
        <v>96</v>
      </c>
      <c r="P134" t="s">
        <v>540</v>
      </c>
      <c r="Q134" t="s">
        <v>797</v>
      </c>
      <c r="R134" t="s">
        <v>347</v>
      </c>
      <c r="T134" t="s">
        <v>94</v>
      </c>
      <c r="U134" t="s">
        <v>94</v>
      </c>
      <c r="V134" t="s">
        <v>94</v>
      </c>
      <c r="W134" t="s">
        <v>94</v>
      </c>
      <c r="X134" t="s">
        <v>94</v>
      </c>
      <c r="Y134" t="s">
        <v>94</v>
      </c>
      <c r="Z134" t="s">
        <v>195</v>
      </c>
      <c r="AA134" t="s">
        <v>94</v>
      </c>
      <c r="AB134" t="s">
        <v>94</v>
      </c>
      <c r="AC134" t="s">
        <v>94</v>
      </c>
      <c r="AD134" t="s">
        <v>195</v>
      </c>
      <c r="AE134" t="s">
        <v>158</v>
      </c>
      <c r="AF134" t="s">
        <v>1485</v>
      </c>
      <c r="AG134" s="4">
        <v>1.6</v>
      </c>
      <c r="AH134" s="4">
        <v>1.1000000000000001</v>
      </c>
      <c r="AI134">
        <v>21</v>
      </c>
      <c r="AJ134">
        <v>15</v>
      </c>
      <c r="AK134" t="s">
        <v>64</v>
      </c>
      <c r="AL134" t="s">
        <v>791</v>
      </c>
      <c r="AM134" t="s">
        <v>130</v>
      </c>
      <c r="AN134" t="s">
        <v>198</v>
      </c>
      <c r="AO134" t="s">
        <v>130</v>
      </c>
      <c r="AP134">
        <v>45</v>
      </c>
      <c r="AQ134" s="4" t="s">
        <v>195</v>
      </c>
      <c r="AR134" s="4" t="s">
        <v>195</v>
      </c>
      <c r="AS134" s="4" t="s">
        <v>195</v>
      </c>
      <c r="AT134" s="4" t="s">
        <v>212</v>
      </c>
      <c r="AU134" s="4" t="s">
        <v>287</v>
      </c>
      <c r="AV134" s="4" t="s">
        <v>94</v>
      </c>
      <c r="AW134" s="4" t="s">
        <v>195</v>
      </c>
      <c r="AX134" s="4" t="s">
        <v>195</v>
      </c>
      <c r="AY134" s="4" t="s">
        <v>195</v>
      </c>
      <c r="AZ134" s="4" t="s">
        <v>195</v>
      </c>
      <c r="BA134" s="4" t="s">
        <v>195</v>
      </c>
      <c r="BB134" s="4" t="s">
        <v>792</v>
      </c>
      <c r="BC134" s="7">
        <v>3</v>
      </c>
    </row>
    <row r="135" spans="1:57" x14ac:dyDescent="0.25">
      <c r="A135" t="s">
        <v>1478</v>
      </c>
      <c r="B135" s="3">
        <v>47</v>
      </c>
      <c r="C135" s="3" t="s">
        <v>1472</v>
      </c>
      <c r="D135" t="s">
        <v>64</v>
      </c>
      <c r="E135" t="s">
        <v>1852</v>
      </c>
      <c r="F135">
        <v>0.4</v>
      </c>
      <c r="G135" s="4">
        <v>2.5</v>
      </c>
      <c r="H135" t="s">
        <v>74</v>
      </c>
      <c r="I135" t="s">
        <v>639</v>
      </c>
      <c r="J135" t="s">
        <v>190</v>
      </c>
      <c r="K135" t="s">
        <v>75</v>
      </c>
      <c r="L135" t="s">
        <v>93</v>
      </c>
      <c r="M135" t="s">
        <v>313</v>
      </c>
      <c r="O135" t="s">
        <v>797</v>
      </c>
      <c r="P135" t="s">
        <v>381</v>
      </c>
      <c r="Q135" t="s">
        <v>797</v>
      </c>
      <c r="R135" t="s">
        <v>381</v>
      </c>
      <c r="T135" t="s">
        <v>94</v>
      </c>
      <c r="U135" t="s">
        <v>94</v>
      </c>
      <c r="V135" t="s">
        <v>94</v>
      </c>
      <c r="W135" t="s">
        <v>94</v>
      </c>
      <c r="X135" t="s">
        <v>94</v>
      </c>
      <c r="Y135" t="s">
        <v>94</v>
      </c>
      <c r="Z135" t="s">
        <v>195</v>
      </c>
      <c r="AA135" t="s">
        <v>94</v>
      </c>
      <c r="AB135" t="s">
        <v>94</v>
      </c>
      <c r="AC135" t="s">
        <v>94</v>
      </c>
      <c r="AD135" t="s">
        <v>195</v>
      </c>
      <c r="AE135" t="s">
        <v>51</v>
      </c>
      <c r="AF135" t="s">
        <v>1483</v>
      </c>
      <c r="AG135" s="4">
        <v>1.6</v>
      </c>
      <c r="AH135" s="4">
        <v>1.2</v>
      </c>
      <c r="AI135">
        <v>14</v>
      </c>
      <c r="AJ135">
        <v>15</v>
      </c>
      <c r="AK135" t="s">
        <v>64</v>
      </c>
      <c r="AL135" t="s">
        <v>791</v>
      </c>
      <c r="AM135" t="s">
        <v>202</v>
      </c>
      <c r="AN135" t="s">
        <v>198</v>
      </c>
      <c r="AO135" t="s">
        <v>130</v>
      </c>
      <c r="AP135" t="s">
        <v>130</v>
      </c>
      <c r="AQ135" s="4" t="s">
        <v>195</v>
      </c>
      <c r="AR135" s="4" t="s">
        <v>195</v>
      </c>
      <c r="AS135" s="4" t="s">
        <v>195</v>
      </c>
      <c r="AT135" s="4" t="s">
        <v>130</v>
      </c>
      <c r="AU135" s="4" t="s">
        <v>130</v>
      </c>
      <c r="AV135" s="4" t="s">
        <v>94</v>
      </c>
      <c r="AW135" s="4" t="s">
        <v>195</v>
      </c>
      <c r="AX135" s="4" t="s">
        <v>195</v>
      </c>
      <c r="AY135" s="4" t="s">
        <v>195</v>
      </c>
      <c r="AZ135" s="4" t="s">
        <v>195</v>
      </c>
      <c r="BA135" s="4" t="s">
        <v>195</v>
      </c>
      <c r="BB135" s="4" t="s">
        <v>792</v>
      </c>
      <c r="BC135" s="7">
        <v>3</v>
      </c>
    </row>
    <row r="136" spans="1:57" x14ac:dyDescent="0.25">
      <c r="A136" t="s">
        <v>1479</v>
      </c>
      <c r="B136" s="3">
        <v>47</v>
      </c>
      <c r="C136" s="3" t="s">
        <v>1473</v>
      </c>
      <c r="D136" t="s">
        <v>64</v>
      </c>
      <c r="E136" t="s">
        <v>1852</v>
      </c>
      <c r="F136">
        <v>0.4</v>
      </c>
      <c r="G136" s="4">
        <v>2.4</v>
      </c>
      <c r="H136" t="s">
        <v>74</v>
      </c>
      <c r="I136" t="s">
        <v>639</v>
      </c>
      <c r="J136" t="s">
        <v>190</v>
      </c>
      <c r="K136" t="s">
        <v>75</v>
      </c>
      <c r="L136" t="s">
        <v>93</v>
      </c>
      <c r="M136" t="s">
        <v>504</v>
      </c>
      <c r="O136" t="s">
        <v>789</v>
      </c>
      <c r="P136" t="s">
        <v>441</v>
      </c>
      <c r="Q136" t="s">
        <v>797</v>
      </c>
      <c r="R136" t="s">
        <v>448</v>
      </c>
      <c r="T136" t="s">
        <v>94</v>
      </c>
      <c r="U136" t="s">
        <v>94</v>
      </c>
      <c r="V136" t="s">
        <v>94</v>
      </c>
      <c r="W136" t="s">
        <v>94</v>
      </c>
      <c r="X136" t="s">
        <v>94</v>
      </c>
      <c r="Y136" t="s">
        <v>94</v>
      </c>
      <c r="Z136" t="s">
        <v>195</v>
      </c>
      <c r="AA136" t="s">
        <v>94</v>
      </c>
      <c r="AB136" t="s">
        <v>94</v>
      </c>
      <c r="AC136" t="s">
        <v>94</v>
      </c>
      <c r="AD136" t="s">
        <v>195</v>
      </c>
      <c r="AE136" t="s">
        <v>158</v>
      </c>
      <c r="AF136" t="s">
        <v>1482</v>
      </c>
      <c r="AG136" s="4">
        <v>1.7</v>
      </c>
      <c r="AH136" s="4">
        <v>0.7</v>
      </c>
      <c r="AI136">
        <v>12</v>
      </c>
      <c r="AJ136">
        <v>10</v>
      </c>
      <c r="AK136" t="s">
        <v>64</v>
      </c>
      <c r="AL136" t="s">
        <v>791</v>
      </c>
      <c r="AM136" t="s">
        <v>130</v>
      </c>
      <c r="AN136" t="s">
        <v>198</v>
      </c>
      <c r="AO136" t="s">
        <v>130</v>
      </c>
      <c r="AP136">
        <v>40</v>
      </c>
      <c r="AQ136" s="4" t="s">
        <v>195</v>
      </c>
      <c r="AR136" s="4" t="s">
        <v>195</v>
      </c>
      <c r="AS136" s="4" t="s">
        <v>195</v>
      </c>
      <c r="AT136" s="4" t="s">
        <v>212</v>
      </c>
      <c r="AU136" s="4" t="s">
        <v>287</v>
      </c>
      <c r="AV136" s="4" t="s">
        <v>94</v>
      </c>
      <c r="AW136" s="4" t="s">
        <v>195</v>
      </c>
      <c r="AX136" s="4" t="s">
        <v>195</v>
      </c>
      <c r="AY136" s="4" t="s">
        <v>195</v>
      </c>
      <c r="AZ136" s="4" t="s">
        <v>195</v>
      </c>
      <c r="BA136" s="4" t="s">
        <v>195</v>
      </c>
      <c r="BB136" s="4" t="s">
        <v>792</v>
      </c>
      <c r="BC136" s="7">
        <v>3</v>
      </c>
    </row>
    <row r="137" spans="1:57" x14ac:dyDescent="0.25">
      <c r="A137" t="s">
        <v>1480</v>
      </c>
      <c r="B137" s="3">
        <v>47</v>
      </c>
      <c r="C137" s="3" t="s">
        <v>1474</v>
      </c>
      <c r="D137" t="s">
        <v>64</v>
      </c>
      <c r="E137" t="s">
        <v>1852</v>
      </c>
      <c r="F137">
        <v>0.7</v>
      </c>
      <c r="G137" s="4">
        <v>2.4</v>
      </c>
      <c r="H137" t="s">
        <v>74</v>
      </c>
      <c r="I137" t="s">
        <v>1464</v>
      </c>
      <c r="J137" t="s">
        <v>190</v>
      </c>
      <c r="K137" t="s">
        <v>75</v>
      </c>
      <c r="L137" t="s">
        <v>93</v>
      </c>
      <c r="M137" t="s">
        <v>504</v>
      </c>
      <c r="O137" t="s">
        <v>797</v>
      </c>
      <c r="P137" t="s">
        <v>448</v>
      </c>
      <c r="Q137" t="s">
        <v>797</v>
      </c>
      <c r="R137" t="s">
        <v>447</v>
      </c>
      <c r="T137" t="s">
        <v>94</v>
      </c>
      <c r="U137" t="s">
        <v>94</v>
      </c>
      <c r="V137" t="s">
        <v>94</v>
      </c>
      <c r="W137" t="s">
        <v>94</v>
      </c>
      <c r="X137" t="s">
        <v>94</v>
      </c>
      <c r="Y137" t="s">
        <v>94</v>
      </c>
      <c r="Z137" t="s">
        <v>195</v>
      </c>
      <c r="AA137" t="s">
        <v>94</v>
      </c>
      <c r="AB137" t="s">
        <v>94</v>
      </c>
      <c r="AC137" t="s">
        <v>94</v>
      </c>
      <c r="AD137" t="s">
        <v>195</v>
      </c>
      <c r="AE137" t="s">
        <v>158</v>
      </c>
      <c r="AF137" t="s">
        <v>1486</v>
      </c>
      <c r="AG137" s="4">
        <v>1.7</v>
      </c>
      <c r="AH137" s="4">
        <v>0.6</v>
      </c>
      <c r="AI137">
        <v>10</v>
      </c>
      <c r="AJ137">
        <v>6</v>
      </c>
      <c r="AK137" t="s">
        <v>64</v>
      </c>
      <c r="AL137" t="s">
        <v>791</v>
      </c>
      <c r="AM137" t="s">
        <v>202</v>
      </c>
      <c r="AN137" t="s">
        <v>198</v>
      </c>
      <c r="AO137" t="s">
        <v>130</v>
      </c>
      <c r="AP137">
        <v>55</v>
      </c>
      <c r="AQ137" s="4" t="s">
        <v>195</v>
      </c>
      <c r="AR137" s="4" t="s">
        <v>195</v>
      </c>
      <c r="AS137" s="4" t="s">
        <v>195</v>
      </c>
      <c r="AT137" s="4" t="s">
        <v>212</v>
      </c>
      <c r="AU137" s="4" t="s">
        <v>287</v>
      </c>
      <c r="AV137" s="4" t="s">
        <v>94</v>
      </c>
      <c r="AW137" s="4" t="s">
        <v>195</v>
      </c>
      <c r="AX137" s="4" t="s">
        <v>195</v>
      </c>
      <c r="AY137" s="4" t="s">
        <v>195</v>
      </c>
      <c r="AZ137" s="4" t="s">
        <v>195</v>
      </c>
      <c r="BA137" s="4" t="s">
        <v>195</v>
      </c>
      <c r="BB137" s="4" t="s">
        <v>792</v>
      </c>
      <c r="BC137" s="7">
        <v>3</v>
      </c>
    </row>
    <row r="138" spans="1:57" x14ac:dyDescent="0.25">
      <c r="A138" t="s">
        <v>1481</v>
      </c>
      <c r="B138" s="3">
        <v>47</v>
      </c>
      <c r="C138" s="3" t="s">
        <v>1475</v>
      </c>
      <c r="D138" t="s">
        <v>64</v>
      </c>
      <c r="E138" t="s">
        <v>1852</v>
      </c>
      <c r="F138">
        <v>0.6</v>
      </c>
      <c r="G138" s="4">
        <v>1.8</v>
      </c>
      <c r="H138" t="s">
        <v>74</v>
      </c>
      <c r="I138" t="s">
        <v>639</v>
      </c>
      <c r="J138" t="s">
        <v>190</v>
      </c>
      <c r="K138" t="s">
        <v>75</v>
      </c>
      <c r="L138" t="s">
        <v>93</v>
      </c>
      <c r="M138" t="s">
        <v>441</v>
      </c>
      <c r="O138" t="s">
        <v>797</v>
      </c>
      <c r="P138" t="s">
        <v>381</v>
      </c>
      <c r="Q138" t="s">
        <v>797</v>
      </c>
      <c r="R138" t="s">
        <v>381</v>
      </c>
      <c r="T138" t="s">
        <v>94</v>
      </c>
      <c r="U138" t="s">
        <v>94</v>
      </c>
      <c r="V138" t="s">
        <v>94</v>
      </c>
      <c r="W138" t="s">
        <v>94</v>
      </c>
      <c r="X138" t="s">
        <v>94</v>
      </c>
      <c r="Y138" t="s">
        <v>94</v>
      </c>
      <c r="Z138" t="s">
        <v>195</v>
      </c>
      <c r="AA138" t="s">
        <v>94</v>
      </c>
      <c r="AB138" t="s">
        <v>94</v>
      </c>
      <c r="AC138" t="s">
        <v>94</v>
      </c>
      <c r="AD138" t="s">
        <v>195</v>
      </c>
      <c r="AE138" t="s">
        <v>51</v>
      </c>
      <c r="AF138" t="s">
        <v>1450</v>
      </c>
      <c r="AG138" s="4">
        <v>1.5</v>
      </c>
      <c r="AH138" s="4">
        <v>0.8</v>
      </c>
      <c r="AI138">
        <v>12</v>
      </c>
      <c r="AJ138">
        <v>11</v>
      </c>
      <c r="AK138" t="s">
        <v>64</v>
      </c>
      <c r="AL138" t="s">
        <v>791</v>
      </c>
      <c r="AM138" t="s">
        <v>202</v>
      </c>
      <c r="AN138" t="s">
        <v>198</v>
      </c>
      <c r="AO138" t="s">
        <v>130</v>
      </c>
      <c r="AP138" t="s">
        <v>130</v>
      </c>
      <c r="AQ138" s="4" t="s">
        <v>195</v>
      </c>
      <c r="AR138" s="4" t="s">
        <v>195</v>
      </c>
      <c r="AS138" s="4" t="s">
        <v>195</v>
      </c>
      <c r="AT138" s="4" t="s">
        <v>130</v>
      </c>
      <c r="AU138" s="4" t="s">
        <v>130</v>
      </c>
      <c r="AV138" s="4" t="s">
        <v>94</v>
      </c>
      <c r="AW138" s="4" t="s">
        <v>195</v>
      </c>
      <c r="AX138" s="4" t="s">
        <v>195</v>
      </c>
      <c r="AY138" s="4" t="s">
        <v>195</v>
      </c>
      <c r="AZ138" s="4" t="s">
        <v>195</v>
      </c>
      <c r="BA138" s="4" t="s">
        <v>195</v>
      </c>
      <c r="BB138" s="4" t="s">
        <v>792</v>
      </c>
      <c r="BC138" s="7">
        <v>3</v>
      </c>
    </row>
    <row r="139" spans="1:57" x14ac:dyDescent="0.25">
      <c r="A139" t="s">
        <v>1487</v>
      </c>
      <c r="B139" s="3">
        <v>48</v>
      </c>
      <c r="C139" s="3" t="s">
        <v>1488</v>
      </c>
      <c r="D139" t="s">
        <v>64</v>
      </c>
      <c r="E139" t="s">
        <v>1852</v>
      </c>
      <c r="F139">
        <v>0.4</v>
      </c>
      <c r="G139" s="4">
        <v>1.7</v>
      </c>
      <c r="H139" t="s">
        <v>74</v>
      </c>
      <c r="I139" t="s">
        <v>639</v>
      </c>
      <c r="J139" t="s">
        <v>190</v>
      </c>
      <c r="K139" t="s">
        <v>75</v>
      </c>
      <c r="L139" t="s">
        <v>93</v>
      </c>
      <c r="M139" t="s">
        <v>624</v>
      </c>
      <c r="O139" t="s">
        <v>707</v>
      </c>
      <c r="P139" t="s">
        <v>347</v>
      </c>
      <c r="Q139" t="s">
        <v>707</v>
      </c>
      <c r="R139" t="s">
        <v>347</v>
      </c>
      <c r="T139" t="s">
        <v>94</v>
      </c>
      <c r="U139" t="s">
        <v>94</v>
      </c>
      <c r="V139" t="s">
        <v>94</v>
      </c>
      <c r="W139" t="s">
        <v>94</v>
      </c>
      <c r="X139" t="s">
        <v>94</v>
      </c>
      <c r="Y139" t="s">
        <v>94</v>
      </c>
      <c r="Z139" t="s">
        <v>195</v>
      </c>
      <c r="AA139" t="s">
        <v>94</v>
      </c>
      <c r="AB139" t="s">
        <v>94</v>
      </c>
      <c r="AC139" t="s">
        <v>94</v>
      </c>
      <c r="AD139" t="s">
        <v>195</v>
      </c>
      <c r="AE139" t="s">
        <v>158</v>
      </c>
      <c r="AF139" t="s">
        <v>130</v>
      </c>
      <c r="AG139" s="4">
        <v>1.6</v>
      </c>
      <c r="AH139" s="4">
        <v>1.1000000000000001</v>
      </c>
      <c r="AI139">
        <v>7</v>
      </c>
      <c r="AJ139" t="s">
        <v>130</v>
      </c>
      <c r="AK139" t="s">
        <v>64</v>
      </c>
      <c r="AL139" t="s">
        <v>791</v>
      </c>
      <c r="AM139" t="s">
        <v>202</v>
      </c>
      <c r="AN139" t="s">
        <v>198</v>
      </c>
      <c r="AO139" t="s">
        <v>130</v>
      </c>
      <c r="AP139" t="s">
        <v>130</v>
      </c>
      <c r="AQ139" s="4" t="s">
        <v>195</v>
      </c>
      <c r="AR139" s="4" t="s">
        <v>195</v>
      </c>
      <c r="AS139" s="4" t="s">
        <v>195</v>
      </c>
      <c r="AT139" s="4" t="s">
        <v>130</v>
      </c>
      <c r="AU139" s="4" t="s">
        <v>130</v>
      </c>
      <c r="AV139" s="4" t="s">
        <v>94</v>
      </c>
      <c r="AW139" s="4" t="s">
        <v>195</v>
      </c>
      <c r="AX139" s="4" t="s">
        <v>195</v>
      </c>
      <c r="AY139" s="4" t="s">
        <v>195</v>
      </c>
      <c r="AZ139" s="4" t="s">
        <v>195</v>
      </c>
      <c r="BA139" s="4" t="s">
        <v>195</v>
      </c>
      <c r="BB139" s="4" t="s">
        <v>792</v>
      </c>
      <c r="BC139" s="7">
        <v>3</v>
      </c>
    </row>
    <row r="140" spans="1:57" x14ac:dyDescent="0.25">
      <c r="A140" t="s">
        <v>1497</v>
      </c>
      <c r="B140" s="3">
        <v>48</v>
      </c>
      <c r="C140" s="3" t="s">
        <v>1489</v>
      </c>
      <c r="D140" t="s">
        <v>64</v>
      </c>
      <c r="E140" t="s">
        <v>1852</v>
      </c>
      <c r="F140">
        <v>0.6</v>
      </c>
      <c r="G140" s="4">
        <v>2.4</v>
      </c>
      <c r="H140" t="s">
        <v>74</v>
      </c>
      <c r="I140" t="s">
        <v>639</v>
      </c>
      <c r="J140" t="s">
        <v>190</v>
      </c>
      <c r="K140" t="s">
        <v>75</v>
      </c>
      <c r="L140" t="s">
        <v>93</v>
      </c>
      <c r="M140" t="s">
        <v>313</v>
      </c>
      <c r="O140" t="s">
        <v>707</v>
      </c>
      <c r="P140" t="s">
        <v>229</v>
      </c>
      <c r="Q140" t="s">
        <v>797</v>
      </c>
      <c r="R140" t="s">
        <v>347</v>
      </c>
      <c r="T140" t="s">
        <v>94</v>
      </c>
      <c r="U140" t="s">
        <v>94</v>
      </c>
      <c r="V140" t="s">
        <v>94</v>
      </c>
      <c r="W140" t="s">
        <v>94</v>
      </c>
      <c r="X140" t="s">
        <v>94</v>
      </c>
      <c r="Y140" t="s">
        <v>94</v>
      </c>
      <c r="Z140" t="s">
        <v>195</v>
      </c>
      <c r="AA140" t="s">
        <v>94</v>
      </c>
      <c r="AB140" t="s">
        <v>94</v>
      </c>
      <c r="AC140" t="s">
        <v>94</v>
      </c>
      <c r="AD140" t="s">
        <v>195</v>
      </c>
      <c r="AE140" t="s">
        <v>51</v>
      </c>
      <c r="AF140" t="s">
        <v>1506</v>
      </c>
      <c r="AG140" s="4">
        <v>1.3</v>
      </c>
      <c r="AH140" s="4">
        <v>1.3</v>
      </c>
      <c r="AI140">
        <v>13</v>
      </c>
      <c r="AJ140">
        <v>10</v>
      </c>
      <c r="AK140" t="s">
        <v>64</v>
      </c>
      <c r="AL140" t="s">
        <v>791</v>
      </c>
      <c r="AM140" t="s">
        <v>202</v>
      </c>
      <c r="AN140" t="s">
        <v>198</v>
      </c>
      <c r="AO140" t="s">
        <v>130</v>
      </c>
      <c r="AP140" t="s">
        <v>130</v>
      </c>
      <c r="AQ140" s="4" t="s">
        <v>195</v>
      </c>
      <c r="AR140" s="4" t="s">
        <v>195</v>
      </c>
      <c r="AS140" s="4" t="s">
        <v>195</v>
      </c>
      <c r="AT140" s="4" t="s">
        <v>137</v>
      </c>
      <c r="AU140" s="4" t="s">
        <v>145</v>
      </c>
      <c r="AV140" s="4" t="s">
        <v>94</v>
      </c>
      <c r="AW140" s="4" t="s">
        <v>195</v>
      </c>
      <c r="AX140" s="4" t="s">
        <v>195</v>
      </c>
      <c r="AY140" s="4" t="s">
        <v>195</v>
      </c>
      <c r="AZ140" s="4" t="s">
        <v>195</v>
      </c>
      <c r="BA140" s="4" t="s">
        <v>195</v>
      </c>
      <c r="BB140" s="4" t="s">
        <v>792</v>
      </c>
      <c r="BC140" s="7" t="s">
        <v>1430</v>
      </c>
    </row>
    <row r="141" spans="1:57" x14ac:dyDescent="0.25">
      <c r="A141" t="s">
        <v>1498</v>
      </c>
      <c r="B141" s="3">
        <v>48</v>
      </c>
      <c r="C141" s="3" t="s">
        <v>1490</v>
      </c>
      <c r="D141" t="s">
        <v>64</v>
      </c>
      <c r="E141" t="s">
        <v>1852</v>
      </c>
      <c r="F141">
        <v>0.8</v>
      </c>
      <c r="G141" s="4">
        <v>1.7</v>
      </c>
      <c r="H141" t="s">
        <v>74</v>
      </c>
      <c r="I141" t="s">
        <v>639</v>
      </c>
      <c r="J141" t="s">
        <v>190</v>
      </c>
      <c r="K141" t="s">
        <v>75</v>
      </c>
      <c r="L141" t="s">
        <v>93</v>
      </c>
      <c r="M141" t="s">
        <v>301</v>
      </c>
      <c r="O141" t="s">
        <v>797</v>
      </c>
      <c r="P141" t="s">
        <v>301</v>
      </c>
      <c r="Q141" t="s">
        <v>797</v>
      </c>
      <c r="R141" t="s">
        <v>301</v>
      </c>
      <c r="T141" t="s">
        <v>94</v>
      </c>
      <c r="U141" t="s">
        <v>94</v>
      </c>
      <c r="V141" t="s">
        <v>94</v>
      </c>
      <c r="W141" t="s">
        <v>94</v>
      </c>
      <c r="X141" t="s">
        <v>94</v>
      </c>
      <c r="Y141" t="s">
        <v>94</v>
      </c>
      <c r="Z141" t="s">
        <v>195</v>
      </c>
      <c r="AA141" t="s">
        <v>94</v>
      </c>
      <c r="AB141" t="s">
        <v>94</v>
      </c>
      <c r="AC141" t="s">
        <v>94</v>
      </c>
      <c r="AD141" t="s">
        <v>195</v>
      </c>
      <c r="AE141" t="s">
        <v>51</v>
      </c>
      <c r="AF141" t="s">
        <v>1507</v>
      </c>
      <c r="AG141" s="4">
        <v>1.6</v>
      </c>
      <c r="AH141" s="4">
        <v>1.1000000000000001</v>
      </c>
      <c r="AI141">
        <v>11</v>
      </c>
      <c r="AJ141">
        <v>14</v>
      </c>
      <c r="AK141" t="s">
        <v>64</v>
      </c>
      <c r="AL141" t="s">
        <v>791</v>
      </c>
      <c r="AM141" t="s">
        <v>202</v>
      </c>
      <c r="AN141" t="s">
        <v>198</v>
      </c>
      <c r="AO141" t="s">
        <v>130</v>
      </c>
      <c r="AP141" t="s">
        <v>130</v>
      </c>
      <c r="AQ141" s="4" t="s">
        <v>195</v>
      </c>
      <c r="AR141" s="4" t="s">
        <v>195</v>
      </c>
      <c r="AS141" s="4" t="s">
        <v>195</v>
      </c>
      <c r="AT141" s="4" t="s">
        <v>137</v>
      </c>
      <c r="AU141" s="4" t="s">
        <v>145</v>
      </c>
      <c r="AV141" s="4" t="s">
        <v>94</v>
      </c>
      <c r="AW141" s="4" t="s">
        <v>195</v>
      </c>
      <c r="AX141" s="4" t="s">
        <v>195</v>
      </c>
      <c r="AY141" s="4" t="s">
        <v>195</v>
      </c>
      <c r="AZ141" s="4" t="s">
        <v>195</v>
      </c>
      <c r="BA141" s="4" t="s">
        <v>195</v>
      </c>
      <c r="BB141" s="4" t="s">
        <v>792</v>
      </c>
      <c r="BC141" s="7" t="s">
        <v>1430</v>
      </c>
    </row>
    <row r="142" spans="1:57" x14ac:dyDescent="0.25">
      <c r="A142" t="s">
        <v>1499</v>
      </c>
      <c r="B142" s="3">
        <v>50</v>
      </c>
      <c r="C142" s="3" t="s">
        <v>1491</v>
      </c>
      <c r="D142" t="s">
        <v>64</v>
      </c>
      <c r="E142" t="s">
        <v>1852</v>
      </c>
      <c r="F142">
        <v>0.2</v>
      </c>
      <c r="G142" s="4">
        <v>0.9</v>
      </c>
      <c r="H142" t="s">
        <v>74</v>
      </c>
      <c r="I142" t="s">
        <v>639</v>
      </c>
      <c r="J142" t="s">
        <v>190</v>
      </c>
      <c r="K142" t="s">
        <v>75</v>
      </c>
      <c r="L142" t="s">
        <v>93</v>
      </c>
      <c r="M142" t="s">
        <v>780</v>
      </c>
      <c r="O142" t="s">
        <v>797</v>
      </c>
      <c r="P142" t="s">
        <v>780</v>
      </c>
      <c r="Q142" s="8" t="s">
        <v>797</v>
      </c>
      <c r="R142" t="s">
        <v>780</v>
      </c>
      <c r="T142" t="s">
        <v>94</v>
      </c>
      <c r="U142" t="s">
        <v>94</v>
      </c>
      <c r="V142" t="s">
        <v>94</v>
      </c>
      <c r="W142" t="s">
        <v>94</v>
      </c>
      <c r="X142" t="s">
        <v>94</v>
      </c>
      <c r="Y142" t="s">
        <v>94</v>
      </c>
      <c r="Z142" t="s">
        <v>195</v>
      </c>
      <c r="AA142" t="s">
        <v>94</v>
      </c>
      <c r="AB142" t="s">
        <v>94</v>
      </c>
      <c r="AC142" t="s">
        <v>94</v>
      </c>
      <c r="AD142" t="s">
        <v>195</v>
      </c>
      <c r="AE142" t="s">
        <v>158</v>
      </c>
      <c r="AF142" t="s">
        <v>1482</v>
      </c>
      <c r="AG142" s="4">
        <v>2</v>
      </c>
      <c r="AH142" s="4">
        <v>1.3</v>
      </c>
      <c r="AI142">
        <v>8</v>
      </c>
      <c r="AJ142">
        <v>8</v>
      </c>
      <c r="AK142" t="s">
        <v>64</v>
      </c>
      <c r="AL142" t="s">
        <v>791</v>
      </c>
      <c r="AM142" t="s">
        <v>202</v>
      </c>
      <c r="AN142" t="s">
        <v>198</v>
      </c>
      <c r="AO142" t="s">
        <v>130</v>
      </c>
      <c r="AP142" t="s">
        <v>130</v>
      </c>
      <c r="AQ142" s="4" t="s">
        <v>195</v>
      </c>
      <c r="AR142" s="4" t="s">
        <v>195</v>
      </c>
      <c r="AS142" s="4" t="s">
        <v>195</v>
      </c>
      <c r="AT142" s="4" t="s">
        <v>1514</v>
      </c>
      <c r="AU142" s="4" t="s">
        <v>287</v>
      </c>
      <c r="AV142" s="4" t="s">
        <v>94</v>
      </c>
      <c r="AW142" s="4" t="s">
        <v>195</v>
      </c>
      <c r="AX142" s="4" t="s">
        <v>195</v>
      </c>
      <c r="AY142" s="4" t="s">
        <v>195</v>
      </c>
      <c r="AZ142" s="4" t="s">
        <v>195</v>
      </c>
      <c r="BA142" s="4" t="s">
        <v>195</v>
      </c>
      <c r="BB142" s="4" t="s">
        <v>792</v>
      </c>
      <c r="BC142" s="7">
        <v>3</v>
      </c>
      <c r="BE142" s="4" t="s">
        <v>1515</v>
      </c>
    </row>
    <row r="143" spans="1:57" x14ac:dyDescent="0.25">
      <c r="A143" t="s">
        <v>1500</v>
      </c>
      <c r="B143" s="3">
        <v>50</v>
      </c>
      <c r="C143" s="3" t="s">
        <v>1492</v>
      </c>
      <c r="D143" t="s">
        <v>64</v>
      </c>
      <c r="E143" t="s">
        <v>1852</v>
      </c>
      <c r="F143">
        <v>0.4</v>
      </c>
      <c r="G143" s="4">
        <v>1.7</v>
      </c>
      <c r="H143" t="s">
        <v>74</v>
      </c>
      <c r="I143" t="s">
        <v>639</v>
      </c>
      <c r="J143" t="s">
        <v>190</v>
      </c>
      <c r="K143" t="s">
        <v>75</v>
      </c>
      <c r="L143" t="s">
        <v>93</v>
      </c>
      <c r="M143" t="s">
        <v>313</v>
      </c>
      <c r="O143" t="s">
        <v>797</v>
      </c>
      <c r="P143" t="s">
        <v>371</v>
      </c>
      <c r="Q143" t="s">
        <v>797</v>
      </c>
      <c r="R143" t="s">
        <v>371</v>
      </c>
      <c r="T143" t="s">
        <v>94</v>
      </c>
      <c r="U143" t="s">
        <v>94</v>
      </c>
      <c r="V143" t="s">
        <v>94</v>
      </c>
      <c r="W143" t="s">
        <v>94</v>
      </c>
      <c r="X143" t="s">
        <v>94</v>
      </c>
      <c r="Y143" t="s">
        <v>94</v>
      </c>
      <c r="Z143" t="s">
        <v>195</v>
      </c>
      <c r="AA143" t="s">
        <v>94</v>
      </c>
      <c r="AB143" t="s">
        <v>94</v>
      </c>
      <c r="AC143" t="s">
        <v>94</v>
      </c>
      <c r="AD143" t="s">
        <v>195</v>
      </c>
      <c r="AE143" t="s">
        <v>51</v>
      </c>
      <c r="AF143" t="s">
        <v>1516</v>
      </c>
      <c r="AG143" s="4">
        <v>1.3</v>
      </c>
      <c r="AH143" s="4">
        <v>0.4</v>
      </c>
      <c r="AI143">
        <v>14</v>
      </c>
      <c r="AJ143">
        <v>11</v>
      </c>
      <c r="AK143" t="s">
        <v>64</v>
      </c>
      <c r="AL143" t="s">
        <v>791</v>
      </c>
      <c r="AM143" t="s">
        <v>341</v>
      </c>
      <c r="AN143" t="s">
        <v>198</v>
      </c>
      <c r="AO143" t="s">
        <v>130</v>
      </c>
      <c r="AP143" t="s">
        <v>130</v>
      </c>
      <c r="AQ143" s="4" t="s">
        <v>195</v>
      </c>
      <c r="AR143" s="4" t="s">
        <v>195</v>
      </c>
      <c r="AS143" s="4" t="s">
        <v>195</v>
      </c>
      <c r="AT143" s="4" t="s">
        <v>1517</v>
      </c>
      <c r="AU143" s="4" t="s">
        <v>147</v>
      </c>
      <c r="AV143" s="4" t="s">
        <v>94</v>
      </c>
      <c r="AW143" s="4" t="s">
        <v>195</v>
      </c>
      <c r="AX143" s="4" t="s">
        <v>195</v>
      </c>
      <c r="AY143" s="4" t="s">
        <v>195</v>
      </c>
      <c r="AZ143" s="4" t="s">
        <v>195</v>
      </c>
      <c r="BA143" s="4" t="s">
        <v>195</v>
      </c>
      <c r="BB143" s="4" t="s">
        <v>792</v>
      </c>
      <c r="BC143" s="7" t="s">
        <v>1429</v>
      </c>
    </row>
    <row r="144" spans="1:57" x14ac:dyDescent="0.25">
      <c r="A144" t="s">
        <v>1501</v>
      </c>
      <c r="B144" s="3">
        <v>50</v>
      </c>
      <c r="C144" s="3" t="s">
        <v>1493</v>
      </c>
      <c r="D144" t="s">
        <v>64</v>
      </c>
      <c r="E144" t="s">
        <v>1852</v>
      </c>
      <c r="F144">
        <v>0.6</v>
      </c>
      <c r="G144" s="4">
        <v>1.5</v>
      </c>
      <c r="H144" t="s">
        <v>74</v>
      </c>
      <c r="I144" t="s">
        <v>639</v>
      </c>
      <c r="J144" t="s">
        <v>190</v>
      </c>
      <c r="K144" t="s">
        <v>75</v>
      </c>
      <c r="L144" t="s">
        <v>93</v>
      </c>
      <c r="M144" t="s">
        <v>889</v>
      </c>
      <c r="O144" t="s">
        <v>96</v>
      </c>
      <c r="P144" t="s">
        <v>780</v>
      </c>
      <c r="Q144" t="s">
        <v>797</v>
      </c>
      <c r="R144" t="s">
        <v>381</v>
      </c>
      <c r="T144" t="s">
        <v>94</v>
      </c>
      <c r="U144" t="s">
        <v>94</v>
      </c>
      <c r="V144" t="s">
        <v>94</v>
      </c>
      <c r="W144" t="s">
        <v>94</v>
      </c>
      <c r="X144" t="s">
        <v>94</v>
      </c>
      <c r="Y144" t="s">
        <v>94</v>
      </c>
      <c r="Z144" t="s">
        <v>195</v>
      </c>
      <c r="AA144" t="s">
        <v>94</v>
      </c>
      <c r="AB144" t="s">
        <v>94</v>
      </c>
      <c r="AC144" t="s">
        <v>94</v>
      </c>
      <c r="AD144" t="s">
        <v>195</v>
      </c>
      <c r="AE144" t="s">
        <v>51</v>
      </c>
      <c r="AF144" t="s">
        <v>1484</v>
      </c>
      <c r="AG144" s="4">
        <v>1.4</v>
      </c>
      <c r="AH144" s="4">
        <v>1.4</v>
      </c>
      <c r="AI144">
        <v>6</v>
      </c>
      <c r="AJ144">
        <v>6</v>
      </c>
      <c r="AK144" t="s">
        <v>64</v>
      </c>
      <c r="AL144" t="s">
        <v>791</v>
      </c>
      <c r="AM144" t="s">
        <v>202</v>
      </c>
      <c r="AN144" t="s">
        <v>198</v>
      </c>
      <c r="AO144" t="s">
        <v>130</v>
      </c>
      <c r="AP144" t="s">
        <v>130</v>
      </c>
      <c r="AQ144" s="4" t="s">
        <v>195</v>
      </c>
      <c r="AR144" s="4" t="s">
        <v>195</v>
      </c>
      <c r="AS144" s="4" t="s">
        <v>195</v>
      </c>
      <c r="AT144" s="4" t="s">
        <v>137</v>
      </c>
      <c r="AU144" s="4" t="s">
        <v>145</v>
      </c>
      <c r="AV144" s="4" t="s">
        <v>94</v>
      </c>
      <c r="AW144" s="4" t="s">
        <v>195</v>
      </c>
      <c r="AX144" s="4" t="s">
        <v>195</v>
      </c>
      <c r="AY144" s="4" t="s">
        <v>195</v>
      </c>
      <c r="AZ144" s="4" t="s">
        <v>195</v>
      </c>
      <c r="BA144" s="4" t="s">
        <v>195</v>
      </c>
      <c r="BB144" s="4" t="s">
        <v>792</v>
      </c>
      <c r="BC144" s="7" t="s">
        <v>1430</v>
      </c>
    </row>
    <row r="145" spans="1:57" x14ac:dyDescent="0.25">
      <c r="A145" t="s">
        <v>1508</v>
      </c>
      <c r="B145" s="3">
        <v>50</v>
      </c>
      <c r="C145" s="3" t="s">
        <v>1494</v>
      </c>
      <c r="D145" t="s">
        <v>64</v>
      </c>
      <c r="E145" t="s">
        <v>1852</v>
      </c>
      <c r="F145">
        <v>0.5</v>
      </c>
      <c r="G145" s="4">
        <v>2</v>
      </c>
      <c r="H145" t="s">
        <v>74</v>
      </c>
      <c r="I145" t="s">
        <v>639</v>
      </c>
      <c r="J145" t="s">
        <v>190</v>
      </c>
      <c r="K145" t="s">
        <v>75</v>
      </c>
      <c r="L145" t="s">
        <v>93</v>
      </c>
      <c r="M145" t="s">
        <v>330</v>
      </c>
      <c r="O145" t="s">
        <v>797</v>
      </c>
      <c r="P145" t="s">
        <v>305</v>
      </c>
      <c r="Q145" t="s">
        <v>797</v>
      </c>
      <c r="R145" t="s">
        <v>214</v>
      </c>
      <c r="T145" t="s">
        <v>94</v>
      </c>
      <c r="U145" t="s">
        <v>94</v>
      </c>
      <c r="V145" t="s">
        <v>94</v>
      </c>
      <c r="W145" t="s">
        <v>94</v>
      </c>
      <c r="X145" t="s">
        <v>94</v>
      </c>
      <c r="Y145" t="s">
        <v>94</v>
      </c>
      <c r="Z145" t="s">
        <v>195</v>
      </c>
      <c r="AA145" t="s">
        <v>94</v>
      </c>
      <c r="AB145" t="s">
        <v>94</v>
      </c>
      <c r="AC145" t="s">
        <v>94</v>
      </c>
      <c r="AD145" t="s">
        <v>195</v>
      </c>
      <c r="AE145" t="s">
        <v>51</v>
      </c>
      <c r="AF145" t="s">
        <v>924</v>
      </c>
      <c r="AG145" s="4">
        <v>1.8</v>
      </c>
      <c r="AH145" s="4">
        <v>1.1000000000000001</v>
      </c>
      <c r="AI145">
        <v>7</v>
      </c>
      <c r="AJ145">
        <v>10</v>
      </c>
      <c r="AK145" t="s">
        <v>64</v>
      </c>
      <c r="AL145" t="s">
        <v>791</v>
      </c>
      <c r="AM145" t="s">
        <v>202</v>
      </c>
      <c r="AN145" t="s">
        <v>198</v>
      </c>
      <c r="AO145" t="s">
        <v>130</v>
      </c>
      <c r="AP145" t="s">
        <v>130</v>
      </c>
      <c r="AQ145" s="4" t="s">
        <v>195</v>
      </c>
      <c r="AR145" s="4" t="s">
        <v>195</v>
      </c>
      <c r="AS145" s="4" t="s">
        <v>195</v>
      </c>
      <c r="AT145" s="4" t="s">
        <v>212</v>
      </c>
      <c r="AU145" s="4" t="s">
        <v>145</v>
      </c>
      <c r="AV145" s="4" t="s">
        <v>94</v>
      </c>
      <c r="AW145" s="4" t="s">
        <v>195</v>
      </c>
      <c r="AX145" s="4" t="s">
        <v>195</v>
      </c>
      <c r="AY145" s="4" t="s">
        <v>195</v>
      </c>
      <c r="AZ145" s="4" t="s">
        <v>195</v>
      </c>
      <c r="BA145" s="4" t="s">
        <v>195</v>
      </c>
      <c r="BB145" s="4" t="s">
        <v>792</v>
      </c>
      <c r="BC145" s="7" t="s">
        <v>1430</v>
      </c>
    </row>
    <row r="146" spans="1:57" x14ac:dyDescent="0.25">
      <c r="A146" t="s">
        <v>1513</v>
      </c>
      <c r="B146" s="3">
        <v>50</v>
      </c>
      <c r="C146" s="3" t="s">
        <v>1495</v>
      </c>
      <c r="D146" t="s">
        <v>64</v>
      </c>
      <c r="E146" t="s">
        <v>1852</v>
      </c>
      <c r="F146">
        <v>0.8</v>
      </c>
      <c r="G146" s="4">
        <v>1.6</v>
      </c>
      <c r="H146" t="s">
        <v>74</v>
      </c>
      <c r="I146" t="s">
        <v>639</v>
      </c>
      <c r="J146" t="s">
        <v>190</v>
      </c>
      <c r="K146" t="s">
        <v>75</v>
      </c>
      <c r="L146" t="s">
        <v>93</v>
      </c>
      <c r="M146" t="s">
        <v>471</v>
      </c>
      <c r="O146" t="s">
        <v>96</v>
      </c>
      <c r="P146" t="s">
        <v>214</v>
      </c>
      <c r="Q146" t="s">
        <v>797</v>
      </c>
      <c r="R146" t="s">
        <v>229</v>
      </c>
      <c r="T146" t="s">
        <v>94</v>
      </c>
      <c r="U146" t="s">
        <v>94</v>
      </c>
      <c r="V146" t="s">
        <v>94</v>
      </c>
      <c r="W146" t="s">
        <v>94</v>
      </c>
      <c r="X146" t="s">
        <v>94</v>
      </c>
      <c r="Y146" t="s">
        <v>94</v>
      </c>
      <c r="Z146" t="s">
        <v>195</v>
      </c>
      <c r="AA146" t="s">
        <v>94</v>
      </c>
      <c r="AB146" t="s">
        <v>94</v>
      </c>
      <c r="AC146" t="s">
        <v>94</v>
      </c>
      <c r="AD146" t="s">
        <v>195</v>
      </c>
      <c r="AE146" t="s">
        <v>51</v>
      </c>
      <c r="AF146" t="s">
        <v>1518</v>
      </c>
      <c r="AG146" s="4">
        <v>1.6</v>
      </c>
      <c r="AH146" s="4">
        <v>1.6</v>
      </c>
      <c r="AI146">
        <v>8</v>
      </c>
      <c r="AJ146">
        <v>10</v>
      </c>
      <c r="AK146" t="s">
        <v>64</v>
      </c>
      <c r="AL146" t="s">
        <v>791</v>
      </c>
      <c r="AM146" t="s">
        <v>202</v>
      </c>
      <c r="AN146" t="s">
        <v>198</v>
      </c>
      <c r="AO146" t="s">
        <v>130</v>
      </c>
      <c r="AP146" t="s">
        <v>130</v>
      </c>
      <c r="AQ146" s="4" t="s">
        <v>195</v>
      </c>
      <c r="AR146" s="4" t="s">
        <v>195</v>
      </c>
      <c r="AS146" s="4" t="s">
        <v>195</v>
      </c>
      <c r="AT146" s="4" t="s">
        <v>137</v>
      </c>
      <c r="AU146" s="4" t="s">
        <v>147</v>
      </c>
      <c r="AV146" s="4" t="s">
        <v>94</v>
      </c>
      <c r="AW146" s="4" t="s">
        <v>195</v>
      </c>
      <c r="AX146" s="4" t="s">
        <v>195</v>
      </c>
      <c r="AY146" s="4" t="s">
        <v>195</v>
      </c>
      <c r="AZ146" s="4" t="s">
        <v>195</v>
      </c>
      <c r="BA146" s="4" t="s">
        <v>195</v>
      </c>
      <c r="BB146" s="4" t="s">
        <v>792</v>
      </c>
      <c r="BC146" s="7" t="s">
        <v>1430</v>
      </c>
    </row>
    <row r="147" spans="1:57" x14ac:dyDescent="0.25">
      <c r="A147" t="s">
        <v>1502</v>
      </c>
      <c r="B147" s="3">
        <v>52</v>
      </c>
      <c r="C147" s="3" t="s">
        <v>1496</v>
      </c>
      <c r="D147" t="s">
        <v>64</v>
      </c>
      <c r="E147" t="s">
        <v>1852</v>
      </c>
      <c r="F147">
        <v>0.5</v>
      </c>
      <c r="G147" s="4">
        <v>2.1</v>
      </c>
      <c r="H147" t="s">
        <v>74</v>
      </c>
      <c r="I147" t="s">
        <v>639</v>
      </c>
      <c r="J147" t="s">
        <v>190</v>
      </c>
      <c r="K147" t="s">
        <v>75</v>
      </c>
      <c r="L147" t="s">
        <v>93</v>
      </c>
      <c r="M147" t="s">
        <v>889</v>
      </c>
      <c r="O147" t="s">
        <v>797</v>
      </c>
      <c r="P147" t="s">
        <v>441</v>
      </c>
      <c r="Q147" t="s">
        <v>797</v>
      </c>
      <c r="R147" t="s">
        <v>301</v>
      </c>
      <c r="T147" t="s">
        <v>94</v>
      </c>
      <c r="U147" t="s">
        <v>94</v>
      </c>
      <c r="V147" t="s">
        <v>94</v>
      </c>
      <c r="W147" t="s">
        <v>94</v>
      </c>
      <c r="X147" t="s">
        <v>94</v>
      </c>
      <c r="Y147" t="s">
        <v>94</v>
      </c>
      <c r="Z147" t="s">
        <v>195</v>
      </c>
      <c r="AA147" t="s">
        <v>94</v>
      </c>
      <c r="AB147" t="s">
        <v>94</v>
      </c>
      <c r="AC147" t="s">
        <v>94</v>
      </c>
      <c r="AD147" t="s">
        <v>195</v>
      </c>
      <c r="AE147" t="s">
        <v>158</v>
      </c>
      <c r="AF147" t="s">
        <v>1519</v>
      </c>
      <c r="AG147" s="4">
        <v>1.9</v>
      </c>
      <c r="AH147" s="4">
        <v>1</v>
      </c>
      <c r="AI147">
        <v>11</v>
      </c>
      <c r="AJ147">
        <v>8</v>
      </c>
      <c r="AK147" t="s">
        <v>64</v>
      </c>
      <c r="AL147" t="s">
        <v>791</v>
      </c>
      <c r="AM147" t="s">
        <v>202</v>
      </c>
      <c r="AN147" t="s">
        <v>198</v>
      </c>
      <c r="AO147" t="s">
        <v>130</v>
      </c>
      <c r="AP147">
        <v>40</v>
      </c>
      <c r="AQ147" s="4" t="s">
        <v>195</v>
      </c>
      <c r="AR147" s="4" t="s">
        <v>195</v>
      </c>
      <c r="AS147" s="4" t="s">
        <v>195</v>
      </c>
      <c r="AT147" s="4" t="s">
        <v>212</v>
      </c>
      <c r="AU147" s="4" t="s">
        <v>287</v>
      </c>
      <c r="AV147" s="4" t="s">
        <v>94</v>
      </c>
      <c r="AW147" s="4" t="s">
        <v>195</v>
      </c>
      <c r="AX147" s="4" t="s">
        <v>195</v>
      </c>
      <c r="AY147" s="4" t="s">
        <v>195</v>
      </c>
      <c r="AZ147" s="4" t="s">
        <v>195</v>
      </c>
      <c r="BA147" s="4" t="s">
        <v>195</v>
      </c>
      <c r="BB147" s="4" t="s">
        <v>792</v>
      </c>
      <c r="BC147" s="7">
        <v>3</v>
      </c>
    </row>
    <row r="148" spans="1:57" x14ac:dyDescent="0.25">
      <c r="A148" t="s">
        <v>1509</v>
      </c>
      <c r="B148" s="3">
        <v>52</v>
      </c>
      <c r="C148" s="3" t="s">
        <v>1510</v>
      </c>
      <c r="D148" t="s">
        <v>64</v>
      </c>
      <c r="E148" t="s">
        <v>1852</v>
      </c>
      <c r="F148">
        <v>0.5</v>
      </c>
      <c r="G148" s="4">
        <v>2.2000000000000002</v>
      </c>
      <c r="H148" t="s">
        <v>74</v>
      </c>
      <c r="I148" t="s">
        <v>639</v>
      </c>
      <c r="J148" t="s">
        <v>190</v>
      </c>
      <c r="K148" t="s">
        <v>75</v>
      </c>
      <c r="L148" t="s">
        <v>93</v>
      </c>
      <c r="M148" t="s">
        <v>441</v>
      </c>
      <c r="O148" t="s">
        <v>797</v>
      </c>
      <c r="P148" t="s">
        <v>448</v>
      </c>
      <c r="Q148" t="s">
        <v>797</v>
      </c>
      <c r="R148" t="s">
        <v>447</v>
      </c>
      <c r="T148" t="s">
        <v>94</v>
      </c>
      <c r="U148" t="s">
        <v>94</v>
      </c>
      <c r="V148" t="s">
        <v>94</v>
      </c>
      <c r="W148" t="s">
        <v>94</v>
      </c>
      <c r="X148" t="s">
        <v>94</v>
      </c>
      <c r="Y148" t="s">
        <v>94</v>
      </c>
      <c r="Z148" t="s">
        <v>195</v>
      </c>
      <c r="AA148" t="s">
        <v>94</v>
      </c>
      <c r="AB148" t="s">
        <v>94</v>
      </c>
      <c r="AC148" t="s">
        <v>94</v>
      </c>
      <c r="AD148" t="s">
        <v>195</v>
      </c>
      <c r="AE148" t="s">
        <v>158</v>
      </c>
      <c r="AF148" t="s">
        <v>1520</v>
      </c>
      <c r="AG148" s="4">
        <v>1.4</v>
      </c>
      <c r="AH148" s="4">
        <v>1</v>
      </c>
      <c r="AI148">
        <v>11</v>
      </c>
      <c r="AJ148">
        <v>6</v>
      </c>
      <c r="AK148" t="s">
        <v>64</v>
      </c>
      <c r="AL148" t="s">
        <v>791</v>
      </c>
      <c r="AM148" t="s">
        <v>202</v>
      </c>
      <c r="AN148" t="s">
        <v>198</v>
      </c>
      <c r="AO148" t="s">
        <v>130</v>
      </c>
      <c r="AP148">
        <v>55</v>
      </c>
      <c r="AQ148" s="4" t="s">
        <v>195</v>
      </c>
      <c r="AR148" s="4" t="s">
        <v>195</v>
      </c>
      <c r="AS148" s="4" t="s">
        <v>195</v>
      </c>
      <c r="AT148" s="4" t="s">
        <v>1514</v>
      </c>
      <c r="AU148" s="4" t="s">
        <v>287</v>
      </c>
      <c r="AV148" s="4" t="s">
        <v>94</v>
      </c>
      <c r="AW148" s="4" t="s">
        <v>195</v>
      </c>
      <c r="AX148" s="4" t="s">
        <v>195</v>
      </c>
      <c r="AY148" s="4" t="s">
        <v>195</v>
      </c>
      <c r="AZ148" s="4" t="s">
        <v>195</v>
      </c>
      <c r="BA148" s="4" t="s">
        <v>195</v>
      </c>
      <c r="BB148" s="4" t="s">
        <v>792</v>
      </c>
      <c r="BC148" s="7">
        <v>3</v>
      </c>
    </row>
    <row r="149" spans="1:57" x14ac:dyDescent="0.25">
      <c r="A149" t="s">
        <v>1511</v>
      </c>
      <c r="B149" s="3">
        <v>52</v>
      </c>
      <c r="C149" s="3" t="s">
        <v>1512</v>
      </c>
      <c r="D149" t="s">
        <v>64</v>
      </c>
      <c r="E149" t="s">
        <v>1852</v>
      </c>
      <c r="F149">
        <v>0.7</v>
      </c>
      <c r="G149" s="4">
        <v>2</v>
      </c>
      <c r="H149" t="s">
        <v>74</v>
      </c>
      <c r="I149" t="s">
        <v>345</v>
      </c>
      <c r="J149" t="s">
        <v>190</v>
      </c>
      <c r="K149" t="s">
        <v>75</v>
      </c>
      <c r="L149" t="s">
        <v>93</v>
      </c>
      <c r="M149" t="s">
        <v>537</v>
      </c>
      <c r="O149" t="s">
        <v>96</v>
      </c>
      <c r="P149" t="s">
        <v>422</v>
      </c>
      <c r="Q149" t="s">
        <v>797</v>
      </c>
      <c r="R149" t="s">
        <v>229</v>
      </c>
      <c r="T149" t="s">
        <v>94</v>
      </c>
      <c r="U149" t="s">
        <v>94</v>
      </c>
      <c r="V149" t="s">
        <v>94</v>
      </c>
      <c r="W149" t="s">
        <v>94</v>
      </c>
      <c r="X149" t="s">
        <v>94</v>
      </c>
      <c r="Y149" t="s">
        <v>94</v>
      </c>
      <c r="Z149" t="s">
        <v>195</v>
      </c>
      <c r="AA149" t="s">
        <v>94</v>
      </c>
      <c r="AB149" t="s">
        <v>94</v>
      </c>
      <c r="AC149" t="s">
        <v>94</v>
      </c>
      <c r="AD149" t="s">
        <v>195</v>
      </c>
      <c r="AE149" t="s">
        <v>158</v>
      </c>
      <c r="AF149" t="s">
        <v>814</v>
      </c>
      <c r="AG149" s="4">
        <v>1.6</v>
      </c>
      <c r="AH149" s="4">
        <v>0.8</v>
      </c>
      <c r="AI149">
        <v>22</v>
      </c>
      <c r="AJ149">
        <v>15</v>
      </c>
      <c r="AK149" t="s">
        <v>64</v>
      </c>
      <c r="AL149" t="s">
        <v>791</v>
      </c>
      <c r="AM149" t="s">
        <v>130</v>
      </c>
      <c r="AN149" t="s">
        <v>198</v>
      </c>
      <c r="AO149" t="s">
        <v>130</v>
      </c>
      <c r="AP149">
        <v>45</v>
      </c>
      <c r="AQ149" s="4" t="s">
        <v>195</v>
      </c>
      <c r="AR149" s="4" t="s">
        <v>195</v>
      </c>
      <c r="AS149" s="4" t="s">
        <v>195</v>
      </c>
      <c r="AT149" s="4" t="s">
        <v>212</v>
      </c>
      <c r="AU149" s="4" t="s">
        <v>287</v>
      </c>
      <c r="AV149" s="4" t="s">
        <v>94</v>
      </c>
      <c r="AW149" s="4" t="s">
        <v>195</v>
      </c>
      <c r="AX149" s="4" t="s">
        <v>195</v>
      </c>
      <c r="AY149" s="4" t="s">
        <v>195</v>
      </c>
      <c r="AZ149" s="4" t="s">
        <v>195</v>
      </c>
      <c r="BA149" s="4" t="s">
        <v>195</v>
      </c>
      <c r="BB149" s="4" t="s">
        <v>792</v>
      </c>
      <c r="BC149" s="7">
        <v>3</v>
      </c>
    </row>
    <row r="150" spans="1:57" x14ac:dyDescent="0.25">
      <c r="A150" t="s">
        <v>928</v>
      </c>
      <c r="B150" s="3" t="s">
        <v>929</v>
      </c>
      <c r="C150" s="3" t="s">
        <v>930</v>
      </c>
      <c r="D150" t="s">
        <v>384</v>
      </c>
      <c r="E150" t="s">
        <v>64</v>
      </c>
      <c r="F150">
        <v>12.5</v>
      </c>
      <c r="G150" s="4">
        <v>5.3</v>
      </c>
      <c r="H150" t="s">
        <v>74</v>
      </c>
      <c r="I150" t="s">
        <v>931</v>
      </c>
      <c r="J150" t="s">
        <v>75</v>
      </c>
      <c r="K150" t="s">
        <v>75</v>
      </c>
      <c r="L150" t="s">
        <v>93</v>
      </c>
      <c r="M150" t="s">
        <v>504</v>
      </c>
      <c r="O150" t="s">
        <v>932</v>
      </c>
      <c r="P150" t="s">
        <v>193</v>
      </c>
      <c r="Q150" t="s">
        <v>96</v>
      </c>
      <c r="R150" t="s">
        <v>459</v>
      </c>
      <c r="T150" t="s">
        <v>94</v>
      </c>
      <c r="U150" t="s">
        <v>94</v>
      </c>
      <c r="V150" t="s">
        <v>94</v>
      </c>
      <c r="W150" t="s">
        <v>94</v>
      </c>
      <c r="X150" t="s">
        <v>94</v>
      </c>
      <c r="Y150" t="s">
        <v>94</v>
      </c>
      <c r="Z150" t="s">
        <v>195</v>
      </c>
      <c r="AA150" t="s">
        <v>94</v>
      </c>
      <c r="AB150" t="s">
        <v>94</v>
      </c>
      <c r="AC150" t="s">
        <v>94</v>
      </c>
      <c r="AD150" t="s">
        <v>195</v>
      </c>
      <c r="AE150" t="s">
        <v>51</v>
      </c>
      <c r="AF150" t="s">
        <v>933</v>
      </c>
      <c r="AG150" s="4">
        <v>4.0999999999999996</v>
      </c>
      <c r="AH150" s="4" t="s">
        <v>195</v>
      </c>
      <c r="AI150">
        <v>60</v>
      </c>
      <c r="AJ150">
        <v>20</v>
      </c>
      <c r="AK150" t="s">
        <v>130</v>
      </c>
      <c r="AL150" t="s">
        <v>130</v>
      </c>
      <c r="AM150" t="s">
        <v>130</v>
      </c>
      <c r="AN150" t="s">
        <v>130</v>
      </c>
      <c r="AO150" t="s">
        <v>130</v>
      </c>
      <c r="AP150" t="s">
        <v>130</v>
      </c>
      <c r="AQ150" s="4" t="s">
        <v>195</v>
      </c>
      <c r="AR150" s="4" t="s">
        <v>195</v>
      </c>
      <c r="AS150" s="4" t="s">
        <v>195</v>
      </c>
      <c r="AT150" s="4" t="s">
        <v>130</v>
      </c>
      <c r="AU150" s="4" t="s">
        <v>130</v>
      </c>
      <c r="AV150" s="4" t="s">
        <v>195</v>
      </c>
      <c r="AW150" s="4" t="s">
        <v>195</v>
      </c>
      <c r="AX150" s="4" t="s">
        <v>195</v>
      </c>
      <c r="AY150" s="4" t="s">
        <v>195</v>
      </c>
      <c r="AZ150" s="4" t="s">
        <v>137</v>
      </c>
      <c r="BA150" s="4" t="s">
        <v>195</v>
      </c>
      <c r="BB150" s="4" t="s">
        <v>934</v>
      </c>
      <c r="BC150" s="7" t="s">
        <v>1825</v>
      </c>
      <c r="BE150" s="4" t="s">
        <v>935</v>
      </c>
    </row>
    <row r="151" spans="1:57" x14ac:dyDescent="0.25">
      <c r="A151" t="s">
        <v>1579</v>
      </c>
      <c r="B151" s="3">
        <v>4</v>
      </c>
      <c r="C151" s="3">
        <v>93</v>
      </c>
      <c r="D151" t="s">
        <v>64</v>
      </c>
      <c r="E151" t="s">
        <v>1856</v>
      </c>
      <c r="F151">
        <v>18.3</v>
      </c>
      <c r="G151" s="4">
        <v>4.7</v>
      </c>
      <c r="H151" t="s">
        <v>74</v>
      </c>
      <c r="I151" t="s">
        <v>1581</v>
      </c>
      <c r="J151" t="s">
        <v>190</v>
      </c>
      <c r="K151" t="s">
        <v>75</v>
      </c>
      <c r="L151" t="s">
        <v>93</v>
      </c>
      <c r="M151" t="s">
        <v>284</v>
      </c>
      <c r="O151" t="s">
        <v>789</v>
      </c>
      <c r="P151" t="s">
        <v>448</v>
      </c>
      <c r="Q151" t="s">
        <v>789</v>
      </c>
      <c r="R151" t="s">
        <v>399</v>
      </c>
      <c r="T151" t="s">
        <v>112</v>
      </c>
      <c r="U151" t="s">
        <v>94</v>
      </c>
      <c r="V151" t="s">
        <v>94</v>
      </c>
      <c r="W151" t="s">
        <v>1202</v>
      </c>
      <c r="X151" t="s">
        <v>158</v>
      </c>
      <c r="Y151" t="s">
        <v>493</v>
      </c>
      <c r="Z151" t="s">
        <v>195</v>
      </c>
      <c r="AA151" t="s">
        <v>94</v>
      </c>
      <c r="AB151" t="s">
        <v>94</v>
      </c>
      <c r="AC151" t="s">
        <v>94</v>
      </c>
      <c r="AD151" t="s">
        <v>195</v>
      </c>
      <c r="AE151" t="s">
        <v>158</v>
      </c>
      <c r="AF151" t="s">
        <v>1582</v>
      </c>
      <c r="AG151" s="4">
        <v>4.8</v>
      </c>
      <c r="AH151" s="4">
        <v>3.1</v>
      </c>
      <c r="AI151">
        <v>51</v>
      </c>
      <c r="AJ151">
        <v>19</v>
      </c>
      <c r="AK151" t="s">
        <v>64</v>
      </c>
      <c r="AL151" t="s">
        <v>132</v>
      </c>
      <c r="AM151" t="s">
        <v>202</v>
      </c>
      <c r="AN151" t="s">
        <v>198</v>
      </c>
      <c r="AO151" t="s">
        <v>130</v>
      </c>
      <c r="AP151" t="s">
        <v>130</v>
      </c>
      <c r="AQ151" s="4" t="s">
        <v>195</v>
      </c>
      <c r="AR151" s="4" t="s">
        <v>195</v>
      </c>
      <c r="AS151" s="4" t="s">
        <v>195</v>
      </c>
      <c r="AT151" s="4" t="s">
        <v>135</v>
      </c>
      <c r="AU151" s="4" t="s">
        <v>145</v>
      </c>
      <c r="AV151" s="4" t="s">
        <v>739</v>
      </c>
      <c r="AW151" s="4" t="s">
        <v>195</v>
      </c>
      <c r="AX151" s="4" t="s">
        <v>195</v>
      </c>
      <c r="AY151" s="4" t="s">
        <v>195</v>
      </c>
      <c r="AZ151" s="4" t="s">
        <v>195</v>
      </c>
      <c r="BA151" s="4" t="s">
        <v>195</v>
      </c>
      <c r="BB151" s="4" t="s">
        <v>1583</v>
      </c>
      <c r="BC151" s="7">
        <v>4</v>
      </c>
      <c r="BE151" s="4" t="s">
        <v>1857</v>
      </c>
    </row>
    <row r="152" spans="1:57" x14ac:dyDescent="0.25">
      <c r="A152" t="s">
        <v>1826</v>
      </c>
      <c r="B152" s="3">
        <v>52</v>
      </c>
      <c r="C152" s="3">
        <v>506</v>
      </c>
      <c r="D152" t="s">
        <v>64</v>
      </c>
      <c r="E152">
        <v>4941</v>
      </c>
      <c r="F152">
        <v>4.4000000000000004</v>
      </c>
      <c r="G152" s="4">
        <v>3</v>
      </c>
      <c r="H152" t="s">
        <v>74</v>
      </c>
      <c r="I152" t="s">
        <v>1585</v>
      </c>
      <c r="J152" t="s">
        <v>190</v>
      </c>
      <c r="K152" t="s">
        <v>75</v>
      </c>
      <c r="L152" t="s">
        <v>93</v>
      </c>
      <c r="M152" t="s">
        <v>1041</v>
      </c>
      <c r="O152" t="s">
        <v>797</v>
      </c>
      <c r="P152" t="s">
        <v>229</v>
      </c>
      <c r="Q152" t="s">
        <v>96</v>
      </c>
      <c r="R152" t="s">
        <v>1041</v>
      </c>
      <c r="T152" t="s">
        <v>112</v>
      </c>
      <c r="U152" t="s">
        <v>94</v>
      </c>
      <c r="V152" t="s">
        <v>94</v>
      </c>
      <c r="W152" t="s">
        <v>272</v>
      </c>
      <c r="X152" t="s">
        <v>51</v>
      </c>
      <c r="Y152" t="s">
        <v>373</v>
      </c>
      <c r="Z152" t="s">
        <v>195</v>
      </c>
      <c r="AA152" t="s">
        <v>94</v>
      </c>
      <c r="AB152" t="s">
        <v>94</v>
      </c>
      <c r="AC152" t="s">
        <v>94</v>
      </c>
      <c r="AD152" t="s">
        <v>195</v>
      </c>
      <c r="AE152" t="s">
        <v>51</v>
      </c>
      <c r="AF152" t="s">
        <v>1586</v>
      </c>
      <c r="AG152" s="4" t="s">
        <v>195</v>
      </c>
      <c r="AH152" s="4" t="s">
        <v>195</v>
      </c>
      <c r="AI152" s="4" t="s">
        <v>195</v>
      </c>
      <c r="AJ152" s="4" t="s">
        <v>195</v>
      </c>
      <c r="AK152" s="4" t="s">
        <v>64</v>
      </c>
      <c r="AL152" s="4" t="s">
        <v>132</v>
      </c>
      <c r="AM152" t="s">
        <v>202</v>
      </c>
      <c r="AN152" t="s">
        <v>198</v>
      </c>
      <c r="AO152" t="s">
        <v>130</v>
      </c>
      <c r="AP152" t="s">
        <v>130</v>
      </c>
      <c r="AQ152" s="4" t="s">
        <v>195</v>
      </c>
      <c r="AR152" s="4" t="s">
        <v>195</v>
      </c>
      <c r="AS152" s="4" t="s">
        <v>195</v>
      </c>
      <c r="AT152" s="4" t="s">
        <v>130</v>
      </c>
      <c r="AU152" s="4" t="s">
        <v>130</v>
      </c>
      <c r="AV152" s="4" t="s">
        <v>195</v>
      </c>
      <c r="AW152" s="4" t="s">
        <v>195</v>
      </c>
      <c r="AX152" s="4" t="s">
        <v>195</v>
      </c>
      <c r="AY152" s="4" t="s">
        <v>195</v>
      </c>
      <c r="AZ152" s="4" t="s">
        <v>1587</v>
      </c>
      <c r="BA152" s="4" t="s">
        <v>195</v>
      </c>
      <c r="BB152" s="4" t="s">
        <v>1583</v>
      </c>
      <c r="BC152" s="7">
        <v>4</v>
      </c>
      <c r="BE152" s="4" t="s">
        <v>1588</v>
      </c>
    </row>
    <row r="153" spans="1:57" x14ac:dyDescent="0.25">
      <c r="A153" t="s">
        <v>1614</v>
      </c>
      <c r="B153" s="3">
        <v>28</v>
      </c>
      <c r="C153" s="3">
        <v>44</v>
      </c>
      <c r="D153" t="s">
        <v>384</v>
      </c>
      <c r="E153" t="s">
        <v>384</v>
      </c>
      <c r="F153">
        <v>10.1</v>
      </c>
      <c r="G153" s="4">
        <v>4.0999999999999996</v>
      </c>
      <c r="H153" t="s">
        <v>74</v>
      </c>
      <c r="I153" t="s">
        <v>1615</v>
      </c>
      <c r="J153" t="s">
        <v>190</v>
      </c>
      <c r="K153" t="s">
        <v>75</v>
      </c>
      <c r="L153" t="s">
        <v>79</v>
      </c>
      <c r="M153" t="s">
        <v>1616</v>
      </c>
      <c r="O153" t="s">
        <v>361</v>
      </c>
      <c r="P153" t="s">
        <v>330</v>
      </c>
      <c r="Q153" t="s">
        <v>361</v>
      </c>
      <c r="R153" t="s">
        <v>330</v>
      </c>
      <c r="T153" t="s">
        <v>94</v>
      </c>
      <c r="U153" t="s">
        <v>94</v>
      </c>
      <c r="V153" t="s">
        <v>94</v>
      </c>
      <c r="W153" t="s">
        <v>94</v>
      </c>
      <c r="X153" t="s">
        <v>94</v>
      </c>
      <c r="Y153" t="s">
        <v>94</v>
      </c>
      <c r="Z153" t="s">
        <v>195</v>
      </c>
      <c r="AA153" t="s">
        <v>94</v>
      </c>
      <c r="AB153" t="s">
        <v>94</v>
      </c>
      <c r="AC153" t="s">
        <v>94</v>
      </c>
      <c r="AD153" t="s">
        <v>195</v>
      </c>
      <c r="AE153" t="s">
        <v>158</v>
      </c>
      <c r="AF153" t="s">
        <v>1617</v>
      </c>
      <c r="AG153" s="4">
        <v>3.7</v>
      </c>
      <c r="AH153" s="4">
        <v>7.3</v>
      </c>
      <c r="AI153" s="4">
        <v>25</v>
      </c>
      <c r="AJ153" s="4">
        <v>10</v>
      </c>
      <c r="AK153" s="4" t="s">
        <v>64</v>
      </c>
      <c r="AL153" s="4" t="s">
        <v>132</v>
      </c>
      <c r="AM153" t="s">
        <v>202</v>
      </c>
      <c r="AN153" t="s">
        <v>198</v>
      </c>
      <c r="AO153" t="s">
        <v>130</v>
      </c>
      <c r="AP153" t="s">
        <v>130</v>
      </c>
      <c r="AQ153" s="4" t="s">
        <v>195</v>
      </c>
      <c r="AR153" s="4" t="s">
        <v>195</v>
      </c>
      <c r="AS153" s="4" t="s">
        <v>195</v>
      </c>
      <c r="AT153" s="4" t="s">
        <v>1618</v>
      </c>
      <c r="AU153" s="4" t="s">
        <v>145</v>
      </c>
      <c r="AV153" s="4" t="s">
        <v>195</v>
      </c>
      <c r="AW153" s="4" t="s">
        <v>195</v>
      </c>
      <c r="AX153" s="4" t="s">
        <v>195</v>
      </c>
      <c r="AY153" s="4" t="s">
        <v>195</v>
      </c>
      <c r="AZ153" s="4" t="s">
        <v>195</v>
      </c>
      <c r="BA153" s="4" t="s">
        <v>195</v>
      </c>
      <c r="BB153" s="4" t="s">
        <v>1583</v>
      </c>
      <c r="BC153" s="7">
        <v>4</v>
      </c>
      <c r="BE153" s="4" t="s">
        <v>1619</v>
      </c>
    </row>
    <row r="154" spans="1:57" x14ac:dyDescent="0.25">
      <c r="A154" t="s">
        <v>439</v>
      </c>
      <c r="B154" s="3">
        <v>4</v>
      </c>
      <c r="C154" s="3" t="s">
        <v>440</v>
      </c>
      <c r="D154" t="s">
        <v>131</v>
      </c>
      <c r="E154" t="s">
        <v>1797</v>
      </c>
      <c r="F154">
        <v>23.6</v>
      </c>
      <c r="G154" s="4">
        <v>3.9</v>
      </c>
      <c r="H154" t="s">
        <v>74</v>
      </c>
      <c r="I154" t="s">
        <v>319</v>
      </c>
      <c r="J154" t="s">
        <v>75</v>
      </c>
      <c r="K154" t="s">
        <v>75</v>
      </c>
      <c r="L154" t="s">
        <v>93</v>
      </c>
      <c r="M154" t="s">
        <v>441</v>
      </c>
      <c r="N154" t="s">
        <v>442</v>
      </c>
      <c r="O154" t="s">
        <v>428</v>
      </c>
      <c r="P154" t="s">
        <v>443</v>
      </c>
      <c r="Q154" t="s">
        <v>428</v>
      </c>
      <c r="R154" t="s">
        <v>441</v>
      </c>
      <c r="T154" t="s">
        <v>112</v>
      </c>
      <c r="U154" t="s">
        <v>112</v>
      </c>
      <c r="V154" t="s">
        <v>94</v>
      </c>
      <c r="W154" t="s">
        <v>272</v>
      </c>
      <c r="X154" t="s">
        <v>158</v>
      </c>
      <c r="Y154" t="s">
        <v>373</v>
      </c>
      <c r="Z154" t="s">
        <v>195</v>
      </c>
      <c r="AA154" t="s">
        <v>306</v>
      </c>
      <c r="AB154" t="s">
        <v>158</v>
      </c>
      <c r="AC154" t="s">
        <v>324</v>
      </c>
      <c r="AD154" t="s">
        <v>195</v>
      </c>
      <c r="AE154" t="s">
        <v>158</v>
      </c>
      <c r="AF154" t="s">
        <v>444</v>
      </c>
      <c r="AG154" s="4">
        <v>5</v>
      </c>
      <c r="AH154" s="4">
        <v>3.6</v>
      </c>
      <c r="AI154">
        <v>54</v>
      </c>
      <c r="AJ154">
        <v>6</v>
      </c>
      <c r="AK154" t="s">
        <v>64</v>
      </c>
      <c r="AL154" t="s">
        <v>350</v>
      </c>
      <c r="AM154" t="s">
        <v>286</v>
      </c>
      <c r="AN154" t="s">
        <v>198</v>
      </c>
      <c r="AO154" t="s">
        <v>130</v>
      </c>
      <c r="AP154">
        <v>280</v>
      </c>
      <c r="AQ154" s="4">
        <v>41.6</v>
      </c>
      <c r="AR154" s="4" t="s">
        <v>195</v>
      </c>
      <c r="AS154" s="4" t="s">
        <v>195</v>
      </c>
      <c r="AT154" s="4" t="s">
        <v>135</v>
      </c>
      <c r="AU154" s="4" t="s">
        <v>145</v>
      </c>
      <c r="AV154" s="4" t="s">
        <v>112</v>
      </c>
      <c r="AW154" s="4" t="s">
        <v>195</v>
      </c>
      <c r="AX154" s="4" t="s">
        <v>195</v>
      </c>
      <c r="AY154" s="4" t="s">
        <v>195</v>
      </c>
      <c r="AZ154" s="4" t="s">
        <v>195</v>
      </c>
      <c r="BA154" s="4" t="s">
        <v>195</v>
      </c>
      <c r="BB154" s="4" t="s">
        <v>241</v>
      </c>
      <c r="BC154" s="7">
        <v>5</v>
      </c>
      <c r="BD154" s="4" t="s">
        <v>195</v>
      </c>
    </row>
    <row r="155" spans="1:57" x14ac:dyDescent="0.25">
      <c r="A155" t="s">
        <v>344</v>
      </c>
      <c r="B155" s="3">
        <v>44</v>
      </c>
      <c r="C155" s="3">
        <v>5</v>
      </c>
      <c r="D155" t="s">
        <v>384</v>
      </c>
      <c r="E155" t="s">
        <v>1803</v>
      </c>
      <c r="F155">
        <v>28.2</v>
      </c>
      <c r="G155" s="4">
        <v>5.7</v>
      </c>
      <c r="H155" t="s">
        <v>74</v>
      </c>
      <c r="I155" t="s">
        <v>345</v>
      </c>
      <c r="J155" t="s">
        <v>190</v>
      </c>
      <c r="K155" t="s">
        <v>77</v>
      </c>
      <c r="L155" t="s">
        <v>93</v>
      </c>
      <c r="M155" t="s">
        <v>237</v>
      </c>
      <c r="N155" t="s">
        <v>346</v>
      </c>
      <c r="O155" t="s">
        <v>224</v>
      </c>
      <c r="P155" t="s">
        <v>237</v>
      </c>
      <c r="Q155" t="s">
        <v>224</v>
      </c>
      <c r="R155" t="s">
        <v>347</v>
      </c>
      <c r="S155" t="s">
        <v>332</v>
      </c>
      <c r="T155" t="s">
        <v>112</v>
      </c>
      <c r="U155" t="s">
        <v>112</v>
      </c>
      <c r="V155" t="s">
        <v>94</v>
      </c>
      <c r="W155" t="s">
        <v>272</v>
      </c>
      <c r="X155" t="s">
        <v>158</v>
      </c>
      <c r="Y155" t="s">
        <v>373</v>
      </c>
      <c r="Z155" t="s">
        <v>195</v>
      </c>
      <c r="AA155" t="s">
        <v>306</v>
      </c>
      <c r="AB155" t="s">
        <v>158</v>
      </c>
      <c r="AC155" t="s">
        <v>334</v>
      </c>
      <c r="AD155" t="s">
        <v>195</v>
      </c>
      <c r="AE155" t="s">
        <v>158</v>
      </c>
      <c r="AF155" t="s">
        <v>349</v>
      </c>
      <c r="AG155" s="4">
        <v>5.0999999999999996</v>
      </c>
      <c r="AH155" s="4">
        <v>3.2</v>
      </c>
      <c r="AI155">
        <v>15</v>
      </c>
      <c r="AJ155">
        <v>2</v>
      </c>
      <c r="AK155" t="s">
        <v>64</v>
      </c>
      <c r="AL155" t="s">
        <v>350</v>
      </c>
      <c r="AM155" t="s">
        <v>341</v>
      </c>
      <c r="AN155" t="s">
        <v>198</v>
      </c>
      <c r="AO155" t="s">
        <v>130</v>
      </c>
      <c r="AP155">
        <v>220</v>
      </c>
      <c r="AQ155" s="4">
        <v>41.1</v>
      </c>
      <c r="AR155" s="4" t="s">
        <v>195</v>
      </c>
      <c r="AS155" s="4" t="s">
        <v>195</v>
      </c>
      <c r="AT155" s="4" t="s">
        <v>351</v>
      </c>
      <c r="AU155" s="4" t="s">
        <v>287</v>
      </c>
      <c r="AV155" s="4" t="s">
        <v>112</v>
      </c>
      <c r="AW155" s="4" t="s">
        <v>195</v>
      </c>
      <c r="AX155" s="4" t="s">
        <v>224</v>
      </c>
      <c r="AY155" s="4" t="s">
        <v>224</v>
      </c>
      <c r="AZ155" s="4" t="s">
        <v>195</v>
      </c>
      <c r="BA155" s="4" t="s">
        <v>195</v>
      </c>
      <c r="BB155" t="s">
        <v>1437</v>
      </c>
      <c r="BC155" s="7">
        <v>5</v>
      </c>
      <c r="BD155" s="4" t="s">
        <v>195</v>
      </c>
      <c r="BE155" s="4" t="s">
        <v>352</v>
      </c>
    </row>
    <row r="156" spans="1:57" x14ac:dyDescent="0.25">
      <c r="A156" t="s">
        <v>366</v>
      </c>
      <c r="B156" s="3">
        <v>28</v>
      </c>
      <c r="C156" s="3">
        <v>43</v>
      </c>
      <c r="D156" t="s">
        <v>64</v>
      </c>
      <c r="E156" t="s">
        <v>64</v>
      </c>
      <c r="F156">
        <v>27.4</v>
      </c>
      <c r="G156" s="4">
        <v>5.2</v>
      </c>
      <c r="H156" t="s">
        <v>74</v>
      </c>
      <c r="I156" t="s">
        <v>367</v>
      </c>
      <c r="J156" t="s">
        <v>190</v>
      </c>
      <c r="K156" t="s">
        <v>75</v>
      </c>
      <c r="L156" t="s">
        <v>79</v>
      </c>
      <c r="M156" t="s">
        <v>269</v>
      </c>
      <c r="N156" t="s">
        <v>368</v>
      </c>
      <c r="O156" t="s">
        <v>361</v>
      </c>
      <c r="P156" t="s">
        <v>214</v>
      </c>
      <c r="Q156" t="s">
        <v>362</v>
      </c>
      <c r="R156" t="s">
        <v>243</v>
      </c>
      <c r="T156" t="s">
        <v>94</v>
      </c>
      <c r="U156" t="s">
        <v>112</v>
      </c>
      <c r="V156" t="s">
        <v>94</v>
      </c>
      <c r="W156" t="s">
        <v>94</v>
      </c>
      <c r="X156" t="s">
        <v>94</v>
      </c>
      <c r="Y156" t="s">
        <v>94</v>
      </c>
      <c r="Z156" t="s">
        <v>195</v>
      </c>
      <c r="AA156" t="s">
        <v>365</v>
      </c>
      <c r="AB156" t="s">
        <v>158</v>
      </c>
      <c r="AC156" t="s">
        <v>401</v>
      </c>
      <c r="AD156" t="s">
        <v>195</v>
      </c>
      <c r="AE156" t="s">
        <v>158</v>
      </c>
      <c r="AF156" t="s">
        <v>130</v>
      </c>
      <c r="AG156" s="4">
        <v>6</v>
      </c>
      <c r="AH156" s="4">
        <v>2.4</v>
      </c>
      <c r="AI156">
        <v>38</v>
      </c>
      <c r="AJ156">
        <v>3</v>
      </c>
      <c r="AK156" t="s">
        <v>64</v>
      </c>
      <c r="AL156" t="s">
        <v>132</v>
      </c>
      <c r="AM156" t="s">
        <v>286</v>
      </c>
      <c r="AN156" t="s">
        <v>198</v>
      </c>
      <c r="AO156" t="s">
        <v>130</v>
      </c>
      <c r="AP156" t="s">
        <v>130</v>
      </c>
      <c r="AQ156" s="4">
        <v>33.6</v>
      </c>
      <c r="AR156" s="4" t="s">
        <v>195</v>
      </c>
      <c r="AS156" s="4" t="s">
        <v>195</v>
      </c>
      <c r="AT156" s="4" t="s">
        <v>212</v>
      </c>
      <c r="AU156" t="s">
        <v>145</v>
      </c>
      <c r="AV156" s="4" t="s">
        <v>112</v>
      </c>
      <c r="AW156" s="4" t="s">
        <v>195</v>
      </c>
      <c r="AX156" s="4" t="s">
        <v>195</v>
      </c>
      <c r="AY156" s="4" t="s">
        <v>195</v>
      </c>
      <c r="AZ156" s="4" t="s">
        <v>195</v>
      </c>
      <c r="BA156" s="4" t="s">
        <v>195</v>
      </c>
      <c r="BB156" t="s">
        <v>1437</v>
      </c>
      <c r="BC156" s="7">
        <v>5</v>
      </c>
      <c r="BD156" s="4" t="s">
        <v>195</v>
      </c>
    </row>
    <row r="157" spans="1:57" x14ac:dyDescent="0.25">
      <c r="A157" t="s">
        <v>280</v>
      </c>
      <c r="B157" s="3">
        <v>4</v>
      </c>
      <c r="C157" s="3">
        <v>305</v>
      </c>
      <c r="D157" t="s">
        <v>131</v>
      </c>
      <c r="E157" t="s">
        <v>1796</v>
      </c>
      <c r="F157">
        <v>20.2</v>
      </c>
      <c r="G157" s="4">
        <v>6.3</v>
      </c>
      <c r="H157" t="s">
        <v>74</v>
      </c>
      <c r="I157" t="s">
        <v>264</v>
      </c>
      <c r="J157" t="s">
        <v>190</v>
      </c>
      <c r="K157" t="s">
        <v>75</v>
      </c>
      <c r="L157" t="s">
        <v>93</v>
      </c>
      <c r="M157" t="s">
        <v>223</v>
      </c>
      <c r="N157" t="s">
        <v>281</v>
      </c>
      <c r="O157" t="s">
        <v>303</v>
      </c>
      <c r="P157" t="s">
        <v>284</v>
      </c>
      <c r="Q157" t="s">
        <v>303</v>
      </c>
      <c r="R157" t="s">
        <v>285</v>
      </c>
      <c r="S157" t="s">
        <v>94</v>
      </c>
      <c r="T157" t="s">
        <v>112</v>
      </c>
      <c r="U157" t="s">
        <v>112</v>
      </c>
      <c r="V157" t="s">
        <v>94</v>
      </c>
      <c r="W157" t="s">
        <v>272</v>
      </c>
      <c r="X157" t="s">
        <v>158</v>
      </c>
      <c r="Y157" t="s">
        <v>373</v>
      </c>
      <c r="Z157" t="s">
        <v>195</v>
      </c>
      <c r="AA157" t="s">
        <v>414</v>
      </c>
      <c r="AB157" t="s">
        <v>158</v>
      </c>
      <c r="AC157" t="s">
        <v>395</v>
      </c>
      <c r="AD157" t="s">
        <v>195</v>
      </c>
      <c r="AE157" t="s">
        <v>158</v>
      </c>
      <c r="AF157" t="s">
        <v>276</v>
      </c>
      <c r="AG157" s="4">
        <v>5.4</v>
      </c>
      <c r="AH157" s="4">
        <v>3</v>
      </c>
      <c r="AI157">
        <v>41</v>
      </c>
      <c r="AJ157">
        <v>5</v>
      </c>
      <c r="AK157" t="s">
        <v>64</v>
      </c>
      <c r="AL157" t="s">
        <v>132</v>
      </c>
      <c r="AM157" t="s">
        <v>286</v>
      </c>
      <c r="AN157" t="s">
        <v>198</v>
      </c>
      <c r="AO157" t="s">
        <v>130</v>
      </c>
      <c r="AP157">
        <v>260</v>
      </c>
      <c r="AQ157" s="4">
        <v>39.4</v>
      </c>
      <c r="AR157" t="s">
        <v>195</v>
      </c>
      <c r="AS157" t="s">
        <v>195</v>
      </c>
      <c r="AT157" t="s">
        <v>212</v>
      </c>
      <c r="AU157" t="s">
        <v>287</v>
      </c>
      <c r="AV157" t="s">
        <v>112</v>
      </c>
      <c r="AW157" t="s">
        <v>195</v>
      </c>
      <c r="AX157" t="s">
        <v>195</v>
      </c>
      <c r="AY157" t="s">
        <v>99</v>
      </c>
      <c r="AZ157" t="s">
        <v>195</v>
      </c>
      <c r="BA157" t="s">
        <v>195</v>
      </c>
      <c r="BB157" t="s">
        <v>1437</v>
      </c>
      <c r="BC157" s="7">
        <v>5</v>
      </c>
      <c r="BD157" t="s">
        <v>392</v>
      </c>
      <c r="BE157" t="s">
        <v>288</v>
      </c>
    </row>
    <row r="158" spans="1:57" x14ac:dyDescent="0.25">
      <c r="A158" t="s">
        <v>392</v>
      </c>
      <c r="B158" s="3">
        <v>4</v>
      </c>
      <c r="C158" s="3">
        <v>337</v>
      </c>
      <c r="D158" t="s">
        <v>64</v>
      </c>
      <c r="E158" t="s">
        <v>64</v>
      </c>
      <c r="F158">
        <v>12</v>
      </c>
      <c r="G158" s="4">
        <v>5.0999999999999996</v>
      </c>
      <c r="H158" t="s">
        <v>74</v>
      </c>
      <c r="I158" t="s">
        <v>393</v>
      </c>
      <c r="J158" t="s">
        <v>190</v>
      </c>
      <c r="K158" t="s">
        <v>75</v>
      </c>
      <c r="L158" t="s">
        <v>93</v>
      </c>
      <c r="M158" t="s">
        <v>217</v>
      </c>
      <c r="O158" t="s">
        <v>282</v>
      </c>
      <c r="P158" t="s">
        <v>229</v>
      </c>
      <c r="Q158" t="s">
        <v>282</v>
      </c>
      <c r="R158" t="s">
        <v>347</v>
      </c>
      <c r="T158" t="s">
        <v>94</v>
      </c>
      <c r="U158" t="s">
        <v>112</v>
      </c>
      <c r="V158" t="s">
        <v>94</v>
      </c>
      <c r="W158" t="s">
        <v>94</v>
      </c>
      <c r="X158" t="s">
        <v>94</v>
      </c>
      <c r="Y158" t="s">
        <v>94</v>
      </c>
      <c r="Z158" t="s">
        <v>195</v>
      </c>
      <c r="AA158" t="s">
        <v>394</v>
      </c>
      <c r="AB158" t="s">
        <v>158</v>
      </c>
      <c r="AC158" t="s">
        <v>395</v>
      </c>
      <c r="AD158" t="s">
        <v>195</v>
      </c>
      <c r="AE158" t="s">
        <v>158</v>
      </c>
      <c r="AF158" t="s">
        <v>130</v>
      </c>
      <c r="AG158" s="4">
        <v>6.1</v>
      </c>
      <c r="AH158" s="4">
        <v>2.7</v>
      </c>
      <c r="AI158">
        <v>32</v>
      </c>
      <c r="AJ158">
        <v>3</v>
      </c>
      <c r="AK158" t="s">
        <v>64</v>
      </c>
      <c r="AL158" t="s">
        <v>132</v>
      </c>
      <c r="AM158" t="s">
        <v>286</v>
      </c>
      <c r="AN158" t="s">
        <v>198</v>
      </c>
      <c r="AO158" t="s">
        <v>130</v>
      </c>
      <c r="AP158" t="s">
        <v>130</v>
      </c>
      <c r="AQ158" s="4" t="s">
        <v>195</v>
      </c>
      <c r="AR158" s="4" t="s">
        <v>195</v>
      </c>
      <c r="AS158" s="4" t="s">
        <v>195</v>
      </c>
      <c r="AT158" s="4" t="s">
        <v>212</v>
      </c>
      <c r="AU158" s="4" t="s">
        <v>145</v>
      </c>
      <c r="AV158" s="4" t="s">
        <v>112</v>
      </c>
      <c r="AW158" s="4" t="s">
        <v>195</v>
      </c>
      <c r="AX158" s="4" t="s">
        <v>195</v>
      </c>
      <c r="AY158" s="4" t="s">
        <v>195</v>
      </c>
      <c r="AZ158" s="4" t="s">
        <v>195</v>
      </c>
      <c r="BA158" s="4" t="s">
        <v>195</v>
      </c>
      <c r="BB158" t="s">
        <v>1437</v>
      </c>
      <c r="BC158" s="7">
        <v>5</v>
      </c>
      <c r="BD158" t="s">
        <v>280</v>
      </c>
    </row>
    <row r="159" spans="1:57" x14ac:dyDescent="0.25">
      <c r="A159" t="s">
        <v>476</v>
      </c>
      <c r="B159" s="3">
        <v>48</v>
      </c>
      <c r="C159" s="3">
        <v>242</v>
      </c>
      <c r="D159" t="s">
        <v>64</v>
      </c>
      <c r="E159" t="s">
        <v>64</v>
      </c>
      <c r="F159">
        <v>5.7</v>
      </c>
      <c r="G159" s="4">
        <v>4</v>
      </c>
      <c r="H159" t="s">
        <v>74</v>
      </c>
      <c r="I159" t="s">
        <v>477</v>
      </c>
      <c r="J159" t="s">
        <v>75</v>
      </c>
      <c r="K159" t="s">
        <v>75</v>
      </c>
      <c r="L159" t="s">
        <v>93</v>
      </c>
      <c r="M159" t="s">
        <v>419</v>
      </c>
      <c r="O159" t="s">
        <v>428</v>
      </c>
      <c r="P159" t="s">
        <v>323</v>
      </c>
      <c r="Q159" t="s">
        <v>428</v>
      </c>
      <c r="R159" t="s">
        <v>323</v>
      </c>
      <c r="T159" t="s">
        <v>112</v>
      </c>
      <c r="U159" t="s">
        <v>112</v>
      </c>
      <c r="V159" t="s">
        <v>94</v>
      </c>
      <c r="W159" t="s">
        <v>272</v>
      </c>
      <c r="X159" t="s">
        <v>158</v>
      </c>
      <c r="Y159" t="s">
        <v>373</v>
      </c>
      <c r="Z159" t="s">
        <v>195</v>
      </c>
      <c r="AA159" t="s">
        <v>306</v>
      </c>
      <c r="AB159" t="s">
        <v>158</v>
      </c>
      <c r="AC159" t="s">
        <v>324</v>
      </c>
      <c r="AD159" t="s">
        <v>195</v>
      </c>
      <c r="AE159" t="s">
        <v>158</v>
      </c>
      <c r="AF159" t="s">
        <v>130</v>
      </c>
      <c r="AG159" s="4">
        <v>4</v>
      </c>
      <c r="AH159" s="4">
        <v>3</v>
      </c>
      <c r="AI159">
        <v>34</v>
      </c>
      <c r="AJ159" t="s">
        <v>130</v>
      </c>
      <c r="AK159" t="s">
        <v>64</v>
      </c>
      <c r="AL159" t="s">
        <v>130</v>
      </c>
      <c r="AM159" t="s">
        <v>130</v>
      </c>
      <c r="AN159" t="s">
        <v>198</v>
      </c>
      <c r="AO159" t="s">
        <v>130</v>
      </c>
      <c r="AP159" t="s">
        <v>130</v>
      </c>
      <c r="AQ159" s="4" t="s">
        <v>195</v>
      </c>
      <c r="AR159" s="4" t="s">
        <v>195</v>
      </c>
      <c r="AS159" s="4" t="s">
        <v>195</v>
      </c>
      <c r="AT159" s="4" t="s">
        <v>135</v>
      </c>
      <c r="AU159" s="4" t="s">
        <v>287</v>
      </c>
      <c r="AV159" s="4" t="s">
        <v>112</v>
      </c>
      <c r="AW159" s="4" t="s">
        <v>195</v>
      </c>
      <c r="AX159" s="4" t="s">
        <v>195</v>
      </c>
      <c r="AY159" s="4" t="s">
        <v>195</v>
      </c>
      <c r="AZ159" s="4" t="s">
        <v>195</v>
      </c>
      <c r="BA159" s="4" t="s">
        <v>195</v>
      </c>
      <c r="BB159" t="s">
        <v>1437</v>
      </c>
      <c r="BC159" s="7">
        <v>5</v>
      </c>
      <c r="BD159" s="4" t="s">
        <v>195</v>
      </c>
      <c r="BE159" s="4" t="s">
        <v>478</v>
      </c>
    </row>
    <row r="160" spans="1:57" x14ac:dyDescent="0.25">
      <c r="A160" t="s">
        <v>494</v>
      </c>
      <c r="B160" s="3">
        <v>4</v>
      </c>
      <c r="C160" s="3">
        <v>486</v>
      </c>
      <c r="D160" t="s">
        <v>64</v>
      </c>
      <c r="E160" t="s">
        <v>64</v>
      </c>
      <c r="F160">
        <v>7.1</v>
      </c>
      <c r="G160" s="4">
        <v>6.1</v>
      </c>
      <c r="H160" t="s">
        <v>74</v>
      </c>
      <c r="I160" t="s">
        <v>495</v>
      </c>
      <c r="J160" t="s">
        <v>496</v>
      </c>
      <c r="K160" t="s">
        <v>75</v>
      </c>
      <c r="L160" t="s">
        <v>93</v>
      </c>
      <c r="M160" t="s">
        <v>441</v>
      </c>
      <c r="N160" t="s">
        <v>442</v>
      </c>
      <c r="O160" t="s">
        <v>282</v>
      </c>
      <c r="P160" t="s">
        <v>347</v>
      </c>
      <c r="Q160" t="s">
        <v>282</v>
      </c>
      <c r="R160" t="s">
        <v>214</v>
      </c>
      <c r="T160" t="s">
        <v>94</v>
      </c>
      <c r="U160" t="s">
        <v>112</v>
      </c>
      <c r="V160" t="s">
        <v>94</v>
      </c>
      <c r="W160" t="s">
        <v>94</v>
      </c>
      <c r="X160" t="s">
        <v>94</v>
      </c>
      <c r="Y160" t="s">
        <v>94</v>
      </c>
      <c r="Z160" t="s">
        <v>195</v>
      </c>
      <c r="AA160" t="s">
        <v>365</v>
      </c>
      <c r="AB160" t="s">
        <v>158</v>
      </c>
      <c r="AC160" t="s">
        <v>493</v>
      </c>
      <c r="AD160" t="s">
        <v>195</v>
      </c>
      <c r="AE160" t="s">
        <v>158</v>
      </c>
      <c r="AF160" t="s">
        <v>130</v>
      </c>
      <c r="AG160" s="4">
        <v>3.6</v>
      </c>
      <c r="AH160" s="4" t="s">
        <v>130</v>
      </c>
      <c r="AI160">
        <v>0</v>
      </c>
      <c r="AJ160">
        <v>0</v>
      </c>
      <c r="AK160" t="s">
        <v>64</v>
      </c>
      <c r="AL160" t="s">
        <v>350</v>
      </c>
      <c r="AM160" t="s">
        <v>286</v>
      </c>
      <c r="AN160" t="s">
        <v>198</v>
      </c>
      <c r="AO160" t="s">
        <v>130</v>
      </c>
      <c r="AP160" t="s">
        <v>130</v>
      </c>
      <c r="AQ160" s="4" t="s">
        <v>130</v>
      </c>
      <c r="AR160" s="4" t="s">
        <v>195</v>
      </c>
      <c r="AS160" s="4" t="s">
        <v>195</v>
      </c>
      <c r="AT160" s="4" t="s">
        <v>130</v>
      </c>
      <c r="AU160" s="4" t="s">
        <v>145</v>
      </c>
      <c r="AV160" s="4" t="s">
        <v>112</v>
      </c>
      <c r="AW160" s="4" t="s">
        <v>195</v>
      </c>
      <c r="AX160" s="4" t="s">
        <v>195</v>
      </c>
      <c r="AY160" s="4" t="s">
        <v>195</v>
      </c>
      <c r="AZ160" s="4" t="s">
        <v>195</v>
      </c>
      <c r="BA160" s="4" t="s">
        <v>195</v>
      </c>
      <c r="BB160" t="s">
        <v>1437</v>
      </c>
      <c r="BC160" s="7">
        <v>5</v>
      </c>
      <c r="BD160" s="4" t="s">
        <v>195</v>
      </c>
      <c r="BE160" s="4" t="s">
        <v>497</v>
      </c>
    </row>
    <row r="161" spans="1:57" x14ac:dyDescent="0.25">
      <c r="A161" t="s">
        <v>520</v>
      </c>
      <c r="B161" s="3">
        <v>17</v>
      </c>
      <c r="C161" s="3">
        <v>200</v>
      </c>
      <c r="D161" t="s">
        <v>64</v>
      </c>
      <c r="E161" t="s">
        <v>64</v>
      </c>
      <c r="F161">
        <v>17.100000000000001</v>
      </c>
      <c r="G161" s="4">
        <v>7.4</v>
      </c>
      <c r="H161" t="s">
        <v>74</v>
      </c>
      <c r="I161" t="s">
        <v>521</v>
      </c>
      <c r="J161" t="s">
        <v>190</v>
      </c>
      <c r="K161" t="s">
        <v>75</v>
      </c>
      <c r="L161" t="s">
        <v>93</v>
      </c>
      <c r="M161" t="s">
        <v>313</v>
      </c>
      <c r="N161" t="s">
        <v>442</v>
      </c>
      <c r="O161" t="s">
        <v>282</v>
      </c>
      <c r="P161" t="s">
        <v>322</v>
      </c>
      <c r="Q161" t="s">
        <v>282</v>
      </c>
      <c r="R161" t="s">
        <v>347</v>
      </c>
      <c r="T161" t="s">
        <v>112</v>
      </c>
      <c r="U161" t="s">
        <v>112</v>
      </c>
      <c r="V161" t="s">
        <v>94</v>
      </c>
      <c r="W161" t="s">
        <v>272</v>
      </c>
      <c r="X161" t="s">
        <v>158</v>
      </c>
      <c r="Y161" t="s">
        <v>373</v>
      </c>
      <c r="Z161" t="s">
        <v>195</v>
      </c>
      <c r="AA161" t="s">
        <v>365</v>
      </c>
      <c r="AB161" t="s">
        <v>158</v>
      </c>
      <c r="AC161" t="s">
        <v>493</v>
      </c>
      <c r="AD161" t="s">
        <v>195</v>
      </c>
      <c r="AE161" t="s">
        <v>158</v>
      </c>
      <c r="AF161" t="s">
        <v>522</v>
      </c>
      <c r="AG161" s="4">
        <v>4.8</v>
      </c>
      <c r="AH161" s="4">
        <v>3.1</v>
      </c>
      <c r="AI161">
        <v>28</v>
      </c>
      <c r="AJ161">
        <v>4</v>
      </c>
      <c r="AK161" t="s">
        <v>64</v>
      </c>
      <c r="AL161" t="s">
        <v>350</v>
      </c>
      <c r="AM161" t="s">
        <v>286</v>
      </c>
      <c r="AN161" t="s">
        <v>198</v>
      </c>
      <c r="AO161" t="s">
        <v>130</v>
      </c>
      <c r="AP161">
        <v>260</v>
      </c>
      <c r="AQ161" s="4">
        <v>34.6</v>
      </c>
      <c r="AR161" s="4" t="s">
        <v>195</v>
      </c>
      <c r="AS161" s="4" t="s">
        <v>195</v>
      </c>
      <c r="AT161" s="4" t="s">
        <v>135</v>
      </c>
      <c r="AU161" s="4" t="s">
        <v>145</v>
      </c>
      <c r="AV161" s="4" t="s">
        <v>112</v>
      </c>
      <c r="AW161" s="4" t="s">
        <v>195</v>
      </c>
      <c r="AX161" s="4" t="s">
        <v>195</v>
      </c>
      <c r="AY161" s="4" t="s">
        <v>195</v>
      </c>
      <c r="AZ161" s="4" t="s">
        <v>195</v>
      </c>
      <c r="BA161" s="4" t="s">
        <v>195</v>
      </c>
      <c r="BB161" t="s">
        <v>1437</v>
      </c>
      <c r="BC161" s="7">
        <v>5</v>
      </c>
      <c r="BD161" s="4" t="s">
        <v>195</v>
      </c>
    </row>
    <row r="162" spans="1:57" x14ac:dyDescent="0.25">
      <c r="A162" t="s">
        <v>523</v>
      </c>
      <c r="B162" s="3">
        <v>33</v>
      </c>
      <c r="C162" s="3">
        <v>1</v>
      </c>
      <c r="D162" t="s">
        <v>384</v>
      </c>
      <c r="E162" t="s">
        <v>1805</v>
      </c>
      <c r="F162">
        <v>17.100000000000001</v>
      </c>
      <c r="G162" s="4">
        <v>4.7</v>
      </c>
      <c r="H162" t="s">
        <v>75</v>
      </c>
      <c r="I162" t="s">
        <v>524</v>
      </c>
      <c r="J162" t="s">
        <v>190</v>
      </c>
      <c r="K162" t="s">
        <v>75</v>
      </c>
      <c r="L162" t="s">
        <v>93</v>
      </c>
      <c r="M162" t="s">
        <v>223</v>
      </c>
      <c r="O162" t="s">
        <v>96</v>
      </c>
      <c r="P162" t="s">
        <v>525</v>
      </c>
      <c r="Q162" t="s">
        <v>404</v>
      </c>
      <c r="R162" t="s">
        <v>526</v>
      </c>
      <c r="T162" t="s">
        <v>531</v>
      </c>
      <c r="U162" t="s">
        <v>112</v>
      </c>
      <c r="V162" t="s">
        <v>94</v>
      </c>
      <c r="W162" t="s">
        <v>532</v>
      </c>
      <c r="X162" t="s">
        <v>158</v>
      </c>
      <c r="Y162" t="s">
        <v>373</v>
      </c>
      <c r="Z162" t="s">
        <v>533</v>
      </c>
      <c r="AA162" t="s">
        <v>365</v>
      </c>
      <c r="AB162" t="s">
        <v>158</v>
      </c>
      <c r="AC162" t="s">
        <v>493</v>
      </c>
      <c r="AD162" t="s">
        <v>195</v>
      </c>
      <c r="AE162" t="s">
        <v>158</v>
      </c>
      <c r="AF162" t="s">
        <v>527</v>
      </c>
      <c r="AG162" s="4">
        <v>4.8</v>
      </c>
      <c r="AH162" s="4">
        <v>2.7</v>
      </c>
      <c r="AI162">
        <v>52</v>
      </c>
      <c r="AJ162">
        <v>4.5</v>
      </c>
      <c r="AK162" t="s">
        <v>64</v>
      </c>
      <c r="AL162" t="s">
        <v>350</v>
      </c>
      <c r="AM162" t="s">
        <v>286</v>
      </c>
      <c r="AN162" t="s">
        <v>198</v>
      </c>
      <c r="AO162" t="s">
        <v>130</v>
      </c>
      <c r="AP162">
        <v>350</v>
      </c>
      <c r="AQ162" s="4">
        <v>29.5</v>
      </c>
      <c r="AR162" s="4" t="s">
        <v>195</v>
      </c>
      <c r="AS162" s="4" t="s">
        <v>195</v>
      </c>
      <c r="AT162" s="4" t="s">
        <v>212</v>
      </c>
      <c r="AU162" s="4" t="s">
        <v>145</v>
      </c>
      <c r="AV162" s="4" t="s">
        <v>528</v>
      </c>
      <c r="AW162" s="4" t="s">
        <v>529</v>
      </c>
      <c r="AX162" s="4" t="s">
        <v>195</v>
      </c>
      <c r="AY162" s="4" t="s">
        <v>96</v>
      </c>
      <c r="AZ162" s="4" t="s">
        <v>195</v>
      </c>
      <c r="BA162" s="4" t="s">
        <v>195</v>
      </c>
      <c r="BB162" t="s">
        <v>1437</v>
      </c>
      <c r="BC162" s="7">
        <v>5</v>
      </c>
      <c r="BD162" s="4" t="s">
        <v>195</v>
      </c>
      <c r="BE162" s="4" t="s">
        <v>530</v>
      </c>
    </row>
    <row r="163" spans="1:57" x14ac:dyDescent="0.25">
      <c r="A163" t="s">
        <v>883</v>
      </c>
      <c r="B163" s="3">
        <v>29</v>
      </c>
      <c r="C163" s="3">
        <v>197</v>
      </c>
      <c r="D163" t="s">
        <v>64</v>
      </c>
      <c r="E163" t="s">
        <v>64</v>
      </c>
      <c r="F163">
        <v>27.3</v>
      </c>
      <c r="G163" s="4">
        <v>4</v>
      </c>
      <c r="H163" t="s">
        <v>74</v>
      </c>
      <c r="I163" t="s">
        <v>884</v>
      </c>
      <c r="J163" t="s">
        <v>190</v>
      </c>
      <c r="K163" t="s">
        <v>75</v>
      </c>
      <c r="L163" t="s">
        <v>93</v>
      </c>
      <c r="M163" t="s">
        <v>540</v>
      </c>
      <c r="O163" t="s">
        <v>707</v>
      </c>
      <c r="P163" t="s">
        <v>371</v>
      </c>
      <c r="Q163" t="s">
        <v>707</v>
      </c>
      <c r="R163" t="s">
        <v>237</v>
      </c>
      <c r="T163" t="s">
        <v>94</v>
      </c>
      <c r="U163" t="s">
        <v>112</v>
      </c>
      <c r="V163" t="s">
        <v>885</v>
      </c>
      <c r="W163" t="s">
        <v>94</v>
      </c>
      <c r="X163" t="s">
        <v>94</v>
      </c>
      <c r="Y163" t="s">
        <v>94</v>
      </c>
      <c r="Z163" t="s">
        <v>195</v>
      </c>
      <c r="AA163" t="s">
        <v>272</v>
      </c>
      <c r="AB163" t="s">
        <v>158</v>
      </c>
      <c r="AC163" t="s">
        <v>373</v>
      </c>
      <c r="AD163" t="s">
        <v>195</v>
      </c>
      <c r="AE163" t="s">
        <v>158</v>
      </c>
      <c r="AF163" t="s">
        <v>420</v>
      </c>
      <c r="AG163" s="4">
        <v>4.5999999999999996</v>
      </c>
      <c r="AH163" s="4">
        <v>3.5</v>
      </c>
      <c r="AI163">
        <v>51</v>
      </c>
      <c r="AJ163">
        <v>8</v>
      </c>
      <c r="AK163" t="s">
        <v>64</v>
      </c>
      <c r="AL163" t="s">
        <v>350</v>
      </c>
      <c r="AM163" t="s">
        <v>738</v>
      </c>
      <c r="AN163" t="s">
        <v>198</v>
      </c>
      <c r="AO163" t="s">
        <v>130</v>
      </c>
      <c r="AP163">
        <v>210</v>
      </c>
      <c r="AQ163" s="4" t="s">
        <v>195</v>
      </c>
      <c r="AR163" s="4" t="s">
        <v>195</v>
      </c>
      <c r="AS163" s="4" t="s">
        <v>195</v>
      </c>
      <c r="AT163" s="4" t="s">
        <v>135</v>
      </c>
      <c r="AU163" s="4" t="s">
        <v>145</v>
      </c>
      <c r="AV163" s="4" t="s">
        <v>697</v>
      </c>
      <c r="AW163" s="4" t="s">
        <v>195</v>
      </c>
      <c r="AX163" s="4" t="s">
        <v>195</v>
      </c>
      <c r="AY163" s="4" t="s">
        <v>195</v>
      </c>
      <c r="AZ163" s="4" t="s">
        <v>195</v>
      </c>
      <c r="BA163" s="4" t="s">
        <v>195</v>
      </c>
      <c r="BB163" s="4" t="s">
        <v>886</v>
      </c>
      <c r="BC163" s="7">
        <v>5</v>
      </c>
      <c r="BE163" s="4" t="s">
        <v>887</v>
      </c>
    </row>
    <row r="164" spans="1:57" x14ac:dyDescent="0.25">
      <c r="A164" t="s">
        <v>888</v>
      </c>
      <c r="B164" s="3">
        <v>21</v>
      </c>
      <c r="C164" s="3">
        <v>50</v>
      </c>
      <c r="D164" t="s">
        <v>64</v>
      </c>
      <c r="E164" t="s">
        <v>64</v>
      </c>
      <c r="F164">
        <v>28.7</v>
      </c>
      <c r="G164" s="4">
        <v>4.8</v>
      </c>
      <c r="H164" t="s">
        <v>74</v>
      </c>
      <c r="I164" t="s">
        <v>867</v>
      </c>
      <c r="J164" t="s">
        <v>190</v>
      </c>
      <c r="K164" t="s">
        <v>75</v>
      </c>
      <c r="L164" t="s">
        <v>93</v>
      </c>
      <c r="M164" t="s">
        <v>889</v>
      </c>
      <c r="N164" t="s">
        <v>868</v>
      </c>
      <c r="O164" t="s">
        <v>282</v>
      </c>
      <c r="P164" t="s">
        <v>773</v>
      </c>
      <c r="Q164" t="s">
        <v>282</v>
      </c>
      <c r="R164" t="s">
        <v>214</v>
      </c>
      <c r="T164" t="s">
        <v>94</v>
      </c>
      <c r="U164" t="s">
        <v>94</v>
      </c>
      <c r="V164" t="s">
        <v>94</v>
      </c>
      <c r="W164" t="s">
        <v>94</v>
      </c>
      <c r="X164" t="s">
        <v>94</v>
      </c>
      <c r="Y164" t="s">
        <v>94</v>
      </c>
      <c r="Z164" t="s">
        <v>195</v>
      </c>
      <c r="AA164" t="s">
        <v>94</v>
      </c>
      <c r="AB164" t="s">
        <v>94</v>
      </c>
      <c r="AC164" t="s">
        <v>94</v>
      </c>
      <c r="AD164" t="s">
        <v>195</v>
      </c>
      <c r="AE164" t="s">
        <v>158</v>
      </c>
      <c r="AF164" t="s">
        <v>130</v>
      </c>
      <c r="AG164" s="4">
        <v>4.7</v>
      </c>
      <c r="AH164" s="4">
        <v>3.2</v>
      </c>
      <c r="AI164">
        <v>17</v>
      </c>
      <c r="AJ164" t="s">
        <v>130</v>
      </c>
      <c r="AK164" t="s">
        <v>64</v>
      </c>
      <c r="AL164" t="s">
        <v>350</v>
      </c>
      <c r="AM164" t="s">
        <v>738</v>
      </c>
      <c r="AN164" t="s">
        <v>198</v>
      </c>
      <c r="AO164" t="s">
        <v>130</v>
      </c>
      <c r="AP164" t="s">
        <v>130</v>
      </c>
      <c r="AQ164" s="4" t="s">
        <v>195</v>
      </c>
      <c r="AR164" s="4" t="s">
        <v>195</v>
      </c>
      <c r="AS164" s="4" t="s">
        <v>195</v>
      </c>
      <c r="AT164" s="4" t="s">
        <v>135</v>
      </c>
      <c r="AU164" s="4" t="s">
        <v>145</v>
      </c>
      <c r="AV164" s="4" t="s">
        <v>94</v>
      </c>
      <c r="AW164" s="4" t="s">
        <v>195</v>
      </c>
      <c r="AX164" s="4" t="s">
        <v>195</v>
      </c>
      <c r="AY164" s="4" t="s">
        <v>195</v>
      </c>
      <c r="AZ164" s="4" t="s">
        <v>195</v>
      </c>
      <c r="BA164" s="4" t="s">
        <v>195</v>
      </c>
      <c r="BB164" s="4" t="s">
        <v>886</v>
      </c>
      <c r="BC164" s="7">
        <v>5</v>
      </c>
    </row>
    <row r="165" spans="1:57" x14ac:dyDescent="0.25">
      <c r="A165" t="s">
        <v>1004</v>
      </c>
      <c r="B165" s="3">
        <v>4</v>
      </c>
      <c r="C165" s="3">
        <v>474</v>
      </c>
      <c r="D165" t="s">
        <v>384</v>
      </c>
      <c r="E165">
        <v>4948</v>
      </c>
      <c r="F165">
        <v>21</v>
      </c>
      <c r="G165" s="4">
        <v>5.4</v>
      </c>
      <c r="H165" t="s">
        <v>74</v>
      </c>
      <c r="I165" t="s">
        <v>896</v>
      </c>
      <c r="J165" t="s">
        <v>190</v>
      </c>
      <c r="K165" t="s">
        <v>75</v>
      </c>
      <c r="L165" t="s">
        <v>93</v>
      </c>
      <c r="M165" t="s">
        <v>322</v>
      </c>
      <c r="O165" t="s">
        <v>1005</v>
      </c>
      <c r="P165" t="s">
        <v>237</v>
      </c>
      <c r="Q165" t="s">
        <v>303</v>
      </c>
      <c r="R165" t="s">
        <v>471</v>
      </c>
      <c r="T165" t="s">
        <v>94</v>
      </c>
      <c r="U165" t="s">
        <v>94</v>
      </c>
      <c r="V165" t="s">
        <v>94</v>
      </c>
      <c r="W165" t="s">
        <v>94</v>
      </c>
      <c r="X165" t="s">
        <v>94</v>
      </c>
      <c r="Y165" t="s">
        <v>94</v>
      </c>
      <c r="Z165" t="s">
        <v>195</v>
      </c>
      <c r="AA165" t="s">
        <v>94</v>
      </c>
      <c r="AB165" t="s">
        <v>94</v>
      </c>
      <c r="AC165" t="s">
        <v>94</v>
      </c>
      <c r="AD165" t="s">
        <v>195</v>
      </c>
      <c r="AE165" t="s">
        <v>158</v>
      </c>
      <c r="AF165" t="s">
        <v>1006</v>
      </c>
      <c r="AG165" s="4">
        <v>5.0999999999999996</v>
      </c>
      <c r="AH165" s="4">
        <v>3.3</v>
      </c>
      <c r="AI165">
        <v>78</v>
      </c>
      <c r="AJ165">
        <v>10</v>
      </c>
      <c r="AK165" t="s">
        <v>64</v>
      </c>
      <c r="AL165" t="s">
        <v>350</v>
      </c>
      <c r="AM165" t="s">
        <v>341</v>
      </c>
      <c r="AN165" t="s">
        <v>198</v>
      </c>
      <c r="AO165" t="s">
        <v>130</v>
      </c>
      <c r="AP165" t="s">
        <v>130</v>
      </c>
      <c r="AQ165" s="4">
        <v>28</v>
      </c>
      <c r="AR165" t="s">
        <v>195</v>
      </c>
      <c r="AS165" s="4" t="s">
        <v>195</v>
      </c>
      <c r="AT165" s="4" t="s">
        <v>212</v>
      </c>
      <c r="AU165" s="4" t="s">
        <v>287</v>
      </c>
      <c r="AV165" s="4" t="s">
        <v>94</v>
      </c>
      <c r="AW165" s="4" t="s">
        <v>195</v>
      </c>
      <c r="AX165" s="4" t="s">
        <v>195</v>
      </c>
      <c r="AY165" s="4" t="s">
        <v>195</v>
      </c>
      <c r="AZ165" s="4" t="s">
        <v>195</v>
      </c>
      <c r="BA165" s="4" t="s">
        <v>195</v>
      </c>
      <c r="BB165" s="4" t="s">
        <v>1007</v>
      </c>
      <c r="BC165" s="7">
        <v>5</v>
      </c>
    </row>
    <row r="166" spans="1:57" x14ac:dyDescent="0.25">
      <c r="A166" t="s">
        <v>1008</v>
      </c>
      <c r="B166" s="3">
        <v>4</v>
      </c>
      <c r="C166" s="3">
        <v>484</v>
      </c>
      <c r="D166" t="s">
        <v>384</v>
      </c>
      <c r="E166">
        <v>4949</v>
      </c>
      <c r="F166">
        <v>18.899999999999999</v>
      </c>
      <c r="G166" s="4">
        <v>4.7</v>
      </c>
      <c r="H166" t="s">
        <v>74</v>
      </c>
      <c r="I166" t="s">
        <v>896</v>
      </c>
      <c r="J166" t="s">
        <v>190</v>
      </c>
      <c r="K166" t="s">
        <v>75</v>
      </c>
      <c r="L166" t="s">
        <v>93</v>
      </c>
      <c r="M166" t="s">
        <v>313</v>
      </c>
      <c r="O166" t="s">
        <v>282</v>
      </c>
      <c r="P166" t="s">
        <v>271</v>
      </c>
      <c r="Q166" t="s">
        <v>282</v>
      </c>
      <c r="R166" t="s">
        <v>214</v>
      </c>
      <c r="T166" t="s">
        <v>94</v>
      </c>
      <c r="U166" t="s">
        <v>94</v>
      </c>
      <c r="V166" t="s">
        <v>94</v>
      </c>
      <c r="W166" t="s">
        <v>94</v>
      </c>
      <c r="X166" t="s">
        <v>94</v>
      </c>
      <c r="Y166" t="s">
        <v>94</v>
      </c>
      <c r="Z166" t="s">
        <v>195</v>
      </c>
      <c r="AA166" t="s">
        <v>94</v>
      </c>
      <c r="AB166" t="s">
        <v>94</v>
      </c>
      <c r="AC166" t="s">
        <v>94</v>
      </c>
      <c r="AD166" t="s">
        <v>195</v>
      </c>
      <c r="AE166" t="s">
        <v>158</v>
      </c>
      <c r="AF166" t="s">
        <v>1009</v>
      </c>
      <c r="AG166" s="4">
        <v>5</v>
      </c>
      <c r="AH166" s="4">
        <v>2.6</v>
      </c>
      <c r="AI166">
        <v>35</v>
      </c>
      <c r="AJ166">
        <v>4</v>
      </c>
      <c r="AK166" t="s">
        <v>64</v>
      </c>
      <c r="AL166" t="s">
        <v>350</v>
      </c>
      <c r="AM166" t="s">
        <v>286</v>
      </c>
      <c r="AN166" t="s">
        <v>198</v>
      </c>
      <c r="AO166" t="s">
        <v>130</v>
      </c>
      <c r="AP166">
        <v>270</v>
      </c>
      <c r="AQ166" s="4">
        <v>28</v>
      </c>
      <c r="AR166" t="s">
        <v>195</v>
      </c>
      <c r="AS166" s="4" t="s">
        <v>195</v>
      </c>
      <c r="AT166" s="4" t="s">
        <v>212</v>
      </c>
      <c r="AU166" s="4" t="s">
        <v>145</v>
      </c>
      <c r="AV166" s="4" t="s">
        <v>94</v>
      </c>
      <c r="AW166" s="4" t="s">
        <v>195</v>
      </c>
      <c r="AX166" s="4" t="s">
        <v>195</v>
      </c>
      <c r="AY166" s="4" t="s">
        <v>195</v>
      </c>
      <c r="AZ166" s="4" t="s">
        <v>195</v>
      </c>
      <c r="BA166" s="4" t="s">
        <v>195</v>
      </c>
      <c r="BB166" s="4" t="s">
        <v>1007</v>
      </c>
      <c r="BC166" s="7">
        <v>5</v>
      </c>
      <c r="BE166" s="4" t="s">
        <v>1010</v>
      </c>
    </row>
    <row r="167" spans="1:57" x14ac:dyDescent="0.25">
      <c r="A167" t="s">
        <v>1011</v>
      </c>
      <c r="B167" s="3">
        <v>4</v>
      </c>
      <c r="C167" s="3">
        <v>452</v>
      </c>
      <c r="D167" t="s">
        <v>64</v>
      </c>
      <c r="E167" t="s">
        <v>64</v>
      </c>
      <c r="F167">
        <v>10.5</v>
      </c>
      <c r="G167" s="4">
        <v>4.7</v>
      </c>
      <c r="H167" t="s">
        <v>74</v>
      </c>
      <c r="I167" t="s">
        <v>1012</v>
      </c>
      <c r="J167" t="s">
        <v>190</v>
      </c>
      <c r="K167" t="s">
        <v>75</v>
      </c>
      <c r="L167" t="s">
        <v>93</v>
      </c>
      <c r="M167" t="s">
        <v>191</v>
      </c>
      <c r="O167" t="s">
        <v>282</v>
      </c>
      <c r="P167" t="s">
        <v>229</v>
      </c>
      <c r="Q167" t="s">
        <v>282</v>
      </c>
      <c r="R167" t="s">
        <v>381</v>
      </c>
      <c r="T167" t="s">
        <v>94</v>
      </c>
      <c r="U167" t="s">
        <v>94</v>
      </c>
      <c r="V167" t="s">
        <v>94</v>
      </c>
      <c r="W167" t="s">
        <v>94</v>
      </c>
      <c r="X167" t="s">
        <v>94</v>
      </c>
      <c r="Y167" t="s">
        <v>94</v>
      </c>
      <c r="Z167" t="s">
        <v>195</v>
      </c>
      <c r="AA167" t="s">
        <v>94</v>
      </c>
      <c r="AB167" t="s">
        <v>94</v>
      </c>
      <c r="AC167" t="s">
        <v>94</v>
      </c>
      <c r="AD167" t="s">
        <v>195</v>
      </c>
      <c r="AE167" t="s">
        <v>158</v>
      </c>
      <c r="AF167" t="s">
        <v>1013</v>
      </c>
      <c r="AG167" s="4">
        <v>6</v>
      </c>
      <c r="AH167" s="4">
        <v>3.1</v>
      </c>
      <c r="AI167">
        <v>51</v>
      </c>
      <c r="AJ167">
        <v>6</v>
      </c>
      <c r="AK167" t="s">
        <v>64</v>
      </c>
      <c r="AL167" t="s">
        <v>350</v>
      </c>
      <c r="AM167" t="s">
        <v>286</v>
      </c>
      <c r="AN167" t="s">
        <v>198</v>
      </c>
      <c r="AO167" t="s">
        <v>130</v>
      </c>
      <c r="AP167">
        <v>260</v>
      </c>
      <c r="AQ167" s="4">
        <v>29</v>
      </c>
      <c r="AR167" t="s">
        <v>195</v>
      </c>
      <c r="AS167" s="4" t="s">
        <v>195</v>
      </c>
      <c r="AT167" s="4" t="s">
        <v>212</v>
      </c>
      <c r="AU167" s="4" t="s">
        <v>287</v>
      </c>
      <c r="AV167" s="4" t="s">
        <v>94</v>
      </c>
      <c r="AW167" s="4" t="s">
        <v>195</v>
      </c>
      <c r="AX167" s="4" t="s">
        <v>195</v>
      </c>
      <c r="AY167" s="4" t="s">
        <v>195</v>
      </c>
      <c r="AZ167" s="4" t="s">
        <v>195</v>
      </c>
      <c r="BA167" s="4" t="s">
        <v>195</v>
      </c>
      <c r="BB167" s="4" t="s">
        <v>1007</v>
      </c>
      <c r="BC167" s="7">
        <v>5</v>
      </c>
    </row>
    <row r="168" spans="1:57" x14ac:dyDescent="0.25">
      <c r="A168" t="s">
        <v>1014</v>
      </c>
      <c r="B168" s="3">
        <v>50</v>
      </c>
      <c r="C168" s="3">
        <v>56</v>
      </c>
      <c r="D168" t="s">
        <v>64</v>
      </c>
      <c r="E168" t="s">
        <v>64</v>
      </c>
      <c r="F168">
        <v>9.1</v>
      </c>
      <c r="G168" s="4">
        <v>3.9</v>
      </c>
      <c r="H168" t="s">
        <v>74</v>
      </c>
      <c r="I168" t="s">
        <v>915</v>
      </c>
      <c r="J168" t="s">
        <v>190</v>
      </c>
      <c r="K168" t="s">
        <v>190</v>
      </c>
      <c r="L168" t="s">
        <v>93</v>
      </c>
      <c r="M168" t="s">
        <v>284</v>
      </c>
      <c r="O168" t="s">
        <v>282</v>
      </c>
      <c r="P168" t="s">
        <v>229</v>
      </c>
      <c r="Q168" t="s">
        <v>282</v>
      </c>
      <c r="R168" t="s">
        <v>371</v>
      </c>
      <c r="T168" t="s">
        <v>94</v>
      </c>
      <c r="U168" t="s">
        <v>94</v>
      </c>
      <c r="V168" t="s">
        <v>94</v>
      </c>
      <c r="W168" t="s">
        <v>94</v>
      </c>
      <c r="X168" t="s">
        <v>94</v>
      </c>
      <c r="Y168" t="s">
        <v>94</v>
      </c>
      <c r="Z168" t="s">
        <v>195</v>
      </c>
      <c r="AA168" t="s">
        <v>94</v>
      </c>
      <c r="AB168" t="s">
        <v>94</v>
      </c>
      <c r="AC168" t="s">
        <v>94</v>
      </c>
      <c r="AD168" t="s">
        <v>195</v>
      </c>
      <c r="AE168" t="s">
        <v>158</v>
      </c>
      <c r="AF168" t="s">
        <v>130</v>
      </c>
      <c r="AG168" s="4">
        <v>4.9000000000000004</v>
      </c>
      <c r="AH168" s="4">
        <v>2</v>
      </c>
      <c r="AI168">
        <v>14</v>
      </c>
      <c r="AJ168" t="s">
        <v>130</v>
      </c>
      <c r="AK168" t="s">
        <v>64</v>
      </c>
      <c r="AL168" t="s">
        <v>350</v>
      </c>
      <c r="AM168" t="s">
        <v>286</v>
      </c>
      <c r="AN168" t="s">
        <v>198</v>
      </c>
      <c r="AO168" t="s">
        <v>130</v>
      </c>
      <c r="AP168" t="s">
        <v>130</v>
      </c>
      <c r="AQ168" s="4" t="s">
        <v>195</v>
      </c>
      <c r="AR168" t="s">
        <v>195</v>
      </c>
      <c r="AS168" s="4" t="s">
        <v>195</v>
      </c>
      <c r="AT168" s="4" t="s">
        <v>212</v>
      </c>
      <c r="AU168" s="4" t="s">
        <v>147</v>
      </c>
      <c r="AV168" s="4" t="s">
        <v>94</v>
      </c>
      <c r="AW168" s="4" t="s">
        <v>195</v>
      </c>
      <c r="AX168" s="4" t="s">
        <v>195</v>
      </c>
      <c r="AY168" s="4" t="s">
        <v>195</v>
      </c>
      <c r="AZ168" s="4" t="s">
        <v>195</v>
      </c>
      <c r="BA168" s="4" t="s">
        <v>195</v>
      </c>
      <c r="BB168" s="4" t="s">
        <v>1007</v>
      </c>
      <c r="BC168" s="7">
        <v>5</v>
      </c>
    </row>
    <row r="169" spans="1:57" x14ac:dyDescent="0.25">
      <c r="A169" t="s">
        <v>1015</v>
      </c>
      <c r="B169" s="3">
        <v>5</v>
      </c>
      <c r="C169" s="3">
        <v>16</v>
      </c>
      <c r="D169" t="s">
        <v>384</v>
      </c>
      <c r="E169">
        <v>4951</v>
      </c>
      <c r="F169">
        <v>10</v>
      </c>
      <c r="G169" s="4">
        <v>3.5</v>
      </c>
      <c r="H169" t="s">
        <v>74</v>
      </c>
      <c r="I169" t="s">
        <v>915</v>
      </c>
      <c r="J169" t="s">
        <v>190</v>
      </c>
      <c r="K169" t="s">
        <v>75</v>
      </c>
      <c r="L169" t="s">
        <v>93</v>
      </c>
      <c r="M169" t="s">
        <v>889</v>
      </c>
      <c r="O169" t="s">
        <v>282</v>
      </c>
      <c r="P169" t="s">
        <v>371</v>
      </c>
      <c r="Q169" t="s">
        <v>282</v>
      </c>
      <c r="R169" t="s">
        <v>237</v>
      </c>
      <c r="S169" t="s">
        <v>1016</v>
      </c>
      <c r="T169" t="s">
        <v>94</v>
      </c>
      <c r="U169" t="s">
        <v>94</v>
      </c>
      <c r="V169" t="s">
        <v>94</v>
      </c>
      <c r="W169" t="s">
        <v>94</v>
      </c>
      <c r="X169" t="s">
        <v>94</v>
      </c>
      <c r="Y169" t="s">
        <v>94</v>
      </c>
      <c r="Z169" t="s">
        <v>195</v>
      </c>
      <c r="AA169" t="s">
        <v>94</v>
      </c>
      <c r="AB169" t="s">
        <v>94</v>
      </c>
      <c r="AC169" t="s">
        <v>94</v>
      </c>
      <c r="AD169" t="s">
        <v>195</v>
      </c>
      <c r="AE169" t="s">
        <v>158</v>
      </c>
      <c r="AF169" t="s">
        <v>307</v>
      </c>
      <c r="AG169" s="4">
        <v>5.9</v>
      </c>
      <c r="AH169" s="4">
        <v>4.5</v>
      </c>
      <c r="AI169">
        <v>38</v>
      </c>
      <c r="AJ169">
        <v>5</v>
      </c>
      <c r="AK169" t="s">
        <v>64</v>
      </c>
      <c r="AL169" t="s">
        <v>132</v>
      </c>
      <c r="AM169" t="s">
        <v>132</v>
      </c>
      <c r="AN169" t="s">
        <v>198</v>
      </c>
      <c r="AO169" t="s">
        <v>130</v>
      </c>
      <c r="AP169">
        <v>250</v>
      </c>
      <c r="AQ169" s="4" t="s">
        <v>195</v>
      </c>
      <c r="AR169" t="s">
        <v>195</v>
      </c>
      <c r="AS169" s="4" t="s">
        <v>195</v>
      </c>
      <c r="AT169" s="4" t="s">
        <v>135</v>
      </c>
      <c r="AU169" s="4" t="s">
        <v>287</v>
      </c>
      <c r="AV169" s="4" t="s">
        <v>1017</v>
      </c>
      <c r="AW169" s="4" t="s">
        <v>195</v>
      </c>
      <c r="AX169" s="4" t="s">
        <v>195</v>
      </c>
      <c r="AY169" s="4" t="s">
        <v>195</v>
      </c>
      <c r="AZ169" s="4" t="s">
        <v>195</v>
      </c>
      <c r="BA169" s="4" t="s">
        <v>195</v>
      </c>
      <c r="BB169" s="4" t="s">
        <v>1007</v>
      </c>
      <c r="BC169" s="7">
        <v>5</v>
      </c>
    </row>
    <row r="170" spans="1:57" x14ac:dyDescent="0.25">
      <c r="A170" t="s">
        <v>1018</v>
      </c>
      <c r="B170" s="3">
        <v>48</v>
      </c>
      <c r="C170" s="3">
        <v>238</v>
      </c>
      <c r="D170" t="s">
        <v>64</v>
      </c>
      <c r="E170" t="s">
        <v>64</v>
      </c>
      <c r="F170">
        <v>2.7</v>
      </c>
      <c r="G170" s="4">
        <v>4.8</v>
      </c>
      <c r="H170" t="s">
        <v>74</v>
      </c>
      <c r="I170" t="s">
        <v>915</v>
      </c>
      <c r="J170" t="s">
        <v>190</v>
      </c>
      <c r="K170" t="s">
        <v>77</v>
      </c>
      <c r="L170" t="s">
        <v>93</v>
      </c>
      <c r="M170" t="s">
        <v>471</v>
      </c>
      <c r="O170" t="s">
        <v>303</v>
      </c>
      <c r="P170" t="s">
        <v>243</v>
      </c>
      <c r="Q170" t="s">
        <v>303</v>
      </c>
      <c r="R170" t="s">
        <v>1019</v>
      </c>
      <c r="T170" t="s">
        <v>94</v>
      </c>
      <c r="U170" t="s">
        <v>94</v>
      </c>
      <c r="V170" t="s">
        <v>94</v>
      </c>
      <c r="W170" t="s">
        <v>94</v>
      </c>
      <c r="X170" t="s">
        <v>94</v>
      </c>
      <c r="Y170" t="s">
        <v>94</v>
      </c>
      <c r="Z170" t="s">
        <v>195</v>
      </c>
      <c r="AA170" t="s">
        <v>94</v>
      </c>
      <c r="AB170" t="s">
        <v>94</v>
      </c>
      <c r="AC170" t="s">
        <v>94</v>
      </c>
      <c r="AD170" t="s">
        <v>195</v>
      </c>
      <c r="AE170" t="s">
        <v>158</v>
      </c>
      <c r="AF170" t="s">
        <v>378</v>
      </c>
      <c r="AG170" s="4">
        <v>4.5999999999999996</v>
      </c>
      <c r="AH170" s="4">
        <v>2.4</v>
      </c>
      <c r="AI170">
        <v>36</v>
      </c>
      <c r="AJ170">
        <v>5</v>
      </c>
      <c r="AK170" t="s">
        <v>64</v>
      </c>
      <c r="AL170" t="s">
        <v>132</v>
      </c>
      <c r="AM170" t="s">
        <v>130</v>
      </c>
      <c r="AN170" t="s">
        <v>130</v>
      </c>
      <c r="AO170" t="s">
        <v>130</v>
      </c>
      <c r="AP170">
        <v>240</v>
      </c>
      <c r="AQ170" s="4" t="s">
        <v>195</v>
      </c>
      <c r="AR170" t="s">
        <v>195</v>
      </c>
      <c r="AS170" s="4" t="s">
        <v>195</v>
      </c>
      <c r="AT170" s="4" t="s">
        <v>135</v>
      </c>
      <c r="AU170" s="4" t="s">
        <v>130</v>
      </c>
      <c r="AV170" s="4" t="s">
        <v>695</v>
      </c>
      <c r="AW170" s="4" t="s">
        <v>195</v>
      </c>
      <c r="AX170" s="4" t="s">
        <v>195</v>
      </c>
      <c r="AY170" s="4" t="s">
        <v>195</v>
      </c>
      <c r="AZ170" s="4" t="s">
        <v>195</v>
      </c>
      <c r="BA170" s="4" t="s">
        <v>195</v>
      </c>
      <c r="BB170" s="4" t="s">
        <v>1007</v>
      </c>
      <c r="BC170" s="7">
        <v>5</v>
      </c>
      <c r="BE170" s="4" t="s">
        <v>1020</v>
      </c>
    </row>
    <row r="171" spans="1:57" x14ac:dyDescent="0.25">
      <c r="A171" t="s">
        <v>1021</v>
      </c>
      <c r="B171" s="3">
        <v>48</v>
      </c>
      <c r="C171" s="3">
        <v>214</v>
      </c>
      <c r="D171" t="s">
        <v>64</v>
      </c>
      <c r="E171" t="s">
        <v>64</v>
      </c>
      <c r="F171">
        <v>5.8</v>
      </c>
      <c r="G171" s="4">
        <v>3.9</v>
      </c>
      <c r="H171" t="s">
        <v>74</v>
      </c>
      <c r="I171" t="s">
        <v>896</v>
      </c>
      <c r="J171" t="s">
        <v>190</v>
      </c>
      <c r="K171" t="s">
        <v>190</v>
      </c>
      <c r="L171" t="s">
        <v>93</v>
      </c>
      <c r="M171" t="s">
        <v>313</v>
      </c>
      <c r="O171" t="s">
        <v>423</v>
      </c>
      <c r="P171" t="s">
        <v>229</v>
      </c>
      <c r="Q171" t="s">
        <v>423</v>
      </c>
      <c r="R171" t="s">
        <v>356</v>
      </c>
      <c r="S171" t="s">
        <v>1022</v>
      </c>
      <c r="T171" t="s">
        <v>112</v>
      </c>
      <c r="U171" t="s">
        <v>94</v>
      </c>
      <c r="V171" t="s">
        <v>94</v>
      </c>
      <c r="W171" t="s">
        <v>272</v>
      </c>
      <c r="X171" t="s">
        <v>158</v>
      </c>
      <c r="Y171" t="s">
        <v>1023</v>
      </c>
      <c r="Z171" t="s">
        <v>195</v>
      </c>
      <c r="AA171" t="s">
        <v>94</v>
      </c>
      <c r="AB171" t="s">
        <v>94</v>
      </c>
      <c r="AC171" t="s">
        <v>94</v>
      </c>
      <c r="AD171" t="s">
        <v>195</v>
      </c>
      <c r="AE171" t="s">
        <v>158</v>
      </c>
      <c r="AF171" t="s">
        <v>130</v>
      </c>
      <c r="AG171" s="4">
        <v>5.8</v>
      </c>
      <c r="AH171" s="4">
        <v>3.1</v>
      </c>
      <c r="AI171">
        <v>16</v>
      </c>
      <c r="AJ171" t="s">
        <v>130</v>
      </c>
      <c r="AK171" t="s">
        <v>64</v>
      </c>
      <c r="AL171" t="s">
        <v>132</v>
      </c>
      <c r="AM171" t="s">
        <v>130</v>
      </c>
      <c r="AN171" t="s">
        <v>130</v>
      </c>
      <c r="AO171" t="s">
        <v>130</v>
      </c>
      <c r="AP171" t="s">
        <v>130</v>
      </c>
      <c r="AQ171" s="4" t="s">
        <v>195</v>
      </c>
      <c r="AR171" t="s">
        <v>195</v>
      </c>
      <c r="AS171" s="4" t="s">
        <v>195</v>
      </c>
      <c r="AT171" s="4" t="s">
        <v>212</v>
      </c>
      <c r="AU171" s="4" t="s">
        <v>287</v>
      </c>
      <c r="AV171" s="4" t="s">
        <v>739</v>
      </c>
      <c r="AW171" s="4" t="s">
        <v>195</v>
      </c>
      <c r="AX171" s="4" t="s">
        <v>195</v>
      </c>
      <c r="AY171" s="4" t="s">
        <v>195</v>
      </c>
      <c r="AZ171" s="4" t="s">
        <v>195</v>
      </c>
      <c r="BA171" s="4" t="s">
        <v>195</v>
      </c>
      <c r="BB171" s="4" t="s">
        <v>1007</v>
      </c>
      <c r="BC171" s="7">
        <v>5</v>
      </c>
      <c r="BE171" s="4" t="s">
        <v>1024</v>
      </c>
    </row>
    <row r="172" spans="1:57" x14ac:dyDescent="0.25">
      <c r="A172" t="s">
        <v>1025</v>
      </c>
      <c r="B172" s="3">
        <v>48</v>
      </c>
      <c r="C172" s="3">
        <v>230</v>
      </c>
      <c r="D172" t="s">
        <v>64</v>
      </c>
      <c r="E172" t="s">
        <v>64</v>
      </c>
      <c r="F172">
        <v>12.5</v>
      </c>
      <c r="G172" s="4">
        <v>5.5</v>
      </c>
      <c r="H172" t="s">
        <v>74</v>
      </c>
      <c r="I172" t="s">
        <v>1026</v>
      </c>
      <c r="J172" t="s">
        <v>75</v>
      </c>
      <c r="K172" t="s">
        <v>77</v>
      </c>
      <c r="L172" t="s">
        <v>93</v>
      </c>
      <c r="M172" t="s">
        <v>323</v>
      </c>
      <c r="O172" t="s">
        <v>361</v>
      </c>
      <c r="P172" t="s">
        <v>371</v>
      </c>
      <c r="Q172" t="s">
        <v>707</v>
      </c>
      <c r="R172" t="s">
        <v>456</v>
      </c>
      <c r="T172" t="s">
        <v>94</v>
      </c>
      <c r="U172" t="s">
        <v>94</v>
      </c>
      <c r="V172" t="s">
        <v>94</v>
      </c>
      <c r="W172" t="s">
        <v>94</v>
      </c>
      <c r="X172" t="s">
        <v>94</v>
      </c>
      <c r="Y172" t="s">
        <v>94</v>
      </c>
      <c r="Z172" t="s">
        <v>195</v>
      </c>
      <c r="AA172" t="s">
        <v>94</v>
      </c>
      <c r="AB172" t="s">
        <v>94</v>
      </c>
      <c r="AC172" t="s">
        <v>94</v>
      </c>
      <c r="AD172" t="s">
        <v>195</v>
      </c>
      <c r="AE172" t="s">
        <v>158</v>
      </c>
      <c r="AF172" t="s">
        <v>378</v>
      </c>
      <c r="AG172" s="4">
        <v>4.3</v>
      </c>
      <c r="AH172" s="4">
        <v>2.7</v>
      </c>
      <c r="AI172">
        <v>45</v>
      </c>
      <c r="AJ172">
        <v>6</v>
      </c>
      <c r="AK172" t="s">
        <v>64</v>
      </c>
      <c r="AL172" t="s">
        <v>132</v>
      </c>
      <c r="AM172" t="s">
        <v>130</v>
      </c>
      <c r="AN172" t="s">
        <v>130</v>
      </c>
      <c r="AO172" t="s">
        <v>130</v>
      </c>
      <c r="AP172">
        <v>240</v>
      </c>
      <c r="AQ172" s="4" t="s">
        <v>195</v>
      </c>
      <c r="AR172" t="s">
        <v>195</v>
      </c>
      <c r="AS172" s="4" t="s">
        <v>195</v>
      </c>
      <c r="AT172" s="4" t="s">
        <v>141</v>
      </c>
      <c r="AU172" s="4" t="s">
        <v>147</v>
      </c>
      <c r="AV172" s="4" t="s">
        <v>94</v>
      </c>
      <c r="AW172" s="4" t="s">
        <v>195</v>
      </c>
      <c r="AX172" s="4" t="s">
        <v>195</v>
      </c>
      <c r="AY172" s="4" t="s">
        <v>195</v>
      </c>
      <c r="AZ172" s="4" t="s">
        <v>195</v>
      </c>
      <c r="BA172" s="4" t="s">
        <v>195</v>
      </c>
      <c r="BB172" s="4" t="s">
        <v>1007</v>
      </c>
      <c r="BC172" s="7">
        <v>5</v>
      </c>
    </row>
    <row r="173" spans="1:57" x14ac:dyDescent="0.25">
      <c r="A173" t="s">
        <v>981</v>
      </c>
      <c r="B173" s="3">
        <v>52</v>
      </c>
      <c r="C173" s="3">
        <v>133</v>
      </c>
      <c r="D173" t="s">
        <v>384</v>
      </c>
      <c r="E173" t="s">
        <v>1828</v>
      </c>
      <c r="F173">
        <v>33.799999999999997</v>
      </c>
      <c r="G173" s="4">
        <v>4.8</v>
      </c>
      <c r="H173" t="s">
        <v>74</v>
      </c>
      <c r="I173" t="s">
        <v>896</v>
      </c>
      <c r="J173" t="s">
        <v>190</v>
      </c>
      <c r="K173" t="s">
        <v>75</v>
      </c>
      <c r="L173" t="s">
        <v>93</v>
      </c>
      <c r="M173" t="s">
        <v>269</v>
      </c>
      <c r="N173" t="s">
        <v>982</v>
      </c>
      <c r="O173" t="s">
        <v>303</v>
      </c>
      <c r="P173" t="s">
        <v>323</v>
      </c>
      <c r="Q173" t="s">
        <v>303</v>
      </c>
      <c r="R173" t="s">
        <v>448</v>
      </c>
      <c r="S173" t="s">
        <v>983</v>
      </c>
      <c r="T173" t="s">
        <v>94</v>
      </c>
      <c r="U173" t="s">
        <v>112</v>
      </c>
      <c r="V173" t="s">
        <v>984</v>
      </c>
      <c r="W173" t="s">
        <v>94</v>
      </c>
      <c r="X173" t="s">
        <v>94</v>
      </c>
      <c r="Y173" t="s">
        <v>94</v>
      </c>
      <c r="Z173" t="s">
        <v>195</v>
      </c>
      <c r="AA173" t="s">
        <v>988</v>
      </c>
      <c r="AB173" t="s">
        <v>118</v>
      </c>
      <c r="AC173" t="s">
        <v>987</v>
      </c>
      <c r="AD173" t="s">
        <v>195</v>
      </c>
      <c r="AE173" t="s">
        <v>51</v>
      </c>
      <c r="AF173" t="s">
        <v>989</v>
      </c>
      <c r="AG173" s="4">
        <v>4.5</v>
      </c>
      <c r="AH173" s="4" t="s">
        <v>130</v>
      </c>
      <c r="AI173" t="s">
        <v>130</v>
      </c>
      <c r="AJ173" t="s">
        <v>130</v>
      </c>
      <c r="AK173" t="s">
        <v>64</v>
      </c>
      <c r="AL173" t="s">
        <v>350</v>
      </c>
      <c r="AM173" t="s">
        <v>130</v>
      </c>
      <c r="AN173" t="s">
        <v>198</v>
      </c>
      <c r="AO173" t="s">
        <v>130</v>
      </c>
      <c r="AP173" t="s">
        <v>130</v>
      </c>
      <c r="AQ173" s="4" t="s">
        <v>130</v>
      </c>
      <c r="AR173" s="4">
        <v>12</v>
      </c>
      <c r="AS173" s="4" t="s">
        <v>130</v>
      </c>
      <c r="AT173" s="4" t="s">
        <v>130</v>
      </c>
      <c r="AU173" s="4" t="s">
        <v>130</v>
      </c>
      <c r="AV173" s="4" t="s">
        <v>130</v>
      </c>
      <c r="AW173" s="4" t="s">
        <v>195</v>
      </c>
      <c r="AX173" s="4" t="s">
        <v>195</v>
      </c>
      <c r="AY173" s="4" t="s">
        <v>195</v>
      </c>
      <c r="AZ173" s="4" t="s">
        <v>852</v>
      </c>
      <c r="BA173" s="4" t="s">
        <v>195</v>
      </c>
      <c r="BB173" s="4" t="s">
        <v>986</v>
      </c>
      <c r="BC173" s="7" t="s">
        <v>1438</v>
      </c>
      <c r="BD173" t="s">
        <v>985</v>
      </c>
      <c r="BE173" s="4" t="s">
        <v>992</v>
      </c>
    </row>
    <row r="174" spans="1:57" x14ac:dyDescent="0.25">
      <c r="A174" t="s">
        <v>991</v>
      </c>
      <c r="B174" s="3">
        <v>52</v>
      </c>
      <c r="C174" s="3">
        <v>112</v>
      </c>
      <c r="D174" t="s">
        <v>384</v>
      </c>
      <c r="E174" t="s">
        <v>1827</v>
      </c>
      <c r="F174">
        <v>35.200000000000003</v>
      </c>
      <c r="G174" s="4">
        <v>5.3</v>
      </c>
      <c r="H174" t="s">
        <v>74</v>
      </c>
      <c r="I174" t="s">
        <v>896</v>
      </c>
      <c r="J174" t="s">
        <v>190</v>
      </c>
      <c r="K174" t="s">
        <v>75</v>
      </c>
      <c r="L174" t="s">
        <v>93</v>
      </c>
      <c r="M174" t="s">
        <v>624</v>
      </c>
      <c r="N174" t="s">
        <v>995</v>
      </c>
      <c r="O174" t="s">
        <v>282</v>
      </c>
      <c r="P174" t="s">
        <v>305</v>
      </c>
      <c r="Q174" t="s">
        <v>707</v>
      </c>
      <c r="R174" t="s">
        <v>347</v>
      </c>
      <c r="T174" t="s">
        <v>94</v>
      </c>
      <c r="U174" t="s">
        <v>94</v>
      </c>
      <c r="V174" t="s">
        <v>94</v>
      </c>
      <c r="W174" t="s">
        <v>94</v>
      </c>
      <c r="X174" t="s">
        <v>94</v>
      </c>
      <c r="Y174" t="s">
        <v>94</v>
      </c>
      <c r="Z174" t="s">
        <v>195</v>
      </c>
      <c r="AA174" t="s">
        <v>94</v>
      </c>
      <c r="AB174" t="s">
        <v>94</v>
      </c>
      <c r="AC174" t="s">
        <v>94</v>
      </c>
      <c r="AD174" t="s">
        <v>195</v>
      </c>
      <c r="AE174" t="s">
        <v>51</v>
      </c>
      <c r="AF174" t="s">
        <v>996</v>
      </c>
      <c r="AG174" s="4">
        <v>5.3</v>
      </c>
      <c r="AH174" s="4">
        <v>3</v>
      </c>
      <c r="AI174">
        <v>42</v>
      </c>
      <c r="AJ174">
        <v>4.5</v>
      </c>
      <c r="AK174" t="s">
        <v>64</v>
      </c>
      <c r="AL174" t="s">
        <v>350</v>
      </c>
      <c r="AM174" t="s">
        <v>130</v>
      </c>
      <c r="AN174" t="s">
        <v>198</v>
      </c>
      <c r="AO174" t="s">
        <v>130</v>
      </c>
      <c r="AP174" t="s">
        <v>130</v>
      </c>
      <c r="AQ174" s="4" t="s">
        <v>130</v>
      </c>
      <c r="AR174">
        <v>9.1</v>
      </c>
      <c r="AS174">
        <v>26.2</v>
      </c>
      <c r="AT174" s="4" t="s">
        <v>130</v>
      </c>
      <c r="AU174" s="4" t="s">
        <v>130</v>
      </c>
      <c r="AV174" s="4" t="s">
        <v>195</v>
      </c>
      <c r="AW174" s="4" t="s">
        <v>195</v>
      </c>
      <c r="AX174" s="4" t="s">
        <v>195</v>
      </c>
      <c r="AY174" s="4" t="s">
        <v>195</v>
      </c>
      <c r="AZ174" s="4" t="s">
        <v>852</v>
      </c>
      <c r="BA174" s="4" t="s">
        <v>195</v>
      </c>
      <c r="BB174" s="4" t="s">
        <v>986</v>
      </c>
      <c r="BC174" s="7" t="s">
        <v>1438</v>
      </c>
      <c r="BD174" s="4" t="s">
        <v>994</v>
      </c>
      <c r="BE174" s="4" t="s">
        <v>993</v>
      </c>
    </row>
    <row r="175" spans="1:57" x14ac:dyDescent="0.25">
      <c r="A175" t="s">
        <v>997</v>
      </c>
      <c r="B175" s="3">
        <v>31</v>
      </c>
      <c r="C175" s="3">
        <v>76</v>
      </c>
      <c r="D175" t="s">
        <v>64</v>
      </c>
      <c r="E175" t="s">
        <v>64</v>
      </c>
      <c r="F175">
        <v>27.9</v>
      </c>
      <c r="G175" s="4">
        <v>4.2</v>
      </c>
      <c r="H175" t="s">
        <v>74</v>
      </c>
      <c r="I175" t="s">
        <v>998</v>
      </c>
      <c r="J175" t="s">
        <v>190</v>
      </c>
      <c r="K175" t="s">
        <v>75</v>
      </c>
      <c r="L175" t="s">
        <v>93</v>
      </c>
      <c r="M175" t="s">
        <v>537</v>
      </c>
      <c r="N175" t="s">
        <v>999</v>
      </c>
      <c r="O175" t="s">
        <v>331</v>
      </c>
      <c r="P175" t="s">
        <v>624</v>
      </c>
      <c r="Q175" t="s">
        <v>282</v>
      </c>
      <c r="R175" t="s">
        <v>448</v>
      </c>
      <c r="T175" t="s">
        <v>94</v>
      </c>
      <c r="U175" t="s">
        <v>94</v>
      </c>
      <c r="V175" t="s">
        <v>94</v>
      </c>
      <c r="W175" t="s">
        <v>94</v>
      </c>
      <c r="X175" t="s">
        <v>94</v>
      </c>
      <c r="Y175" t="s">
        <v>94</v>
      </c>
      <c r="Z175" t="s">
        <v>195</v>
      </c>
      <c r="AA175" t="s">
        <v>94</v>
      </c>
      <c r="AB175" t="s">
        <v>94</v>
      </c>
      <c r="AC175" t="s">
        <v>94</v>
      </c>
      <c r="AD175" t="s">
        <v>195</v>
      </c>
      <c r="AE175" t="s">
        <v>51</v>
      </c>
      <c r="AF175" t="s">
        <v>1000</v>
      </c>
      <c r="AG175" s="4">
        <v>5.3</v>
      </c>
      <c r="AH175" s="4" t="s">
        <v>130</v>
      </c>
      <c r="AI175" t="s">
        <v>130</v>
      </c>
      <c r="AJ175" t="s">
        <v>130</v>
      </c>
      <c r="AK175" t="s">
        <v>64</v>
      </c>
      <c r="AL175" t="s">
        <v>350</v>
      </c>
      <c r="AM175" t="s">
        <v>130</v>
      </c>
      <c r="AN175" t="s">
        <v>198</v>
      </c>
      <c r="AO175" t="s">
        <v>130</v>
      </c>
      <c r="AP175" t="s">
        <v>130</v>
      </c>
      <c r="AQ175" s="4" t="s">
        <v>130</v>
      </c>
      <c r="AR175">
        <v>7</v>
      </c>
      <c r="AS175" s="4" t="s">
        <v>130</v>
      </c>
      <c r="AT175" s="4" t="s">
        <v>130</v>
      </c>
      <c r="AU175" s="4" t="s">
        <v>130</v>
      </c>
      <c r="AV175" s="4" t="s">
        <v>195</v>
      </c>
      <c r="AW175" s="4" t="s">
        <v>195</v>
      </c>
      <c r="AX175" s="4" t="s">
        <v>195</v>
      </c>
      <c r="AY175" s="4" t="s">
        <v>195</v>
      </c>
      <c r="AZ175" s="4" t="s">
        <v>852</v>
      </c>
      <c r="BA175" s="4" t="s">
        <v>195</v>
      </c>
      <c r="BB175" s="4" t="s">
        <v>986</v>
      </c>
      <c r="BC175" s="7" t="s">
        <v>1438</v>
      </c>
      <c r="BE175" s="4" t="s">
        <v>1001</v>
      </c>
    </row>
    <row r="176" spans="1:57" x14ac:dyDescent="0.25">
      <c r="A176" t="s">
        <v>1954</v>
      </c>
      <c r="B176" s="3">
        <v>48</v>
      </c>
      <c r="C176" s="3">
        <v>183</v>
      </c>
      <c r="D176" t="s">
        <v>64</v>
      </c>
      <c r="E176" t="s">
        <v>384</v>
      </c>
      <c r="F176">
        <v>23.8</v>
      </c>
      <c r="G176" s="4">
        <v>5.4</v>
      </c>
      <c r="H176" t="s">
        <v>74</v>
      </c>
      <c r="I176" t="s">
        <v>1955</v>
      </c>
      <c r="J176" t="s">
        <v>190</v>
      </c>
      <c r="K176" t="s">
        <v>75</v>
      </c>
      <c r="L176" t="s">
        <v>93</v>
      </c>
      <c r="M176" t="s">
        <v>419</v>
      </c>
      <c r="O176" t="s">
        <v>707</v>
      </c>
      <c r="P176" t="s">
        <v>237</v>
      </c>
      <c r="Q176" t="s">
        <v>282</v>
      </c>
      <c r="R176" t="s">
        <v>399</v>
      </c>
      <c r="T176" t="s">
        <v>112</v>
      </c>
      <c r="U176" t="s">
        <v>94</v>
      </c>
      <c r="V176" t="s">
        <v>1957</v>
      </c>
      <c r="W176" t="s">
        <v>1956</v>
      </c>
      <c r="X176" t="s">
        <v>51</v>
      </c>
      <c r="Y176" t="s">
        <v>1956</v>
      </c>
      <c r="Z176" t="s">
        <v>195</v>
      </c>
      <c r="AA176" t="s">
        <v>94</v>
      </c>
      <c r="AB176" t="s">
        <v>94</v>
      </c>
      <c r="AC176" t="s">
        <v>94</v>
      </c>
      <c r="AD176" t="s">
        <v>195</v>
      </c>
      <c r="AE176" t="s">
        <v>118</v>
      </c>
      <c r="AF176" t="s">
        <v>130</v>
      </c>
      <c r="AG176" s="4">
        <v>4.4000000000000004</v>
      </c>
      <c r="AH176" s="4" t="s">
        <v>130</v>
      </c>
      <c r="AI176" t="s">
        <v>130</v>
      </c>
      <c r="AJ176" t="s">
        <v>130</v>
      </c>
      <c r="AK176" t="s">
        <v>64</v>
      </c>
      <c r="AL176" t="s">
        <v>350</v>
      </c>
      <c r="AM176" t="s">
        <v>130</v>
      </c>
      <c r="AN176" t="s">
        <v>198</v>
      </c>
      <c r="AO176" t="s">
        <v>130</v>
      </c>
      <c r="AP176" t="s">
        <v>130</v>
      </c>
      <c r="AQ176" s="4" t="s">
        <v>130</v>
      </c>
      <c r="AR176" t="s">
        <v>195</v>
      </c>
      <c r="AS176" s="4" t="s">
        <v>195</v>
      </c>
      <c r="AT176" s="4" t="s">
        <v>130</v>
      </c>
      <c r="AU176" s="4" t="s">
        <v>130</v>
      </c>
      <c r="AV176" s="4" t="s">
        <v>195</v>
      </c>
      <c r="AW176" s="4" t="s">
        <v>195</v>
      </c>
      <c r="AX176" s="4" t="s">
        <v>195</v>
      </c>
      <c r="AY176" s="4" t="s">
        <v>195</v>
      </c>
      <c r="AZ176" s="4" t="s">
        <v>852</v>
      </c>
      <c r="BA176" s="4" t="s">
        <v>195</v>
      </c>
      <c r="BB176" s="4" t="s">
        <v>986</v>
      </c>
      <c r="BC176" s="7" t="s">
        <v>1438</v>
      </c>
      <c r="BE176" s="4" t="s">
        <v>1001</v>
      </c>
    </row>
    <row r="177" spans="1:57" x14ac:dyDescent="0.25">
      <c r="A177" t="s">
        <v>337</v>
      </c>
      <c r="B177" s="3">
        <v>4</v>
      </c>
      <c r="C177" s="3">
        <v>434</v>
      </c>
      <c r="D177" t="s">
        <v>64</v>
      </c>
      <c r="E177" t="s">
        <v>64</v>
      </c>
      <c r="F177">
        <v>19.100000000000001</v>
      </c>
      <c r="G177" s="4">
        <v>4.4000000000000004</v>
      </c>
      <c r="H177" t="s">
        <v>74</v>
      </c>
      <c r="I177" t="s">
        <v>338</v>
      </c>
      <c r="J177" t="s">
        <v>75</v>
      </c>
      <c r="K177" t="s">
        <v>75</v>
      </c>
      <c r="L177" t="s">
        <v>79</v>
      </c>
      <c r="M177" t="s">
        <v>339</v>
      </c>
      <c r="N177" t="s">
        <v>340</v>
      </c>
      <c r="O177" t="s">
        <v>303</v>
      </c>
      <c r="P177" t="s">
        <v>229</v>
      </c>
      <c r="Q177" t="s">
        <v>303</v>
      </c>
      <c r="R177" t="s">
        <v>229</v>
      </c>
      <c r="S177" t="s">
        <v>332</v>
      </c>
      <c r="T177" t="s">
        <v>94</v>
      </c>
      <c r="U177" t="s">
        <v>112</v>
      </c>
      <c r="V177" t="s">
        <v>94</v>
      </c>
      <c r="W177" t="s">
        <v>94</v>
      </c>
      <c r="X177" t="s">
        <v>94</v>
      </c>
      <c r="Y177" t="s">
        <v>94</v>
      </c>
      <c r="Z177" t="s">
        <v>195</v>
      </c>
      <c r="AA177" t="s">
        <v>306</v>
      </c>
      <c r="AB177" t="s">
        <v>158</v>
      </c>
      <c r="AC177" t="s">
        <v>324</v>
      </c>
      <c r="AD177" t="s">
        <v>195</v>
      </c>
      <c r="AE177" t="s">
        <v>158</v>
      </c>
      <c r="AF177" t="s">
        <v>130</v>
      </c>
      <c r="AG177" s="4">
        <v>5.25</v>
      </c>
      <c r="AH177" s="4">
        <v>2.5</v>
      </c>
      <c r="AI177">
        <v>18</v>
      </c>
      <c r="AJ177">
        <v>2</v>
      </c>
      <c r="AK177" t="s">
        <v>64</v>
      </c>
      <c r="AL177" t="s">
        <v>350</v>
      </c>
      <c r="AM177" t="s">
        <v>341</v>
      </c>
      <c r="AN177" t="s">
        <v>198</v>
      </c>
      <c r="AO177" t="s">
        <v>130</v>
      </c>
      <c r="AP177" t="s">
        <v>130</v>
      </c>
      <c r="AQ177" s="4">
        <v>45</v>
      </c>
      <c r="AR177" s="4" t="s">
        <v>195</v>
      </c>
      <c r="AS177" s="4" t="s">
        <v>195</v>
      </c>
      <c r="AT177" s="4" t="s">
        <v>212</v>
      </c>
      <c r="AU177" t="s">
        <v>145</v>
      </c>
      <c r="AV177" s="4" t="s">
        <v>697</v>
      </c>
      <c r="AW177" s="4" t="s">
        <v>195</v>
      </c>
      <c r="AX177" s="4" t="s">
        <v>195</v>
      </c>
      <c r="AY177" s="4" t="s">
        <v>97</v>
      </c>
      <c r="AZ177" s="4" t="s">
        <v>130</v>
      </c>
      <c r="BA177" s="4" t="s">
        <v>195</v>
      </c>
      <c r="BB177" s="4" t="s">
        <v>342</v>
      </c>
      <c r="BC177" s="7" t="s">
        <v>1438</v>
      </c>
      <c r="BD177" s="4" t="s">
        <v>195</v>
      </c>
      <c r="BE177" s="4" t="s">
        <v>343</v>
      </c>
    </row>
    <row r="178" spans="1:57" x14ac:dyDescent="0.25">
      <c r="A178" t="s">
        <v>1766</v>
      </c>
      <c r="B178" s="3">
        <v>90</v>
      </c>
      <c r="C178" s="3">
        <v>4</v>
      </c>
      <c r="D178" t="s">
        <v>64</v>
      </c>
      <c r="E178">
        <v>5070</v>
      </c>
      <c r="F178">
        <v>14.1</v>
      </c>
      <c r="G178" s="4">
        <v>6.3</v>
      </c>
      <c r="H178" t="s">
        <v>74</v>
      </c>
      <c r="I178" t="s">
        <v>398</v>
      </c>
      <c r="J178" t="s">
        <v>190</v>
      </c>
      <c r="K178" t="s">
        <v>75</v>
      </c>
      <c r="L178" t="s">
        <v>93</v>
      </c>
      <c r="M178" t="s">
        <v>223</v>
      </c>
      <c r="N178" t="s">
        <v>94</v>
      </c>
      <c r="O178" t="s">
        <v>423</v>
      </c>
      <c r="P178" t="s">
        <v>217</v>
      </c>
      <c r="Q178" t="s">
        <v>423</v>
      </c>
      <c r="R178" t="s">
        <v>271</v>
      </c>
      <c r="S178" t="s">
        <v>1767</v>
      </c>
      <c r="T178" t="s">
        <v>112</v>
      </c>
      <c r="U178" t="s">
        <v>112</v>
      </c>
      <c r="V178" t="s">
        <v>1768</v>
      </c>
      <c r="W178" t="s">
        <v>1023</v>
      </c>
      <c r="X178" t="s">
        <v>158</v>
      </c>
      <c r="Y178" t="s">
        <v>1023</v>
      </c>
      <c r="Z178" t="s">
        <v>195</v>
      </c>
      <c r="AA178" t="s">
        <v>1633</v>
      </c>
      <c r="AB178" t="s">
        <v>158</v>
      </c>
      <c r="AC178" t="s">
        <v>315</v>
      </c>
      <c r="AD178" t="s">
        <v>195</v>
      </c>
      <c r="AE178" t="s">
        <v>158</v>
      </c>
      <c r="AF178" t="s">
        <v>130</v>
      </c>
      <c r="AG178" s="4">
        <v>6</v>
      </c>
      <c r="AH178" s="4">
        <v>3.3</v>
      </c>
      <c r="AI178">
        <v>25</v>
      </c>
      <c r="AJ178" t="s">
        <v>130</v>
      </c>
      <c r="AK178" t="s">
        <v>64</v>
      </c>
      <c r="AL178" t="s">
        <v>350</v>
      </c>
      <c r="AM178" t="s">
        <v>286</v>
      </c>
      <c r="AN178" t="s">
        <v>198</v>
      </c>
      <c r="AO178" t="s">
        <v>130</v>
      </c>
      <c r="AP178" t="s">
        <v>130</v>
      </c>
      <c r="AQ178" s="4">
        <v>38.6</v>
      </c>
      <c r="AR178" t="s">
        <v>130</v>
      </c>
      <c r="AS178" t="s">
        <v>195</v>
      </c>
      <c r="AT178" t="s">
        <v>135</v>
      </c>
      <c r="AU178" t="s">
        <v>287</v>
      </c>
      <c r="AV178" t="s">
        <v>1769</v>
      </c>
      <c r="AW178" t="s">
        <v>195</v>
      </c>
      <c r="AX178" t="s">
        <v>195</v>
      </c>
      <c r="AY178" t="s">
        <v>99</v>
      </c>
      <c r="AZ178" t="s">
        <v>195</v>
      </c>
      <c r="BA178" t="s">
        <v>195</v>
      </c>
      <c r="BB178" t="s">
        <v>1437</v>
      </c>
      <c r="BC178" s="7">
        <v>5</v>
      </c>
    </row>
    <row r="179" spans="1:57" x14ac:dyDescent="0.25">
      <c r="A179" t="s">
        <v>1770</v>
      </c>
      <c r="B179" s="3">
        <v>90</v>
      </c>
      <c r="C179" s="3">
        <v>22</v>
      </c>
      <c r="D179" t="s">
        <v>384</v>
      </c>
      <c r="E179">
        <v>5068</v>
      </c>
      <c r="F179">
        <v>9.9</v>
      </c>
      <c r="G179" s="4" t="s">
        <v>1771</v>
      </c>
      <c r="H179" t="s">
        <v>74</v>
      </c>
      <c r="I179" t="s">
        <v>319</v>
      </c>
      <c r="J179" t="s">
        <v>190</v>
      </c>
      <c r="K179" t="s">
        <v>75</v>
      </c>
      <c r="L179" t="s">
        <v>93</v>
      </c>
      <c r="M179" t="s">
        <v>596</v>
      </c>
      <c r="N179" t="s">
        <v>94</v>
      </c>
      <c r="O179" t="s">
        <v>404</v>
      </c>
      <c r="P179" t="s">
        <v>339</v>
      </c>
      <c r="Q179" t="s">
        <v>404</v>
      </c>
      <c r="R179" t="s">
        <v>339</v>
      </c>
      <c r="S179" t="s">
        <v>94</v>
      </c>
      <c r="T179" t="s">
        <v>112</v>
      </c>
      <c r="U179" t="s">
        <v>112</v>
      </c>
      <c r="V179" t="s">
        <v>94</v>
      </c>
      <c r="W179" t="s">
        <v>1023</v>
      </c>
      <c r="X179" t="s">
        <v>158</v>
      </c>
      <c r="Y179" t="s">
        <v>1023</v>
      </c>
      <c r="Z179" t="s">
        <v>195</v>
      </c>
      <c r="AA179" t="s">
        <v>306</v>
      </c>
      <c r="AB179" t="s">
        <v>158</v>
      </c>
      <c r="AC179" t="s">
        <v>324</v>
      </c>
      <c r="AD179" t="s">
        <v>195</v>
      </c>
      <c r="AE179" t="s">
        <v>158</v>
      </c>
      <c r="AF179" t="s">
        <v>357</v>
      </c>
      <c r="AG179" s="4">
        <v>4.7</v>
      </c>
      <c r="AH179" s="4">
        <v>1.7</v>
      </c>
      <c r="AI179">
        <v>35</v>
      </c>
      <c r="AJ179">
        <v>4</v>
      </c>
      <c r="AK179" t="s">
        <v>64</v>
      </c>
      <c r="AL179" t="s">
        <v>350</v>
      </c>
      <c r="AM179" t="s">
        <v>286</v>
      </c>
      <c r="AN179" t="s">
        <v>198</v>
      </c>
      <c r="AO179" t="s">
        <v>130</v>
      </c>
      <c r="AP179">
        <v>300</v>
      </c>
      <c r="AQ179" s="4">
        <v>34.5</v>
      </c>
      <c r="AR179" t="s">
        <v>195</v>
      </c>
      <c r="AS179" t="s">
        <v>195</v>
      </c>
      <c r="AT179" t="s">
        <v>212</v>
      </c>
      <c r="AU179" t="s">
        <v>147</v>
      </c>
      <c r="AV179" t="s">
        <v>1769</v>
      </c>
      <c r="AW179" t="s">
        <v>195</v>
      </c>
      <c r="AX179" t="s">
        <v>195</v>
      </c>
      <c r="AY179" t="s">
        <v>99</v>
      </c>
      <c r="AZ179" t="s">
        <v>195</v>
      </c>
      <c r="BA179" t="s">
        <v>195</v>
      </c>
      <c r="BB179" t="s">
        <v>1437</v>
      </c>
      <c r="BC179" s="7">
        <v>5</v>
      </c>
    </row>
    <row r="180" spans="1:57" x14ac:dyDescent="0.25">
      <c r="A180" t="s">
        <v>1868</v>
      </c>
      <c r="B180" s="3">
        <v>90</v>
      </c>
      <c r="C180" s="3">
        <v>21</v>
      </c>
      <c r="D180" t="s">
        <v>64</v>
      </c>
      <c r="E180">
        <v>5064</v>
      </c>
      <c r="F180">
        <v>15</v>
      </c>
      <c r="G180" s="4">
        <v>4.8</v>
      </c>
      <c r="H180" t="s">
        <v>74</v>
      </c>
      <c r="I180" t="s">
        <v>319</v>
      </c>
      <c r="J180" t="s">
        <v>190</v>
      </c>
      <c r="K180" t="s">
        <v>75</v>
      </c>
      <c r="L180" t="s">
        <v>93</v>
      </c>
      <c r="M180" t="s">
        <v>1869</v>
      </c>
      <c r="N180" t="s">
        <v>94</v>
      </c>
      <c r="O180" t="s">
        <v>282</v>
      </c>
      <c r="P180" t="s">
        <v>229</v>
      </c>
      <c r="Q180" t="s">
        <v>282</v>
      </c>
      <c r="R180" t="s">
        <v>773</v>
      </c>
      <c r="S180" t="s">
        <v>94</v>
      </c>
      <c r="T180" t="s">
        <v>1870</v>
      </c>
      <c r="U180" t="s">
        <v>112</v>
      </c>
      <c r="V180" t="s">
        <v>1871</v>
      </c>
      <c r="W180" t="s">
        <v>1873</v>
      </c>
      <c r="X180" t="s">
        <v>158</v>
      </c>
      <c r="Y180" t="s">
        <v>1873</v>
      </c>
      <c r="Z180" t="s">
        <v>195</v>
      </c>
      <c r="AA180" t="s">
        <v>1874</v>
      </c>
      <c r="AB180" t="s">
        <v>1872</v>
      </c>
      <c r="AC180" t="s">
        <v>1875</v>
      </c>
      <c r="AD180" t="s">
        <v>195</v>
      </c>
      <c r="AE180" t="s">
        <v>158</v>
      </c>
      <c r="AF180" t="s">
        <v>1670</v>
      </c>
      <c r="AG180" s="4">
        <v>5.6</v>
      </c>
      <c r="AH180" s="4">
        <v>5</v>
      </c>
      <c r="AI180">
        <v>42</v>
      </c>
      <c r="AJ180">
        <v>7</v>
      </c>
      <c r="AK180" t="s">
        <v>64</v>
      </c>
      <c r="AL180" t="s">
        <v>1861</v>
      </c>
      <c r="AM180" t="s">
        <v>350</v>
      </c>
      <c r="AN180" t="s">
        <v>1569</v>
      </c>
      <c r="AO180" t="s">
        <v>130</v>
      </c>
      <c r="AP180" t="s">
        <v>130</v>
      </c>
      <c r="AQ180" s="4" t="s">
        <v>195</v>
      </c>
      <c r="AR180" t="s">
        <v>195</v>
      </c>
      <c r="AS180" t="s">
        <v>195</v>
      </c>
      <c r="AT180" t="s">
        <v>135</v>
      </c>
      <c r="AU180" t="s">
        <v>145</v>
      </c>
      <c r="AV180" t="s">
        <v>1876</v>
      </c>
      <c r="AW180" t="s">
        <v>195</v>
      </c>
      <c r="AX180" t="s">
        <v>195</v>
      </c>
      <c r="AY180" t="s">
        <v>99</v>
      </c>
      <c r="AZ180" t="s">
        <v>195</v>
      </c>
      <c r="BA180" t="s">
        <v>195</v>
      </c>
      <c r="BB180" t="s">
        <v>1877</v>
      </c>
      <c r="BC180" s="7">
        <v>6</v>
      </c>
    </row>
    <row r="181" spans="1:57" x14ac:dyDescent="0.25">
      <c r="A181" t="s">
        <v>1601</v>
      </c>
      <c r="B181" s="3">
        <v>15</v>
      </c>
      <c r="C181" s="3" t="s">
        <v>1602</v>
      </c>
      <c r="D181" t="s">
        <v>384</v>
      </c>
      <c r="E181" t="s">
        <v>1786</v>
      </c>
      <c r="F181">
        <v>39.1</v>
      </c>
      <c r="G181" s="4">
        <v>3.8</v>
      </c>
      <c r="H181" t="s">
        <v>74</v>
      </c>
      <c r="I181" t="s">
        <v>701</v>
      </c>
      <c r="J181" t="s">
        <v>190</v>
      </c>
      <c r="K181" t="s">
        <v>75</v>
      </c>
      <c r="L181" t="s">
        <v>93</v>
      </c>
      <c r="M181" t="s">
        <v>779</v>
      </c>
      <c r="O181" t="s">
        <v>707</v>
      </c>
      <c r="P181" t="s">
        <v>217</v>
      </c>
      <c r="Q181" t="s">
        <v>932</v>
      </c>
      <c r="R181" t="s">
        <v>330</v>
      </c>
      <c r="T181" t="s">
        <v>94</v>
      </c>
      <c r="U181" t="s">
        <v>112</v>
      </c>
      <c r="V181" t="s">
        <v>94</v>
      </c>
      <c r="W181" t="s">
        <v>94</v>
      </c>
      <c r="X181" t="s">
        <v>94</v>
      </c>
      <c r="Y181" t="s">
        <v>94</v>
      </c>
      <c r="Z181" t="s">
        <v>195</v>
      </c>
      <c r="AA181" t="s">
        <v>306</v>
      </c>
      <c r="AB181" t="s">
        <v>158</v>
      </c>
      <c r="AC181" t="s">
        <v>324</v>
      </c>
      <c r="AD181" t="s">
        <v>195</v>
      </c>
      <c r="AE181" t="s">
        <v>158</v>
      </c>
      <c r="AF181" t="s">
        <v>1603</v>
      </c>
      <c r="AG181" s="4">
        <v>7</v>
      </c>
      <c r="AH181" s="4">
        <v>4.5</v>
      </c>
      <c r="AI181">
        <v>74</v>
      </c>
      <c r="AJ181">
        <v>13</v>
      </c>
      <c r="AK181" t="s">
        <v>64</v>
      </c>
      <c r="AL181" t="s">
        <v>350</v>
      </c>
      <c r="AM181" t="s">
        <v>675</v>
      </c>
      <c r="AN181" t="s">
        <v>198</v>
      </c>
      <c r="AO181" t="s">
        <v>130</v>
      </c>
      <c r="AP181">
        <v>195</v>
      </c>
      <c r="AQ181" s="4">
        <v>10.3</v>
      </c>
      <c r="AR181" s="4" t="s">
        <v>130</v>
      </c>
      <c r="AS181" s="4" t="s">
        <v>195</v>
      </c>
      <c r="AT181" s="4" t="s">
        <v>135</v>
      </c>
      <c r="AU181" s="4" t="s">
        <v>147</v>
      </c>
      <c r="AV181" s="4" t="s">
        <v>697</v>
      </c>
      <c r="AW181" s="4" t="s">
        <v>195</v>
      </c>
      <c r="AX181" s="4" t="s">
        <v>195</v>
      </c>
      <c r="AY181" s="4" t="s">
        <v>224</v>
      </c>
      <c r="AZ181" s="4" t="s">
        <v>130</v>
      </c>
      <c r="BA181" s="4" t="s">
        <v>195</v>
      </c>
      <c r="BB181" s="4" t="s">
        <v>1521</v>
      </c>
      <c r="BC181" s="7">
        <v>6</v>
      </c>
      <c r="BD181" s="4"/>
      <c r="BE181" s="4" t="s">
        <v>1604</v>
      </c>
    </row>
    <row r="182" spans="1:57" x14ac:dyDescent="0.25">
      <c r="A182" t="s">
        <v>1605</v>
      </c>
      <c r="B182" s="3">
        <v>4</v>
      </c>
      <c r="C182" s="3">
        <v>196</v>
      </c>
      <c r="D182" t="s">
        <v>384</v>
      </c>
      <c r="E182" t="s">
        <v>1783</v>
      </c>
      <c r="F182">
        <v>42.7</v>
      </c>
      <c r="G182" s="4">
        <v>3.4</v>
      </c>
      <c r="H182" t="s">
        <v>74</v>
      </c>
      <c r="I182" t="s">
        <v>345</v>
      </c>
      <c r="J182" t="s">
        <v>190</v>
      </c>
      <c r="K182" t="s">
        <v>75</v>
      </c>
      <c r="L182" t="s">
        <v>93</v>
      </c>
      <c r="M182" t="s">
        <v>1041</v>
      </c>
      <c r="O182" t="s">
        <v>707</v>
      </c>
      <c r="P182" t="s">
        <v>217</v>
      </c>
      <c r="Q182" t="s">
        <v>707</v>
      </c>
      <c r="R182" t="s">
        <v>285</v>
      </c>
      <c r="S182" t="s">
        <v>1607</v>
      </c>
      <c r="T182" t="s">
        <v>94</v>
      </c>
      <c r="U182" t="s">
        <v>112</v>
      </c>
      <c r="V182" t="s">
        <v>94</v>
      </c>
      <c r="W182" t="s">
        <v>94</v>
      </c>
      <c r="X182" t="s">
        <v>94</v>
      </c>
      <c r="Y182" t="s">
        <v>94</v>
      </c>
      <c r="Z182" t="s">
        <v>195</v>
      </c>
      <c r="AA182" t="s">
        <v>273</v>
      </c>
      <c r="AB182" t="s">
        <v>158</v>
      </c>
      <c r="AC182" t="s">
        <v>1606</v>
      </c>
      <c r="AD182" t="s">
        <v>195</v>
      </c>
      <c r="AE182" t="s">
        <v>158</v>
      </c>
      <c r="AF182" t="s">
        <v>1608</v>
      </c>
      <c r="AG182" s="4">
        <v>5</v>
      </c>
      <c r="AH182" s="4">
        <v>3.1</v>
      </c>
      <c r="AI182">
        <v>117</v>
      </c>
      <c r="AJ182">
        <v>13</v>
      </c>
      <c r="AK182" t="s">
        <v>64</v>
      </c>
      <c r="AL182" t="s">
        <v>350</v>
      </c>
      <c r="AM182" t="s">
        <v>286</v>
      </c>
      <c r="AN182" t="s">
        <v>198</v>
      </c>
      <c r="AO182" t="s">
        <v>130</v>
      </c>
      <c r="AP182">
        <v>300</v>
      </c>
      <c r="AQ182" s="4">
        <v>7.5</v>
      </c>
      <c r="AR182" s="4">
        <v>16.5</v>
      </c>
      <c r="AS182" s="4" t="s">
        <v>130</v>
      </c>
      <c r="AT182" s="4" t="s">
        <v>143</v>
      </c>
      <c r="AU182" s="4" t="s">
        <v>147</v>
      </c>
      <c r="AV182" s="4" t="s">
        <v>697</v>
      </c>
      <c r="AW182" s="4" t="s">
        <v>195</v>
      </c>
      <c r="AX182" s="4" t="s">
        <v>195</v>
      </c>
      <c r="AY182" s="4" t="s">
        <v>224</v>
      </c>
      <c r="AZ182" s="4" t="s">
        <v>130</v>
      </c>
      <c r="BA182" s="4" t="s">
        <v>195</v>
      </c>
      <c r="BB182" s="4" t="s">
        <v>1521</v>
      </c>
      <c r="BC182" s="7">
        <v>6</v>
      </c>
      <c r="BD182" s="4"/>
      <c r="BE182" s="4" t="s">
        <v>1609</v>
      </c>
    </row>
    <row r="183" spans="1:57" x14ac:dyDescent="0.25">
      <c r="A183" t="s">
        <v>1671</v>
      </c>
      <c r="B183" s="3">
        <v>40</v>
      </c>
      <c r="C183" s="3">
        <v>2</v>
      </c>
      <c r="D183" t="s">
        <v>64</v>
      </c>
      <c r="E183" t="s">
        <v>64</v>
      </c>
      <c r="F183">
        <v>35</v>
      </c>
      <c r="G183">
        <v>4</v>
      </c>
      <c r="H183" t="s">
        <v>74</v>
      </c>
      <c r="I183" t="s">
        <v>1708</v>
      </c>
      <c r="J183" t="s">
        <v>190</v>
      </c>
      <c r="K183" t="s">
        <v>75</v>
      </c>
      <c r="L183" t="s">
        <v>79</v>
      </c>
      <c r="M183" t="s">
        <v>237</v>
      </c>
      <c r="O183" t="s">
        <v>96</v>
      </c>
      <c r="P183" t="s">
        <v>540</v>
      </c>
      <c r="Q183" t="s">
        <v>96</v>
      </c>
      <c r="R183" t="s">
        <v>504</v>
      </c>
      <c r="T183" t="s">
        <v>94</v>
      </c>
      <c r="U183" t="s">
        <v>94</v>
      </c>
      <c r="V183" t="s">
        <v>94</v>
      </c>
      <c r="W183" t="s">
        <v>94</v>
      </c>
      <c r="X183" t="s">
        <v>94</v>
      </c>
      <c r="Y183" t="s">
        <v>94</v>
      </c>
      <c r="Z183" t="s">
        <v>94</v>
      </c>
      <c r="AA183" t="s">
        <v>94</v>
      </c>
      <c r="AB183" t="s">
        <v>94</v>
      </c>
      <c r="AC183" t="s">
        <v>94</v>
      </c>
      <c r="AD183" t="s">
        <v>94</v>
      </c>
      <c r="AE183" t="s">
        <v>158</v>
      </c>
      <c r="AF183" t="s">
        <v>1673</v>
      </c>
      <c r="AG183" s="4">
        <v>5.9</v>
      </c>
      <c r="AH183" s="4">
        <v>3.4</v>
      </c>
      <c r="AI183">
        <v>35</v>
      </c>
      <c r="AJ183">
        <v>4</v>
      </c>
      <c r="AK183" t="s">
        <v>64</v>
      </c>
      <c r="AL183" t="s">
        <v>350</v>
      </c>
      <c r="AM183" t="s">
        <v>286</v>
      </c>
      <c r="AN183" t="s">
        <v>198</v>
      </c>
      <c r="AO183" t="s">
        <v>130</v>
      </c>
      <c r="AP183">
        <v>250</v>
      </c>
      <c r="AQ183" s="4">
        <v>11.5</v>
      </c>
      <c r="AR183" s="4" t="s">
        <v>130</v>
      </c>
      <c r="AS183" s="4" t="s">
        <v>195</v>
      </c>
      <c r="AT183" s="4" t="s">
        <v>137</v>
      </c>
      <c r="AU183" s="4" t="s">
        <v>287</v>
      </c>
      <c r="AV183" s="4" t="s">
        <v>1179</v>
      </c>
      <c r="AW183" s="4" t="s">
        <v>229</v>
      </c>
      <c r="AX183" s="4" t="s">
        <v>195</v>
      </c>
      <c r="AY183" s="4" t="s">
        <v>195</v>
      </c>
      <c r="AZ183" s="4" t="s">
        <v>195</v>
      </c>
      <c r="BA183" s="4" t="s">
        <v>195</v>
      </c>
      <c r="BB183" s="4" t="s">
        <v>1521</v>
      </c>
      <c r="BC183" s="7">
        <v>6</v>
      </c>
      <c r="BD183" s="4"/>
      <c r="BE183" s="4" t="s">
        <v>1674</v>
      </c>
    </row>
    <row r="184" spans="1:57" x14ac:dyDescent="0.25">
      <c r="A184" t="s">
        <v>1707</v>
      </c>
      <c r="B184" s="3">
        <v>46</v>
      </c>
      <c r="C184" s="3">
        <v>23</v>
      </c>
      <c r="D184" t="s">
        <v>384</v>
      </c>
      <c r="E184" t="s">
        <v>384</v>
      </c>
      <c r="F184">
        <v>14.3</v>
      </c>
      <c r="G184" s="4">
        <v>4.8</v>
      </c>
      <c r="H184" t="s">
        <v>74</v>
      </c>
      <c r="I184" t="s">
        <v>1709</v>
      </c>
      <c r="J184" t="s">
        <v>190</v>
      </c>
      <c r="K184" t="s">
        <v>75</v>
      </c>
      <c r="L184" t="s">
        <v>79</v>
      </c>
      <c r="M184" t="s">
        <v>422</v>
      </c>
      <c r="O184" t="s">
        <v>707</v>
      </c>
      <c r="P184" t="s">
        <v>304</v>
      </c>
      <c r="Q184" t="s">
        <v>707</v>
      </c>
      <c r="R184" t="s">
        <v>304</v>
      </c>
      <c r="T184" t="s">
        <v>94</v>
      </c>
      <c r="U184" t="s">
        <v>112</v>
      </c>
      <c r="V184" t="s">
        <v>1710</v>
      </c>
      <c r="W184" t="s">
        <v>94</v>
      </c>
      <c r="X184" t="s">
        <v>94</v>
      </c>
      <c r="Y184" t="s">
        <v>94</v>
      </c>
      <c r="Z184" t="s">
        <v>94</v>
      </c>
      <c r="AA184" t="s">
        <v>1711</v>
      </c>
      <c r="AB184" t="s">
        <v>158</v>
      </c>
      <c r="AC184" t="s">
        <v>1712</v>
      </c>
      <c r="AD184" t="s">
        <v>195</v>
      </c>
      <c r="AE184" t="s">
        <v>118</v>
      </c>
      <c r="AF184" t="s">
        <v>1713</v>
      </c>
      <c r="AG184" s="4">
        <v>7.7</v>
      </c>
      <c r="AH184" s="4" t="s">
        <v>130</v>
      </c>
      <c r="AI184" t="s">
        <v>130</v>
      </c>
      <c r="AJ184" t="s">
        <v>130</v>
      </c>
      <c r="AK184" t="s">
        <v>64</v>
      </c>
      <c r="AL184" t="s">
        <v>350</v>
      </c>
      <c r="AM184" t="s">
        <v>130</v>
      </c>
      <c r="AN184" t="s">
        <v>198</v>
      </c>
      <c r="AO184" t="s">
        <v>130</v>
      </c>
      <c r="AP184" t="s">
        <v>130</v>
      </c>
      <c r="AQ184" s="4" t="s">
        <v>195</v>
      </c>
      <c r="AR184" s="4" t="s">
        <v>195</v>
      </c>
      <c r="AS184" s="4" t="s">
        <v>195</v>
      </c>
      <c r="AT184" s="4" t="s">
        <v>130</v>
      </c>
      <c r="AU184" s="4" t="s">
        <v>130</v>
      </c>
      <c r="AV184" s="4" t="s">
        <v>697</v>
      </c>
      <c r="AW184" s="4" t="s">
        <v>195</v>
      </c>
      <c r="AX184" s="4" t="s">
        <v>195</v>
      </c>
      <c r="AY184" s="4" t="s">
        <v>195</v>
      </c>
      <c r="AZ184" s="4" t="s">
        <v>195</v>
      </c>
      <c r="BA184" s="4" t="s">
        <v>195</v>
      </c>
      <c r="BB184" s="4" t="s">
        <v>1521</v>
      </c>
      <c r="BC184" s="7">
        <v>6</v>
      </c>
      <c r="BD184" s="4"/>
      <c r="BE184" s="4" t="s">
        <v>1706</v>
      </c>
    </row>
    <row r="185" spans="1:57" x14ac:dyDescent="0.25">
      <c r="A185" t="s">
        <v>1416</v>
      </c>
      <c r="B185" s="3">
        <v>52</v>
      </c>
      <c r="C185" s="3">
        <v>126</v>
      </c>
      <c r="D185" t="s">
        <v>384</v>
      </c>
      <c r="E185">
        <v>4856</v>
      </c>
      <c r="F185">
        <v>121.3</v>
      </c>
      <c r="G185" s="4">
        <v>6.4</v>
      </c>
      <c r="H185" t="s">
        <v>74</v>
      </c>
      <c r="I185" t="s">
        <v>1418</v>
      </c>
      <c r="J185" t="s">
        <v>190</v>
      </c>
      <c r="K185" t="s">
        <v>75</v>
      </c>
      <c r="L185" t="s">
        <v>93</v>
      </c>
      <c r="M185" t="s">
        <v>422</v>
      </c>
      <c r="O185" t="s">
        <v>282</v>
      </c>
      <c r="P185" t="s">
        <v>347</v>
      </c>
      <c r="Q185" t="s">
        <v>282</v>
      </c>
      <c r="R185" t="s">
        <v>243</v>
      </c>
      <c r="T185" t="s">
        <v>94</v>
      </c>
      <c r="U185" t="s">
        <v>1419</v>
      </c>
      <c r="V185" t="s">
        <v>1420</v>
      </c>
      <c r="W185" t="s">
        <v>94</v>
      </c>
      <c r="X185" t="s">
        <v>94</v>
      </c>
      <c r="Y185" t="s">
        <v>94</v>
      </c>
      <c r="Z185" t="s">
        <v>195</v>
      </c>
      <c r="AA185" t="s">
        <v>1421</v>
      </c>
      <c r="AB185" t="s">
        <v>115</v>
      </c>
      <c r="AC185" t="s">
        <v>1422</v>
      </c>
      <c r="AD185" t="s">
        <v>195</v>
      </c>
      <c r="AE185" t="s">
        <v>1278</v>
      </c>
      <c r="AF185" t="s">
        <v>1423</v>
      </c>
      <c r="AG185" s="4">
        <v>7.7</v>
      </c>
      <c r="AH185" s="4">
        <v>3.1</v>
      </c>
      <c r="AI185">
        <v>120</v>
      </c>
      <c r="AJ185">
        <v>12</v>
      </c>
      <c r="AK185" t="s">
        <v>64</v>
      </c>
      <c r="AL185" t="s">
        <v>350</v>
      </c>
      <c r="AM185" t="s">
        <v>1424</v>
      </c>
      <c r="AN185" t="s">
        <v>198</v>
      </c>
      <c r="AO185" t="s">
        <v>130</v>
      </c>
      <c r="AP185">
        <v>330</v>
      </c>
      <c r="AQ185" s="4">
        <v>5.9</v>
      </c>
      <c r="AR185">
        <v>31</v>
      </c>
      <c r="AS185" s="4" t="s">
        <v>195</v>
      </c>
      <c r="AT185" s="4" t="s">
        <v>135</v>
      </c>
      <c r="AU185" s="4" t="s">
        <v>147</v>
      </c>
      <c r="AV185" s="4" t="s">
        <v>1425</v>
      </c>
      <c r="AW185" s="4" t="s">
        <v>1251</v>
      </c>
      <c r="AX185" s="4" t="s">
        <v>303</v>
      </c>
      <c r="AY185" s="4" t="s">
        <v>303</v>
      </c>
      <c r="AZ185" s="4" t="s">
        <v>943</v>
      </c>
      <c r="BA185" s="4" t="s">
        <v>195</v>
      </c>
      <c r="BB185" s="4" t="s">
        <v>1521</v>
      </c>
      <c r="BC185" s="7" t="s">
        <v>1428</v>
      </c>
      <c r="BE185" s="4" t="s">
        <v>1426</v>
      </c>
    </row>
    <row r="186" spans="1:57" x14ac:dyDescent="0.25">
      <c r="A186" t="s">
        <v>310</v>
      </c>
      <c r="B186" s="3">
        <v>5</v>
      </c>
      <c r="C186" s="3">
        <v>14</v>
      </c>
      <c r="D186" t="s">
        <v>64</v>
      </c>
      <c r="E186" t="s">
        <v>64</v>
      </c>
      <c r="F186">
        <v>484.1</v>
      </c>
      <c r="G186" s="4">
        <v>8.5</v>
      </c>
      <c r="H186" t="s">
        <v>75</v>
      </c>
      <c r="I186" t="s">
        <v>266</v>
      </c>
      <c r="J186" t="s">
        <v>190</v>
      </c>
      <c r="K186" t="s">
        <v>75</v>
      </c>
      <c r="L186" t="s">
        <v>79</v>
      </c>
      <c r="M186" t="s">
        <v>191</v>
      </c>
      <c r="N186" t="s">
        <v>192</v>
      </c>
      <c r="O186" t="s">
        <v>96</v>
      </c>
      <c r="P186" t="s">
        <v>193</v>
      </c>
      <c r="Q186" t="s">
        <v>96</v>
      </c>
      <c r="R186" t="s">
        <v>193</v>
      </c>
      <c r="S186" t="s">
        <v>194</v>
      </c>
      <c r="T186" t="s">
        <v>94</v>
      </c>
      <c r="U186" t="s">
        <v>94</v>
      </c>
      <c r="V186" t="s">
        <v>94</v>
      </c>
      <c r="W186" t="s">
        <v>94</v>
      </c>
      <c r="X186" t="s">
        <v>94</v>
      </c>
      <c r="Y186" t="s">
        <v>94</v>
      </c>
      <c r="Z186" t="s">
        <v>94</v>
      </c>
      <c r="AA186" t="s">
        <v>94</v>
      </c>
      <c r="AB186" t="s">
        <v>94</v>
      </c>
      <c r="AC186" t="s">
        <v>94</v>
      </c>
      <c r="AD186" t="s">
        <v>94</v>
      </c>
      <c r="AE186" t="s">
        <v>158</v>
      </c>
      <c r="AF186" t="s">
        <v>255</v>
      </c>
      <c r="AG186" s="4">
        <v>9.1</v>
      </c>
      <c r="AH186" s="4">
        <v>4.8</v>
      </c>
      <c r="AI186">
        <v>207</v>
      </c>
      <c r="AJ186">
        <v>22</v>
      </c>
      <c r="AK186" t="s">
        <v>131</v>
      </c>
      <c r="AL186" t="s">
        <v>133</v>
      </c>
      <c r="AM186" t="s">
        <v>199</v>
      </c>
      <c r="AN186" t="s">
        <v>198</v>
      </c>
      <c r="AO186" t="s">
        <v>195</v>
      </c>
      <c r="AP186">
        <v>350</v>
      </c>
      <c r="AQ186" s="4">
        <v>33.700000000000003</v>
      </c>
      <c r="AR186" t="s">
        <v>195</v>
      </c>
      <c r="AS186" t="s">
        <v>195</v>
      </c>
      <c r="AT186" t="s">
        <v>212</v>
      </c>
      <c r="AU186" t="s">
        <v>151</v>
      </c>
      <c r="AV186" t="s">
        <v>216</v>
      </c>
      <c r="AW186" t="s">
        <v>214</v>
      </c>
      <c r="AX186" t="s">
        <v>195</v>
      </c>
      <c r="AY186" t="s">
        <v>195</v>
      </c>
      <c r="AZ186" t="s">
        <v>195</v>
      </c>
      <c r="BA186" t="s">
        <v>195</v>
      </c>
      <c r="BB186" t="s">
        <v>239</v>
      </c>
      <c r="BC186" s="7">
        <v>7</v>
      </c>
      <c r="BD186" t="s">
        <v>195</v>
      </c>
      <c r="BE186" t="s">
        <v>206</v>
      </c>
    </row>
    <row r="187" spans="1:57" x14ac:dyDescent="0.25">
      <c r="A187" t="s">
        <v>311</v>
      </c>
      <c r="B187" s="3">
        <v>4</v>
      </c>
      <c r="C187" s="3">
        <v>83</v>
      </c>
      <c r="D187" t="s">
        <v>64</v>
      </c>
      <c r="E187" t="s">
        <v>64</v>
      </c>
      <c r="F187">
        <v>205.2</v>
      </c>
      <c r="G187" s="4">
        <v>6.5</v>
      </c>
      <c r="H187" t="s">
        <v>75</v>
      </c>
      <c r="I187" t="s">
        <v>267</v>
      </c>
      <c r="J187" t="s">
        <v>190</v>
      </c>
      <c r="K187" t="s">
        <v>75</v>
      </c>
      <c r="L187" t="s">
        <v>93</v>
      </c>
      <c r="M187" t="s">
        <v>207</v>
      </c>
      <c r="O187" t="s">
        <v>96</v>
      </c>
      <c r="P187" t="s">
        <v>208</v>
      </c>
      <c r="Q187" t="s">
        <v>99</v>
      </c>
      <c r="R187" t="s">
        <v>209</v>
      </c>
      <c r="S187" t="s">
        <v>194</v>
      </c>
      <c r="T187" t="s">
        <v>94</v>
      </c>
      <c r="U187" t="s">
        <v>211</v>
      </c>
      <c r="V187" t="s">
        <v>210</v>
      </c>
      <c r="W187" t="s">
        <v>94</v>
      </c>
      <c r="X187" t="s">
        <v>94</v>
      </c>
      <c r="Y187" t="s">
        <v>94</v>
      </c>
      <c r="Z187" t="s">
        <v>94</v>
      </c>
      <c r="AA187" t="s">
        <v>94</v>
      </c>
      <c r="AB187" t="s">
        <v>94</v>
      </c>
      <c r="AC187" t="s">
        <v>94</v>
      </c>
      <c r="AD187" t="s">
        <v>94</v>
      </c>
      <c r="AE187" t="s">
        <v>158</v>
      </c>
      <c r="AF187" t="s">
        <v>256</v>
      </c>
      <c r="AG187" s="4">
        <v>7.6</v>
      </c>
      <c r="AH187" s="4">
        <v>3.2</v>
      </c>
      <c r="AI187">
        <v>154</v>
      </c>
      <c r="AJ187">
        <v>15</v>
      </c>
      <c r="AK187" t="s">
        <v>131</v>
      </c>
      <c r="AL187" t="s">
        <v>133</v>
      </c>
      <c r="AM187" t="s">
        <v>199</v>
      </c>
      <c r="AN187" t="s">
        <v>198</v>
      </c>
      <c r="AO187" t="s">
        <v>195</v>
      </c>
      <c r="AP187">
        <v>355</v>
      </c>
      <c r="AQ187" s="4">
        <v>20.8</v>
      </c>
      <c r="AR187" t="s">
        <v>195</v>
      </c>
      <c r="AS187" t="s">
        <v>195</v>
      </c>
      <c r="AT187" t="s">
        <v>212</v>
      </c>
      <c r="AU187" t="s">
        <v>151</v>
      </c>
      <c r="AV187" t="s">
        <v>195</v>
      </c>
      <c r="AW187" t="s">
        <v>195</v>
      </c>
      <c r="AX187" t="s">
        <v>195</v>
      </c>
      <c r="AY187" t="s">
        <v>195</v>
      </c>
      <c r="AZ187" t="s">
        <v>195</v>
      </c>
      <c r="BA187" t="s">
        <v>195</v>
      </c>
      <c r="BB187" t="s">
        <v>239</v>
      </c>
      <c r="BC187" s="7">
        <v>7</v>
      </c>
      <c r="BD187" t="s">
        <v>195</v>
      </c>
      <c r="BE187" t="s">
        <v>206</v>
      </c>
    </row>
    <row r="188" spans="1:57" x14ac:dyDescent="0.25">
      <c r="A188" t="s">
        <v>215</v>
      </c>
      <c r="B188" s="3">
        <v>4</v>
      </c>
      <c r="C188" s="3">
        <v>114</v>
      </c>
      <c r="D188" t="s">
        <v>64</v>
      </c>
      <c r="E188" t="s">
        <v>64</v>
      </c>
      <c r="F188">
        <v>37.9</v>
      </c>
      <c r="G188" s="4">
        <v>4.8</v>
      </c>
      <c r="H188" t="s">
        <v>75</v>
      </c>
      <c r="I188" t="s">
        <v>265</v>
      </c>
      <c r="J188" t="s">
        <v>75</v>
      </c>
      <c r="K188" t="s">
        <v>75</v>
      </c>
      <c r="L188" t="s">
        <v>93</v>
      </c>
      <c r="M188" t="s">
        <v>191</v>
      </c>
      <c r="O188" t="s">
        <v>96</v>
      </c>
      <c r="P188" t="s">
        <v>207</v>
      </c>
      <c r="Q188" t="s">
        <v>99</v>
      </c>
      <c r="R188" t="s">
        <v>208</v>
      </c>
      <c r="S188" t="s">
        <v>194</v>
      </c>
      <c r="T188" t="s">
        <v>94</v>
      </c>
      <c r="U188" t="s">
        <v>94</v>
      </c>
      <c r="V188" t="s">
        <v>94</v>
      </c>
      <c r="W188" t="s">
        <v>94</v>
      </c>
      <c r="X188" t="s">
        <v>94</v>
      </c>
      <c r="Y188" t="s">
        <v>94</v>
      </c>
      <c r="Z188" t="s">
        <v>94</v>
      </c>
      <c r="AA188" t="s">
        <v>94</v>
      </c>
      <c r="AB188" t="s">
        <v>94</v>
      </c>
      <c r="AC188" t="s">
        <v>94</v>
      </c>
      <c r="AD188" t="s">
        <v>94</v>
      </c>
      <c r="AE188" t="s">
        <v>158</v>
      </c>
      <c r="AF188" t="s">
        <v>256</v>
      </c>
      <c r="AG188" s="4">
        <v>6.8</v>
      </c>
      <c r="AH188" s="4">
        <v>3</v>
      </c>
      <c r="AI188">
        <v>45</v>
      </c>
      <c r="AJ188">
        <v>5</v>
      </c>
      <c r="AK188" t="s">
        <v>131</v>
      </c>
      <c r="AL188" t="s">
        <v>133</v>
      </c>
      <c r="AM188" t="s">
        <v>231</v>
      </c>
      <c r="AN188" t="s">
        <v>198</v>
      </c>
      <c r="AO188" t="s">
        <v>195</v>
      </c>
      <c r="AP188">
        <v>354</v>
      </c>
      <c r="AQ188" s="4">
        <v>20.2</v>
      </c>
      <c r="AR188" t="s">
        <v>195</v>
      </c>
      <c r="AS188" t="s">
        <v>195</v>
      </c>
      <c r="AT188" t="s">
        <v>143</v>
      </c>
      <c r="AU188" t="s">
        <v>151</v>
      </c>
      <c r="AV188" t="s">
        <v>216</v>
      </c>
      <c r="AW188" t="s">
        <v>217</v>
      </c>
      <c r="AX188" t="s">
        <v>195</v>
      </c>
      <c r="AY188" t="s">
        <v>195</v>
      </c>
      <c r="AZ188" t="s">
        <v>195</v>
      </c>
      <c r="BA188" t="s">
        <v>195</v>
      </c>
      <c r="BB188" t="s">
        <v>239</v>
      </c>
      <c r="BC188" s="7">
        <v>7</v>
      </c>
      <c r="BD188" t="s">
        <v>195</v>
      </c>
      <c r="BE188" t="s">
        <v>206</v>
      </c>
    </row>
    <row r="189" spans="1:57" x14ac:dyDescent="0.25">
      <c r="A189" t="s">
        <v>218</v>
      </c>
      <c r="B189" s="3">
        <v>52</v>
      </c>
      <c r="C189" s="3" t="s">
        <v>219</v>
      </c>
      <c r="D189" t="s">
        <v>297</v>
      </c>
      <c r="E189" t="s">
        <v>1789</v>
      </c>
      <c r="F189">
        <v>123.9</v>
      </c>
      <c r="G189" s="4">
        <v>6</v>
      </c>
      <c r="H189" t="s">
        <v>74</v>
      </c>
      <c r="I189" t="s">
        <v>222</v>
      </c>
      <c r="J189" t="s">
        <v>190</v>
      </c>
      <c r="K189" t="s">
        <v>77</v>
      </c>
      <c r="L189" t="s">
        <v>93</v>
      </c>
      <c r="M189" t="s">
        <v>223</v>
      </c>
      <c r="O189" t="s">
        <v>96</v>
      </c>
      <c r="P189" t="s">
        <v>223</v>
      </c>
      <c r="Q189" t="s">
        <v>224</v>
      </c>
      <c r="R189" t="s">
        <v>223</v>
      </c>
      <c r="S189" t="s">
        <v>225</v>
      </c>
      <c r="T189" t="s">
        <v>226</v>
      </c>
      <c r="U189" t="s">
        <v>94</v>
      </c>
      <c r="V189" t="s">
        <v>227</v>
      </c>
      <c r="W189" t="s">
        <v>230</v>
      </c>
      <c r="X189" t="s">
        <v>228</v>
      </c>
      <c r="Y189" t="s">
        <v>94</v>
      </c>
      <c r="Z189" t="s">
        <v>229</v>
      </c>
      <c r="AA189" t="s">
        <v>94</v>
      </c>
      <c r="AB189" t="s">
        <v>94</v>
      </c>
      <c r="AC189" t="s">
        <v>94</v>
      </c>
      <c r="AD189" t="s">
        <v>94</v>
      </c>
      <c r="AE189" t="s">
        <v>158</v>
      </c>
      <c r="AF189" t="s">
        <v>257</v>
      </c>
      <c r="AG189" s="4">
        <v>10.6</v>
      </c>
      <c r="AH189" s="4">
        <v>10.199999999999999</v>
      </c>
      <c r="AI189">
        <v>127</v>
      </c>
      <c r="AJ189">
        <v>16</v>
      </c>
      <c r="AK189" t="s">
        <v>131</v>
      </c>
      <c r="AL189" t="s">
        <v>133</v>
      </c>
      <c r="AM189" t="s">
        <v>231</v>
      </c>
      <c r="AN189" t="s">
        <v>198</v>
      </c>
      <c r="AO189" t="s">
        <v>130</v>
      </c>
      <c r="AP189">
        <v>320</v>
      </c>
      <c r="AQ189" s="4">
        <v>26</v>
      </c>
      <c r="AR189" t="s">
        <v>195</v>
      </c>
      <c r="AS189" t="s">
        <v>195</v>
      </c>
      <c r="AT189" t="s">
        <v>234</v>
      </c>
      <c r="AU189" t="s">
        <v>150</v>
      </c>
      <c r="AV189" t="s">
        <v>216</v>
      </c>
      <c r="AW189" t="s">
        <v>229</v>
      </c>
      <c r="AX189" t="s">
        <v>195</v>
      </c>
      <c r="AY189" t="s">
        <v>195</v>
      </c>
      <c r="AZ189" t="s">
        <v>195</v>
      </c>
      <c r="BA189" t="s">
        <v>195</v>
      </c>
      <c r="BB189" t="s">
        <v>239</v>
      </c>
      <c r="BC189" s="7">
        <v>7</v>
      </c>
      <c r="BD189" t="s">
        <v>298</v>
      </c>
      <c r="BE189" t="s">
        <v>233</v>
      </c>
    </row>
    <row r="190" spans="1:57" x14ac:dyDescent="0.25">
      <c r="A190" t="s">
        <v>220</v>
      </c>
      <c r="B190" s="3">
        <v>52</v>
      </c>
      <c r="C190" s="3" t="s">
        <v>221</v>
      </c>
      <c r="D190" t="s">
        <v>297</v>
      </c>
      <c r="E190" t="s">
        <v>1789</v>
      </c>
      <c r="F190">
        <v>79.099999999999994</v>
      </c>
      <c r="G190" s="4">
        <v>6</v>
      </c>
      <c r="H190" t="s">
        <v>74</v>
      </c>
      <c r="I190" t="s">
        <v>222</v>
      </c>
      <c r="J190" t="s">
        <v>190</v>
      </c>
      <c r="K190" t="s">
        <v>77</v>
      </c>
      <c r="L190" t="s">
        <v>93</v>
      </c>
      <c r="M190" t="s">
        <v>223</v>
      </c>
      <c r="O190" t="s">
        <v>96</v>
      </c>
      <c r="P190" t="s">
        <v>223</v>
      </c>
      <c r="Q190" t="s">
        <v>224</v>
      </c>
      <c r="R190" t="s">
        <v>223</v>
      </c>
      <c r="S190" t="s">
        <v>225</v>
      </c>
      <c r="T190" t="s">
        <v>226</v>
      </c>
      <c r="U190" t="s">
        <v>94</v>
      </c>
      <c r="V190" t="s">
        <v>227</v>
      </c>
      <c r="W190" t="s">
        <v>230</v>
      </c>
      <c r="X190" t="s">
        <v>228</v>
      </c>
      <c r="Y190" t="s">
        <v>94</v>
      </c>
      <c r="Z190" t="s">
        <v>229</v>
      </c>
      <c r="AA190" t="s">
        <v>94</v>
      </c>
      <c r="AB190" t="s">
        <v>94</v>
      </c>
      <c r="AC190" t="s">
        <v>94</v>
      </c>
      <c r="AD190" t="s">
        <v>94</v>
      </c>
      <c r="AE190" t="s">
        <v>158</v>
      </c>
      <c r="AF190" t="s">
        <v>257</v>
      </c>
      <c r="AG190" s="4">
        <v>9.5</v>
      </c>
      <c r="AH190" s="4">
        <v>10.199999999999999</v>
      </c>
      <c r="AI190">
        <v>64</v>
      </c>
      <c r="AJ190">
        <v>7</v>
      </c>
      <c r="AK190" t="s">
        <v>131</v>
      </c>
      <c r="AL190" t="s">
        <v>133</v>
      </c>
      <c r="AM190" t="s">
        <v>231</v>
      </c>
      <c r="AN190" t="s">
        <v>198</v>
      </c>
      <c r="AO190" t="s">
        <v>130</v>
      </c>
      <c r="AP190">
        <v>320</v>
      </c>
      <c r="AQ190" s="4">
        <v>26</v>
      </c>
      <c r="AR190" t="s">
        <v>195</v>
      </c>
      <c r="AS190" t="s">
        <v>195</v>
      </c>
      <c r="AT190" t="s">
        <v>234</v>
      </c>
      <c r="AU190" t="s">
        <v>150</v>
      </c>
      <c r="AV190" t="s">
        <v>216</v>
      </c>
      <c r="AW190" t="s">
        <v>229</v>
      </c>
      <c r="AX190" t="s">
        <v>195</v>
      </c>
      <c r="AY190" t="s">
        <v>195</v>
      </c>
      <c r="AZ190" t="s">
        <v>195</v>
      </c>
      <c r="BA190" t="s">
        <v>195</v>
      </c>
      <c r="BB190" t="s">
        <v>239</v>
      </c>
      <c r="BC190" s="7">
        <v>7</v>
      </c>
      <c r="BD190" t="s">
        <v>299</v>
      </c>
      <c r="BE190" t="s">
        <v>232</v>
      </c>
    </row>
    <row r="191" spans="1:57" x14ac:dyDescent="0.25">
      <c r="A191" t="s">
        <v>1124</v>
      </c>
      <c r="B191" s="3" t="s">
        <v>1123</v>
      </c>
      <c r="C191" s="3" t="s">
        <v>1125</v>
      </c>
      <c r="D191" t="s">
        <v>64</v>
      </c>
      <c r="E191" t="s">
        <v>64</v>
      </c>
      <c r="F191">
        <v>25</v>
      </c>
      <c r="G191" s="4">
        <v>5.6</v>
      </c>
      <c r="H191" t="s">
        <v>74</v>
      </c>
      <c r="I191" t="s">
        <v>1111</v>
      </c>
      <c r="J191" t="s">
        <v>190</v>
      </c>
      <c r="K191" t="s">
        <v>75</v>
      </c>
      <c r="L191" t="s">
        <v>79</v>
      </c>
      <c r="M191" t="s">
        <v>323</v>
      </c>
      <c r="O191" t="s">
        <v>361</v>
      </c>
      <c r="P191" t="s">
        <v>356</v>
      </c>
      <c r="Q191" t="s">
        <v>361</v>
      </c>
      <c r="R191" t="s">
        <v>371</v>
      </c>
      <c r="T191" t="s">
        <v>112</v>
      </c>
      <c r="U191" t="s">
        <v>94</v>
      </c>
      <c r="V191" t="s">
        <v>94</v>
      </c>
      <c r="W191" t="s">
        <v>1126</v>
      </c>
      <c r="X191" t="s">
        <v>158</v>
      </c>
      <c r="Y191" t="s">
        <v>1128</v>
      </c>
      <c r="Z191" t="s">
        <v>195</v>
      </c>
      <c r="AA191" t="s">
        <v>94</v>
      </c>
      <c r="AB191" t="s">
        <v>94</v>
      </c>
      <c r="AC191" t="s">
        <v>94</v>
      </c>
      <c r="AD191" t="s">
        <v>195</v>
      </c>
      <c r="AE191" t="s">
        <v>158</v>
      </c>
      <c r="AF191" t="s">
        <v>1129</v>
      </c>
      <c r="AG191" s="4">
        <v>6.8</v>
      </c>
      <c r="AH191" s="4">
        <v>7.6</v>
      </c>
      <c r="AI191">
        <v>75</v>
      </c>
      <c r="AJ191">
        <v>6</v>
      </c>
      <c r="AK191" t="s">
        <v>131</v>
      </c>
      <c r="AL191" t="s">
        <v>133</v>
      </c>
      <c r="AM191" t="s">
        <v>130</v>
      </c>
      <c r="AN191" t="s">
        <v>198</v>
      </c>
      <c r="AO191" t="s">
        <v>130</v>
      </c>
      <c r="AP191" t="s">
        <v>130</v>
      </c>
      <c r="AQ191" s="4" t="s">
        <v>195</v>
      </c>
      <c r="AR191" t="s">
        <v>195</v>
      </c>
      <c r="AS191" s="4" t="s">
        <v>195</v>
      </c>
      <c r="AT191" s="4" t="s">
        <v>137</v>
      </c>
      <c r="AU191" s="4" t="s">
        <v>620</v>
      </c>
      <c r="AV191" s="4" t="s">
        <v>1273</v>
      </c>
      <c r="AW191" s="4" t="s">
        <v>195</v>
      </c>
      <c r="AX191" s="4" t="s">
        <v>195</v>
      </c>
      <c r="AY191" s="4" t="s">
        <v>195</v>
      </c>
      <c r="AZ191" s="4" t="s">
        <v>195</v>
      </c>
      <c r="BA191" s="4" t="s">
        <v>195</v>
      </c>
      <c r="BB191" s="4" t="s">
        <v>239</v>
      </c>
      <c r="BC191" s="7">
        <v>7</v>
      </c>
      <c r="BD191" s="4" t="s">
        <v>1134</v>
      </c>
    </row>
    <row r="192" spans="1:57" x14ac:dyDescent="0.25">
      <c r="A192" t="s">
        <v>1139</v>
      </c>
      <c r="B192" s="3">
        <v>9</v>
      </c>
      <c r="C192" s="3">
        <v>12</v>
      </c>
      <c r="D192" t="s">
        <v>64</v>
      </c>
      <c r="E192" t="s">
        <v>64</v>
      </c>
      <c r="F192">
        <v>7.5</v>
      </c>
      <c r="G192" s="4">
        <v>6.4</v>
      </c>
      <c r="H192" t="s">
        <v>74</v>
      </c>
      <c r="I192" t="s">
        <v>1140</v>
      </c>
      <c r="J192" t="s">
        <v>190</v>
      </c>
      <c r="K192" t="s">
        <v>75</v>
      </c>
      <c r="L192" t="s">
        <v>93</v>
      </c>
      <c r="M192" t="s">
        <v>244</v>
      </c>
      <c r="O192" t="s">
        <v>423</v>
      </c>
      <c r="P192" t="s">
        <v>526</v>
      </c>
      <c r="Q192" t="s">
        <v>423</v>
      </c>
      <c r="R192" t="s">
        <v>322</v>
      </c>
      <c r="T192" t="s">
        <v>112</v>
      </c>
      <c r="U192" t="s">
        <v>94</v>
      </c>
      <c r="V192" t="s">
        <v>94</v>
      </c>
      <c r="W192" t="s">
        <v>1141</v>
      </c>
      <c r="X192" t="s">
        <v>158</v>
      </c>
      <c r="Y192" t="s">
        <v>1085</v>
      </c>
      <c r="Z192" t="s">
        <v>195</v>
      </c>
      <c r="AA192" t="s">
        <v>94</v>
      </c>
      <c r="AB192" t="s">
        <v>94</v>
      </c>
      <c r="AC192" t="s">
        <v>94</v>
      </c>
      <c r="AD192" t="s">
        <v>195</v>
      </c>
      <c r="AE192" t="s">
        <v>158</v>
      </c>
      <c r="AF192" t="s">
        <v>130</v>
      </c>
      <c r="AG192" s="4">
        <v>5.6</v>
      </c>
      <c r="AH192" s="4">
        <v>4.3</v>
      </c>
      <c r="AI192">
        <v>34</v>
      </c>
      <c r="AJ192" t="s">
        <v>130</v>
      </c>
      <c r="AK192" t="s">
        <v>131</v>
      </c>
      <c r="AL192" t="s">
        <v>133</v>
      </c>
      <c r="AM192" t="s">
        <v>130</v>
      </c>
      <c r="AN192" t="s">
        <v>198</v>
      </c>
      <c r="AO192" t="s">
        <v>130</v>
      </c>
      <c r="AP192" t="s">
        <v>130</v>
      </c>
      <c r="AQ192" s="4" t="s">
        <v>195</v>
      </c>
      <c r="AR192" t="s">
        <v>195</v>
      </c>
      <c r="AS192" s="4" t="s">
        <v>195</v>
      </c>
      <c r="AT192" s="4" t="s">
        <v>1142</v>
      </c>
      <c r="AV192" s="4" t="s">
        <v>1273</v>
      </c>
      <c r="AW192" s="4" t="s">
        <v>195</v>
      </c>
      <c r="AX192" s="4" t="s">
        <v>195</v>
      </c>
      <c r="AY192" s="4" t="s">
        <v>195</v>
      </c>
      <c r="AZ192" s="4" t="s">
        <v>195</v>
      </c>
      <c r="BA192" s="4" t="s">
        <v>195</v>
      </c>
      <c r="BB192" s="4" t="s">
        <v>239</v>
      </c>
      <c r="BC192" s="7">
        <v>7</v>
      </c>
    </row>
    <row r="193" spans="1:57" x14ac:dyDescent="0.25">
      <c r="A193" t="s">
        <v>1149</v>
      </c>
      <c r="B193" s="3">
        <v>15</v>
      </c>
      <c r="C193" s="3" t="s">
        <v>1150</v>
      </c>
      <c r="D193" t="s">
        <v>64</v>
      </c>
      <c r="E193" t="s">
        <v>64</v>
      </c>
      <c r="F193">
        <v>17</v>
      </c>
      <c r="G193" s="4">
        <v>4.2</v>
      </c>
      <c r="H193" t="s">
        <v>74</v>
      </c>
      <c r="I193" t="s">
        <v>1111</v>
      </c>
      <c r="J193" t="s">
        <v>190</v>
      </c>
      <c r="K193" t="s">
        <v>75</v>
      </c>
      <c r="L193" t="s">
        <v>93</v>
      </c>
      <c r="M193" t="s">
        <v>504</v>
      </c>
      <c r="O193" t="s">
        <v>303</v>
      </c>
      <c r="P193" t="s">
        <v>443</v>
      </c>
      <c r="Q193" t="s">
        <v>303</v>
      </c>
      <c r="R193" t="s">
        <v>549</v>
      </c>
      <c r="T193" t="s">
        <v>94</v>
      </c>
      <c r="U193" t="s">
        <v>94</v>
      </c>
      <c r="V193" t="s">
        <v>94</v>
      </c>
      <c r="W193" t="s">
        <v>94</v>
      </c>
      <c r="X193" t="s">
        <v>94</v>
      </c>
      <c r="Y193" t="s">
        <v>94</v>
      </c>
      <c r="Z193" t="s">
        <v>195</v>
      </c>
      <c r="AA193" t="s">
        <v>94</v>
      </c>
      <c r="AB193" t="s">
        <v>94</v>
      </c>
      <c r="AC193" t="s">
        <v>94</v>
      </c>
      <c r="AD193" t="s">
        <v>195</v>
      </c>
      <c r="AE193" t="s">
        <v>158</v>
      </c>
      <c r="AF193" t="s">
        <v>1151</v>
      </c>
      <c r="AG193" s="4">
        <v>4</v>
      </c>
      <c r="AH193" s="4">
        <v>9.1</v>
      </c>
      <c r="AI193">
        <v>53</v>
      </c>
      <c r="AJ193">
        <v>7</v>
      </c>
      <c r="AK193" t="s">
        <v>131</v>
      </c>
      <c r="AL193" t="s">
        <v>133</v>
      </c>
      <c r="AM193" t="s">
        <v>130</v>
      </c>
      <c r="AN193" t="s">
        <v>198</v>
      </c>
      <c r="AO193" t="s">
        <v>130</v>
      </c>
      <c r="AP193">
        <v>280</v>
      </c>
      <c r="AQ193" s="4">
        <v>29.2</v>
      </c>
      <c r="AR193" t="s">
        <v>195</v>
      </c>
      <c r="AS193" s="4" t="s">
        <v>195</v>
      </c>
      <c r="AT193" s="4" t="s">
        <v>626</v>
      </c>
      <c r="AU193" s="4" t="s">
        <v>620</v>
      </c>
      <c r="AV193" s="4" t="s">
        <v>94</v>
      </c>
      <c r="AW193" s="4" t="s">
        <v>195</v>
      </c>
      <c r="AX193" s="4" t="s">
        <v>195</v>
      </c>
      <c r="AY193" s="4" t="s">
        <v>195</v>
      </c>
      <c r="AZ193" s="4" t="s">
        <v>195</v>
      </c>
      <c r="BA193" s="4" t="s">
        <v>195</v>
      </c>
      <c r="BB193" s="4" t="s">
        <v>239</v>
      </c>
      <c r="BC193" s="7">
        <v>7</v>
      </c>
    </row>
    <row r="194" spans="1:57" x14ac:dyDescent="0.25">
      <c r="A194" t="s">
        <v>1152</v>
      </c>
      <c r="B194" s="3">
        <v>4</v>
      </c>
      <c r="C194" s="3">
        <v>331</v>
      </c>
      <c r="D194" t="s">
        <v>64</v>
      </c>
      <c r="E194" t="s">
        <v>64</v>
      </c>
      <c r="F194">
        <v>15.7</v>
      </c>
      <c r="G194" s="4">
        <v>4.9000000000000004</v>
      </c>
      <c r="H194" t="s">
        <v>74</v>
      </c>
      <c r="I194" t="s">
        <v>1153</v>
      </c>
      <c r="J194" t="s">
        <v>190</v>
      </c>
      <c r="K194" t="s">
        <v>75</v>
      </c>
      <c r="L194" t="s">
        <v>93</v>
      </c>
      <c r="M194" t="s">
        <v>223</v>
      </c>
      <c r="O194" t="s">
        <v>96</v>
      </c>
      <c r="P194" t="s">
        <v>223</v>
      </c>
      <c r="Q194" t="s">
        <v>282</v>
      </c>
      <c r="R194" t="s">
        <v>229</v>
      </c>
      <c r="T194" t="s">
        <v>94</v>
      </c>
      <c r="U194" t="s">
        <v>94</v>
      </c>
      <c r="V194" t="s">
        <v>94</v>
      </c>
      <c r="W194" t="s">
        <v>94</v>
      </c>
      <c r="X194" t="s">
        <v>94</v>
      </c>
      <c r="Y194" t="s">
        <v>94</v>
      </c>
      <c r="Z194" t="s">
        <v>195</v>
      </c>
      <c r="AA194" t="s">
        <v>94</v>
      </c>
      <c r="AB194" t="s">
        <v>94</v>
      </c>
      <c r="AC194" t="s">
        <v>94</v>
      </c>
      <c r="AD194" t="s">
        <v>195</v>
      </c>
      <c r="AE194" t="s">
        <v>158</v>
      </c>
      <c r="AF194" t="s">
        <v>1154</v>
      </c>
      <c r="AG194" s="4">
        <v>5.0999999999999996</v>
      </c>
      <c r="AH194" s="4">
        <v>10.199999999999999</v>
      </c>
      <c r="AI194">
        <v>30</v>
      </c>
      <c r="AJ194">
        <v>3</v>
      </c>
      <c r="AK194" t="s">
        <v>131</v>
      </c>
      <c r="AL194" t="s">
        <v>133</v>
      </c>
      <c r="AM194" t="s">
        <v>130</v>
      </c>
      <c r="AN194" t="s">
        <v>198</v>
      </c>
      <c r="AO194" t="s">
        <v>130</v>
      </c>
      <c r="AP194" t="s">
        <v>130</v>
      </c>
      <c r="AQ194" s="4" t="s">
        <v>195</v>
      </c>
      <c r="AR194" t="s">
        <v>195</v>
      </c>
      <c r="AS194" s="4" t="s">
        <v>195</v>
      </c>
      <c r="AT194" s="4" t="s">
        <v>622</v>
      </c>
      <c r="AU194" s="4" t="s">
        <v>620</v>
      </c>
      <c r="AV194" s="4" t="s">
        <v>94</v>
      </c>
      <c r="AW194" s="4" t="s">
        <v>195</v>
      </c>
      <c r="AX194" s="4" t="s">
        <v>195</v>
      </c>
      <c r="AY194" s="4" t="s">
        <v>195</v>
      </c>
      <c r="AZ194" s="4" t="s">
        <v>195</v>
      </c>
      <c r="BA194" s="4" t="s">
        <v>195</v>
      </c>
      <c r="BB194" s="4" t="s">
        <v>239</v>
      </c>
      <c r="BC194" s="7">
        <v>7</v>
      </c>
    </row>
    <row r="195" spans="1:57" x14ac:dyDescent="0.25">
      <c r="A195" t="s">
        <v>1155</v>
      </c>
      <c r="B195" s="3">
        <v>15</v>
      </c>
      <c r="C195" s="3">
        <v>219</v>
      </c>
      <c r="D195" t="s">
        <v>64</v>
      </c>
      <c r="E195" t="s">
        <v>64</v>
      </c>
      <c r="F195">
        <v>22.1</v>
      </c>
      <c r="G195" s="4">
        <v>6.4</v>
      </c>
      <c r="H195" t="s">
        <v>74</v>
      </c>
      <c r="I195" t="s">
        <v>896</v>
      </c>
      <c r="J195" t="s">
        <v>190</v>
      </c>
      <c r="K195" t="s">
        <v>75</v>
      </c>
      <c r="L195" t="s">
        <v>93</v>
      </c>
      <c r="M195" t="s">
        <v>422</v>
      </c>
      <c r="O195" t="s">
        <v>361</v>
      </c>
      <c r="P195" t="s">
        <v>214</v>
      </c>
      <c r="Q195" t="s">
        <v>361</v>
      </c>
      <c r="R195" t="s">
        <v>214</v>
      </c>
      <c r="T195" t="s">
        <v>94</v>
      </c>
      <c r="U195" t="s">
        <v>94</v>
      </c>
      <c r="V195" t="s">
        <v>94</v>
      </c>
      <c r="W195" t="s">
        <v>94</v>
      </c>
      <c r="X195" t="s">
        <v>94</v>
      </c>
      <c r="Y195" t="s">
        <v>94</v>
      </c>
      <c r="Z195" t="s">
        <v>195</v>
      </c>
      <c r="AA195" t="s">
        <v>94</v>
      </c>
      <c r="AB195" t="s">
        <v>94</v>
      </c>
      <c r="AC195" t="s">
        <v>94</v>
      </c>
      <c r="AD195" t="s">
        <v>195</v>
      </c>
      <c r="AE195" t="s">
        <v>158</v>
      </c>
      <c r="AF195" t="s">
        <v>1156</v>
      </c>
      <c r="AG195" s="4">
        <v>6.2</v>
      </c>
      <c r="AH195" s="4">
        <v>13.8</v>
      </c>
      <c r="AI195">
        <v>60</v>
      </c>
      <c r="AJ195">
        <v>5</v>
      </c>
      <c r="AK195" t="s">
        <v>131</v>
      </c>
      <c r="AL195" t="s">
        <v>133</v>
      </c>
      <c r="AM195" t="s">
        <v>130</v>
      </c>
      <c r="AN195" t="s">
        <v>198</v>
      </c>
      <c r="AO195" t="s">
        <v>130</v>
      </c>
      <c r="AP195" t="s">
        <v>130</v>
      </c>
      <c r="AQ195" s="4" t="s">
        <v>195</v>
      </c>
      <c r="AR195" t="s">
        <v>195</v>
      </c>
      <c r="AS195" s="4" t="s">
        <v>195</v>
      </c>
      <c r="AT195" s="4" t="s">
        <v>622</v>
      </c>
      <c r="AU195" s="4" t="s">
        <v>620</v>
      </c>
      <c r="AV195" s="4" t="s">
        <v>94</v>
      </c>
      <c r="AW195" s="4" t="s">
        <v>195</v>
      </c>
      <c r="AX195" s="4" t="s">
        <v>195</v>
      </c>
      <c r="AY195" s="4" t="s">
        <v>195</v>
      </c>
      <c r="AZ195" s="4" t="s">
        <v>195</v>
      </c>
      <c r="BA195" s="4" t="s">
        <v>195</v>
      </c>
      <c r="BB195" s="4" t="s">
        <v>239</v>
      </c>
      <c r="BC195" s="7">
        <v>7</v>
      </c>
    </row>
    <row r="196" spans="1:57" x14ac:dyDescent="0.25">
      <c r="A196" t="s">
        <v>1157</v>
      </c>
      <c r="B196" s="3">
        <v>4</v>
      </c>
      <c r="C196" s="3">
        <v>302</v>
      </c>
      <c r="D196" t="s">
        <v>64</v>
      </c>
      <c r="E196" t="s">
        <v>64</v>
      </c>
      <c r="F196">
        <v>19.3</v>
      </c>
      <c r="G196" s="4">
        <v>5.4</v>
      </c>
      <c r="H196" t="s">
        <v>74</v>
      </c>
      <c r="I196" t="s">
        <v>931</v>
      </c>
      <c r="J196" t="s">
        <v>190</v>
      </c>
      <c r="K196" t="s">
        <v>75</v>
      </c>
      <c r="L196" t="s">
        <v>93</v>
      </c>
      <c r="M196" t="s">
        <v>323</v>
      </c>
      <c r="O196" t="s">
        <v>361</v>
      </c>
      <c r="P196" t="s">
        <v>463</v>
      </c>
      <c r="Q196" t="s">
        <v>361</v>
      </c>
      <c r="R196" t="s">
        <v>347</v>
      </c>
      <c r="T196" t="s">
        <v>94</v>
      </c>
      <c r="U196" t="s">
        <v>94</v>
      </c>
      <c r="V196" t="s">
        <v>94</v>
      </c>
      <c r="W196" t="s">
        <v>94</v>
      </c>
      <c r="X196" t="s">
        <v>94</v>
      </c>
      <c r="Y196" t="s">
        <v>94</v>
      </c>
      <c r="Z196" t="s">
        <v>195</v>
      </c>
      <c r="AA196" t="s">
        <v>94</v>
      </c>
      <c r="AB196" t="s">
        <v>94</v>
      </c>
      <c r="AC196" t="s">
        <v>94</v>
      </c>
      <c r="AD196" t="s">
        <v>195</v>
      </c>
      <c r="AE196" t="s">
        <v>158</v>
      </c>
      <c r="AF196" t="s">
        <v>1158</v>
      </c>
      <c r="AG196" s="4">
        <v>5.4</v>
      </c>
      <c r="AH196" s="4">
        <v>12.5</v>
      </c>
      <c r="AI196">
        <v>51</v>
      </c>
      <c r="AJ196">
        <v>4</v>
      </c>
      <c r="AK196" t="s">
        <v>131</v>
      </c>
      <c r="AL196" t="s">
        <v>133</v>
      </c>
      <c r="AM196" t="s">
        <v>130</v>
      </c>
      <c r="AN196" t="s">
        <v>198</v>
      </c>
      <c r="AO196" t="s">
        <v>130</v>
      </c>
      <c r="AP196" t="s">
        <v>130</v>
      </c>
      <c r="AQ196" s="4" t="s">
        <v>195</v>
      </c>
      <c r="AR196" t="s">
        <v>195</v>
      </c>
      <c r="AS196" s="4" t="s">
        <v>195</v>
      </c>
      <c r="AT196" s="4" t="s">
        <v>622</v>
      </c>
      <c r="AU196" s="4" t="s">
        <v>620</v>
      </c>
      <c r="AV196" s="4" t="s">
        <v>1273</v>
      </c>
      <c r="AW196" s="4" t="s">
        <v>195</v>
      </c>
      <c r="AX196" s="4" t="s">
        <v>195</v>
      </c>
      <c r="AY196" s="4" t="s">
        <v>195</v>
      </c>
      <c r="AZ196" s="4" t="s">
        <v>195</v>
      </c>
      <c r="BA196" s="4" t="s">
        <v>195</v>
      </c>
      <c r="BB196" s="4" t="s">
        <v>239</v>
      </c>
      <c r="BC196" s="7">
        <v>7</v>
      </c>
    </row>
    <row r="197" spans="1:57" x14ac:dyDescent="0.25">
      <c r="A197" t="s">
        <v>1159</v>
      </c>
      <c r="B197" s="3">
        <v>47</v>
      </c>
      <c r="C197" s="3">
        <v>283</v>
      </c>
      <c r="D197" t="s">
        <v>64</v>
      </c>
      <c r="E197" t="s">
        <v>64</v>
      </c>
      <c r="F197">
        <v>12.3</v>
      </c>
      <c r="G197" s="4">
        <v>5.5</v>
      </c>
      <c r="H197" t="s">
        <v>74</v>
      </c>
      <c r="I197" t="s">
        <v>1160</v>
      </c>
      <c r="J197" t="s">
        <v>190</v>
      </c>
      <c r="K197" t="s">
        <v>75</v>
      </c>
      <c r="L197" t="s">
        <v>93</v>
      </c>
      <c r="M197" t="s">
        <v>403</v>
      </c>
      <c r="N197" t="s">
        <v>368</v>
      </c>
      <c r="O197" t="s">
        <v>96</v>
      </c>
      <c r="P197" t="s">
        <v>1030</v>
      </c>
      <c r="Q197" t="s">
        <v>282</v>
      </c>
      <c r="R197" t="s">
        <v>773</v>
      </c>
      <c r="T197" t="s">
        <v>94</v>
      </c>
      <c r="U197" t="s">
        <v>94</v>
      </c>
      <c r="V197" t="s">
        <v>94</v>
      </c>
      <c r="W197" t="s">
        <v>94</v>
      </c>
      <c r="X197" t="s">
        <v>94</v>
      </c>
      <c r="Y197" t="s">
        <v>94</v>
      </c>
      <c r="Z197" t="s">
        <v>195</v>
      </c>
      <c r="AA197" t="s">
        <v>94</v>
      </c>
      <c r="AB197" t="s">
        <v>94</v>
      </c>
      <c r="AC197" t="s">
        <v>94</v>
      </c>
      <c r="AD197" t="s">
        <v>195</v>
      </c>
      <c r="AE197" t="s">
        <v>158</v>
      </c>
      <c r="AF197" t="s">
        <v>1161</v>
      </c>
      <c r="AG197" s="4">
        <v>7.3</v>
      </c>
      <c r="AH197" s="4">
        <v>10</v>
      </c>
      <c r="AI197">
        <v>57</v>
      </c>
      <c r="AJ197">
        <v>5.5</v>
      </c>
      <c r="AK197" t="s">
        <v>131</v>
      </c>
      <c r="AL197" t="s">
        <v>133</v>
      </c>
      <c r="AM197" t="s">
        <v>130</v>
      </c>
      <c r="AN197" t="s">
        <v>198</v>
      </c>
      <c r="AO197" t="s">
        <v>130</v>
      </c>
      <c r="AP197" t="s">
        <v>130</v>
      </c>
      <c r="AQ197" s="4" t="s">
        <v>195</v>
      </c>
      <c r="AR197" t="s">
        <v>195</v>
      </c>
      <c r="AS197" s="4" t="s">
        <v>195</v>
      </c>
      <c r="AT197" s="4" t="s">
        <v>622</v>
      </c>
      <c r="AU197" s="4" t="s">
        <v>620</v>
      </c>
      <c r="AV197" s="4" t="s">
        <v>94</v>
      </c>
      <c r="AW197" s="4" t="s">
        <v>195</v>
      </c>
      <c r="AX197" s="4" t="s">
        <v>195</v>
      </c>
      <c r="AY197" s="4" t="s">
        <v>195</v>
      </c>
      <c r="AZ197" s="4" t="s">
        <v>195</v>
      </c>
      <c r="BA197" s="4" t="s">
        <v>195</v>
      </c>
      <c r="BB197" s="4" t="s">
        <v>239</v>
      </c>
      <c r="BC197" s="7">
        <v>7</v>
      </c>
    </row>
    <row r="198" spans="1:57" x14ac:dyDescent="0.25">
      <c r="A198" t="s">
        <v>1162</v>
      </c>
      <c r="B198" s="3">
        <v>9</v>
      </c>
      <c r="C198" s="3">
        <v>1</v>
      </c>
      <c r="D198" t="s">
        <v>384</v>
      </c>
      <c r="E198" t="s">
        <v>384</v>
      </c>
      <c r="F198">
        <v>15.8</v>
      </c>
      <c r="G198" s="4">
        <v>4.3</v>
      </c>
      <c r="H198" t="s">
        <v>74</v>
      </c>
      <c r="I198" t="s">
        <v>1163</v>
      </c>
      <c r="J198" t="s">
        <v>190</v>
      </c>
      <c r="K198" t="s">
        <v>77</v>
      </c>
      <c r="L198" t="s">
        <v>93</v>
      </c>
      <c r="M198" t="s">
        <v>1164</v>
      </c>
      <c r="N198" t="s">
        <v>1165</v>
      </c>
      <c r="O198" t="s">
        <v>331</v>
      </c>
      <c r="P198" t="s">
        <v>347</v>
      </c>
      <c r="Q198" t="s">
        <v>331</v>
      </c>
      <c r="R198" t="s">
        <v>347</v>
      </c>
      <c r="T198" t="s">
        <v>112</v>
      </c>
      <c r="U198" t="s">
        <v>94</v>
      </c>
      <c r="V198" t="s">
        <v>94</v>
      </c>
      <c r="W198" t="s">
        <v>1166</v>
      </c>
      <c r="X198" t="s">
        <v>117</v>
      </c>
      <c r="Y198" t="s">
        <v>1166</v>
      </c>
      <c r="Z198" t="s">
        <v>195</v>
      </c>
      <c r="AA198" t="s">
        <v>94</v>
      </c>
      <c r="AB198" t="s">
        <v>94</v>
      </c>
      <c r="AC198" t="s">
        <v>94</v>
      </c>
      <c r="AD198" t="s">
        <v>195</v>
      </c>
      <c r="AE198" t="s">
        <v>158</v>
      </c>
      <c r="AF198" t="s">
        <v>130</v>
      </c>
      <c r="AG198" s="4">
        <v>5.8</v>
      </c>
      <c r="AH198" s="4">
        <v>10.7</v>
      </c>
      <c r="AI198">
        <v>44</v>
      </c>
      <c r="AJ198" t="s">
        <v>130</v>
      </c>
      <c r="AK198" t="s">
        <v>131</v>
      </c>
      <c r="AL198" t="s">
        <v>133</v>
      </c>
      <c r="AM198" t="s">
        <v>130</v>
      </c>
      <c r="AN198" t="s">
        <v>198</v>
      </c>
      <c r="AO198" t="s">
        <v>130</v>
      </c>
      <c r="AP198" t="s">
        <v>130</v>
      </c>
      <c r="AQ198" s="4" t="s">
        <v>195</v>
      </c>
      <c r="AR198" t="s">
        <v>195</v>
      </c>
      <c r="AS198" s="4" t="s">
        <v>195</v>
      </c>
      <c r="AT198" s="4" t="s">
        <v>626</v>
      </c>
      <c r="AU198" s="4" t="s">
        <v>620</v>
      </c>
      <c r="AV198" s="4" t="s">
        <v>1167</v>
      </c>
      <c r="AW198" s="4" t="s">
        <v>195</v>
      </c>
      <c r="AX198" s="4" t="s">
        <v>195</v>
      </c>
      <c r="AY198" s="4" t="s">
        <v>195</v>
      </c>
      <c r="AZ198" s="4" t="s">
        <v>195</v>
      </c>
      <c r="BA198" s="4" t="s">
        <v>195</v>
      </c>
      <c r="BB198" s="4" t="s">
        <v>239</v>
      </c>
      <c r="BC198" s="7">
        <v>7</v>
      </c>
      <c r="BD198" s="4" t="s">
        <v>1169</v>
      </c>
      <c r="BE198" s="4" t="s">
        <v>1168</v>
      </c>
    </row>
    <row r="199" spans="1:57" x14ac:dyDescent="0.25">
      <c r="A199" t="s">
        <v>1170</v>
      </c>
      <c r="B199" s="3">
        <v>17</v>
      </c>
      <c r="C199" s="3">
        <v>180</v>
      </c>
      <c r="D199" t="s">
        <v>64</v>
      </c>
      <c r="E199" t="s">
        <v>64</v>
      </c>
      <c r="F199">
        <v>18.5</v>
      </c>
      <c r="G199" s="4">
        <v>5.4</v>
      </c>
      <c r="H199" t="s">
        <v>74</v>
      </c>
      <c r="I199" t="s">
        <v>1160</v>
      </c>
      <c r="J199" t="s">
        <v>190</v>
      </c>
      <c r="K199" t="s">
        <v>75</v>
      </c>
      <c r="L199" t="s">
        <v>93</v>
      </c>
      <c r="M199" t="s">
        <v>313</v>
      </c>
      <c r="N199" t="s">
        <v>1171</v>
      </c>
      <c r="O199" t="s">
        <v>303</v>
      </c>
      <c r="P199" t="s">
        <v>301</v>
      </c>
      <c r="Q199" t="s">
        <v>282</v>
      </c>
      <c r="R199" t="s">
        <v>323</v>
      </c>
      <c r="T199" t="s">
        <v>112</v>
      </c>
      <c r="U199" t="s">
        <v>94</v>
      </c>
      <c r="V199" t="s">
        <v>94</v>
      </c>
      <c r="W199" t="s">
        <v>1126</v>
      </c>
      <c r="X199" t="s">
        <v>158</v>
      </c>
      <c r="Y199" t="s">
        <v>1023</v>
      </c>
      <c r="Z199" t="s">
        <v>195</v>
      </c>
      <c r="AA199" t="s">
        <v>94</v>
      </c>
      <c r="AB199" t="s">
        <v>94</v>
      </c>
      <c r="AC199" t="s">
        <v>94</v>
      </c>
      <c r="AD199" t="s">
        <v>195</v>
      </c>
      <c r="AE199" t="s">
        <v>158</v>
      </c>
      <c r="AF199" t="s">
        <v>130</v>
      </c>
      <c r="AG199" s="4">
        <v>5.8</v>
      </c>
      <c r="AH199" s="4">
        <v>4.0999999999999996</v>
      </c>
      <c r="AI199">
        <v>24</v>
      </c>
      <c r="AJ199" t="s">
        <v>130</v>
      </c>
      <c r="AK199" t="s">
        <v>131</v>
      </c>
      <c r="AL199" t="s">
        <v>133</v>
      </c>
      <c r="AM199" t="s">
        <v>130</v>
      </c>
      <c r="AN199" t="s">
        <v>198</v>
      </c>
      <c r="AO199" t="s">
        <v>130</v>
      </c>
      <c r="AP199" t="s">
        <v>130</v>
      </c>
      <c r="AQ199" s="4">
        <v>9.1999999999999993</v>
      </c>
      <c r="AR199" t="s">
        <v>195</v>
      </c>
      <c r="AS199" s="4" t="s">
        <v>195</v>
      </c>
      <c r="AT199" s="4" t="s">
        <v>135</v>
      </c>
      <c r="AU199" s="4" t="s">
        <v>147</v>
      </c>
      <c r="AV199" s="4" t="s">
        <v>1172</v>
      </c>
      <c r="AW199" s="4" t="s">
        <v>195</v>
      </c>
      <c r="AX199" s="4" t="s">
        <v>195</v>
      </c>
      <c r="AY199" s="4" t="s">
        <v>195</v>
      </c>
      <c r="AZ199" s="4" t="s">
        <v>195</v>
      </c>
      <c r="BA199" s="4" t="s">
        <v>195</v>
      </c>
      <c r="BB199" s="4" t="s">
        <v>239</v>
      </c>
      <c r="BC199" s="7">
        <v>7</v>
      </c>
    </row>
    <row r="200" spans="1:57" x14ac:dyDescent="0.25">
      <c r="A200" t="s">
        <v>617</v>
      </c>
      <c r="B200" s="3">
        <v>4</v>
      </c>
      <c r="C200" s="3">
        <v>67</v>
      </c>
      <c r="D200" t="s">
        <v>384</v>
      </c>
      <c r="E200" t="s">
        <v>1793</v>
      </c>
      <c r="F200">
        <v>115.6</v>
      </c>
      <c r="G200" s="4">
        <v>5.2</v>
      </c>
      <c r="H200" t="s">
        <v>74</v>
      </c>
      <c r="I200" t="s">
        <v>1173</v>
      </c>
      <c r="J200" t="s">
        <v>190</v>
      </c>
      <c r="K200" t="s">
        <v>75</v>
      </c>
      <c r="L200" t="s">
        <v>93</v>
      </c>
      <c r="M200" t="s">
        <v>459</v>
      </c>
      <c r="O200" t="s">
        <v>303</v>
      </c>
      <c r="P200" t="s">
        <v>549</v>
      </c>
      <c r="Q200" t="s">
        <v>303</v>
      </c>
      <c r="R200" t="s">
        <v>459</v>
      </c>
      <c r="T200" t="s">
        <v>108</v>
      </c>
      <c r="U200" t="s">
        <v>94</v>
      </c>
      <c r="V200" t="s">
        <v>94</v>
      </c>
      <c r="W200" t="s">
        <v>627</v>
      </c>
      <c r="X200" t="s">
        <v>117</v>
      </c>
      <c r="Y200" t="s">
        <v>94</v>
      </c>
      <c r="Z200" t="s">
        <v>229</v>
      </c>
      <c r="AA200" t="s">
        <v>94</v>
      </c>
      <c r="AB200" t="s">
        <v>94</v>
      </c>
      <c r="AC200" t="s">
        <v>94</v>
      </c>
      <c r="AD200" t="s">
        <v>195</v>
      </c>
      <c r="AE200" t="s">
        <v>158</v>
      </c>
      <c r="AF200" t="s">
        <v>1174</v>
      </c>
      <c r="AG200" s="4">
        <v>6</v>
      </c>
      <c r="AH200" s="4">
        <v>2.2999999999999998</v>
      </c>
      <c r="AI200">
        <v>95</v>
      </c>
      <c r="AJ200">
        <v>10</v>
      </c>
      <c r="AK200" t="s">
        <v>131</v>
      </c>
      <c r="AL200" t="s">
        <v>133</v>
      </c>
      <c r="AM200" t="s">
        <v>132</v>
      </c>
      <c r="AN200" t="s">
        <v>198</v>
      </c>
      <c r="AO200" t="s">
        <v>130</v>
      </c>
      <c r="AP200">
        <v>342</v>
      </c>
      <c r="AQ200" s="4">
        <v>9.3000000000000007</v>
      </c>
      <c r="AR200">
        <v>26</v>
      </c>
      <c r="AS200" s="4" t="s">
        <v>195</v>
      </c>
      <c r="AT200" s="4" t="s">
        <v>135</v>
      </c>
      <c r="AU200" s="4" t="s">
        <v>147</v>
      </c>
      <c r="AV200" s="4" t="s">
        <v>1038</v>
      </c>
      <c r="AW200" s="4" t="s">
        <v>229</v>
      </c>
      <c r="AX200" s="4" t="s">
        <v>195</v>
      </c>
      <c r="AY200" s="4" t="s">
        <v>195</v>
      </c>
      <c r="AZ200" s="4" t="s">
        <v>195</v>
      </c>
      <c r="BA200" s="4" t="s">
        <v>195</v>
      </c>
      <c r="BB200" s="4" t="s">
        <v>1175</v>
      </c>
      <c r="BC200" s="7">
        <v>7</v>
      </c>
      <c r="BE200" s="4" t="s">
        <v>1180</v>
      </c>
    </row>
    <row r="201" spans="1:57" x14ac:dyDescent="0.25">
      <c r="A201" t="s">
        <v>1677</v>
      </c>
      <c r="B201" s="3">
        <v>43</v>
      </c>
      <c r="C201" s="3">
        <v>3</v>
      </c>
      <c r="D201" t="s">
        <v>384</v>
      </c>
      <c r="E201" t="s">
        <v>384</v>
      </c>
      <c r="F201">
        <v>14.2</v>
      </c>
      <c r="G201" s="4">
        <v>6.1</v>
      </c>
      <c r="H201" t="s">
        <v>74</v>
      </c>
      <c r="I201" t="s">
        <v>1678</v>
      </c>
      <c r="J201" t="s">
        <v>190</v>
      </c>
      <c r="K201" t="s">
        <v>75</v>
      </c>
      <c r="L201" t="s">
        <v>93</v>
      </c>
      <c r="M201" t="s">
        <v>549</v>
      </c>
      <c r="O201" t="s">
        <v>932</v>
      </c>
      <c r="P201" t="s">
        <v>459</v>
      </c>
      <c r="Q201" t="s">
        <v>130</v>
      </c>
      <c r="R201" t="s">
        <v>459</v>
      </c>
      <c r="T201" t="s">
        <v>112</v>
      </c>
      <c r="U201" t="s">
        <v>94</v>
      </c>
      <c r="V201" t="s">
        <v>1679</v>
      </c>
      <c r="W201" t="s">
        <v>1681</v>
      </c>
      <c r="X201" t="s">
        <v>158</v>
      </c>
      <c r="Y201" t="s">
        <v>1680</v>
      </c>
      <c r="Z201" t="s">
        <v>195</v>
      </c>
      <c r="AA201" t="s">
        <v>94</v>
      </c>
      <c r="AB201" t="s">
        <v>94</v>
      </c>
      <c r="AC201" t="s">
        <v>94</v>
      </c>
      <c r="AD201" t="s">
        <v>195</v>
      </c>
      <c r="AE201" t="s">
        <v>158</v>
      </c>
      <c r="AF201" t="s">
        <v>130</v>
      </c>
      <c r="AG201" s="4">
        <v>6.8</v>
      </c>
      <c r="AH201" s="4">
        <v>4.3</v>
      </c>
      <c r="AI201">
        <v>27</v>
      </c>
      <c r="AJ201" t="s">
        <v>130</v>
      </c>
      <c r="AK201" t="s">
        <v>131</v>
      </c>
      <c r="AL201" t="s">
        <v>133</v>
      </c>
      <c r="AM201" t="s">
        <v>350</v>
      </c>
      <c r="AN201" t="s">
        <v>198</v>
      </c>
      <c r="AO201" t="s">
        <v>130</v>
      </c>
      <c r="AP201" t="s">
        <v>130</v>
      </c>
      <c r="AQ201" s="4" t="s">
        <v>195</v>
      </c>
      <c r="AR201" t="s">
        <v>195</v>
      </c>
      <c r="AS201" s="4" t="s">
        <v>195</v>
      </c>
      <c r="AT201" s="4" t="s">
        <v>135</v>
      </c>
      <c r="AU201" s="4" t="s">
        <v>620</v>
      </c>
      <c r="AV201" s="4" t="s">
        <v>94</v>
      </c>
      <c r="AW201" s="4" t="s">
        <v>195</v>
      </c>
      <c r="AX201" s="4" t="s">
        <v>195</v>
      </c>
      <c r="AY201" s="4" t="s">
        <v>195</v>
      </c>
      <c r="AZ201" s="4" t="s">
        <v>195</v>
      </c>
      <c r="BA201" s="4" t="s">
        <v>195</v>
      </c>
      <c r="BB201" s="4" t="s">
        <v>1682</v>
      </c>
      <c r="BC201" s="7">
        <v>7</v>
      </c>
      <c r="BE201" s="4" t="s">
        <v>1683</v>
      </c>
    </row>
    <row r="202" spans="1:57" x14ac:dyDescent="0.25">
      <c r="A202" t="s">
        <v>623</v>
      </c>
      <c r="B202" s="3">
        <v>4</v>
      </c>
      <c r="C202" s="3">
        <v>477</v>
      </c>
      <c r="D202" t="s">
        <v>384</v>
      </c>
      <c r="E202" t="s">
        <v>1795</v>
      </c>
      <c r="F202">
        <v>74.099999999999994</v>
      </c>
      <c r="G202" s="4">
        <v>5.7</v>
      </c>
      <c r="H202" t="s">
        <v>75</v>
      </c>
      <c r="I202" t="s">
        <v>1217</v>
      </c>
      <c r="J202" t="s">
        <v>190</v>
      </c>
      <c r="K202" t="s">
        <v>190</v>
      </c>
      <c r="L202" t="s">
        <v>93</v>
      </c>
      <c r="M202" t="s">
        <v>624</v>
      </c>
      <c r="N202" t="s">
        <v>1177</v>
      </c>
      <c r="O202" t="s">
        <v>539</v>
      </c>
      <c r="P202" t="s">
        <v>767</v>
      </c>
      <c r="Q202" t="s">
        <v>518</v>
      </c>
      <c r="R202" t="s">
        <v>624</v>
      </c>
      <c r="S202" t="s">
        <v>1176</v>
      </c>
      <c r="T202" t="s">
        <v>108</v>
      </c>
      <c r="U202" t="s">
        <v>94</v>
      </c>
      <c r="V202" t="s">
        <v>94</v>
      </c>
      <c r="W202" t="s">
        <v>627</v>
      </c>
      <c r="X202" t="s">
        <v>117</v>
      </c>
      <c r="Y202" t="s">
        <v>1023</v>
      </c>
      <c r="Z202" t="s">
        <v>229</v>
      </c>
      <c r="AA202" t="s">
        <v>94</v>
      </c>
      <c r="AB202" t="s">
        <v>94</v>
      </c>
      <c r="AC202" t="s">
        <v>94</v>
      </c>
      <c r="AD202" t="s">
        <v>195</v>
      </c>
      <c r="AE202" t="s">
        <v>158</v>
      </c>
      <c r="AF202" t="s">
        <v>1178</v>
      </c>
      <c r="AG202" s="4">
        <v>6.4</v>
      </c>
      <c r="AH202" s="4">
        <v>2.9</v>
      </c>
      <c r="AI202">
        <v>29</v>
      </c>
      <c r="AJ202">
        <v>3</v>
      </c>
      <c r="AK202" t="s">
        <v>131</v>
      </c>
      <c r="AL202" t="s">
        <v>133</v>
      </c>
      <c r="AM202" t="s">
        <v>132</v>
      </c>
      <c r="AN202" t="s">
        <v>198</v>
      </c>
      <c r="AO202" t="s">
        <v>130</v>
      </c>
      <c r="AP202">
        <v>240</v>
      </c>
      <c r="AQ202" s="4">
        <v>8.1</v>
      </c>
      <c r="AR202">
        <v>15.3</v>
      </c>
      <c r="AS202" s="4" t="s">
        <v>195</v>
      </c>
      <c r="AT202" s="4" t="s">
        <v>135</v>
      </c>
      <c r="AU202" s="4" t="s">
        <v>147</v>
      </c>
      <c r="AV202" s="4" t="s">
        <v>1179</v>
      </c>
      <c r="AW202" s="4" t="s">
        <v>229</v>
      </c>
      <c r="AX202" s="4" t="s">
        <v>195</v>
      </c>
      <c r="AY202" s="4" t="s">
        <v>195</v>
      </c>
      <c r="AZ202" s="4" t="s">
        <v>195</v>
      </c>
      <c r="BA202" s="4" t="s">
        <v>195</v>
      </c>
      <c r="BB202" s="4" t="s">
        <v>1175</v>
      </c>
      <c r="BC202" s="7">
        <v>7</v>
      </c>
      <c r="BE202" s="4" t="s">
        <v>1181</v>
      </c>
    </row>
    <row r="203" spans="1:57" x14ac:dyDescent="0.25">
      <c r="A203" t="s">
        <v>1715</v>
      </c>
      <c r="B203" s="3">
        <v>28</v>
      </c>
      <c r="C203" s="3">
        <v>84</v>
      </c>
      <c r="D203" t="s">
        <v>384</v>
      </c>
      <c r="E203" t="s">
        <v>384</v>
      </c>
      <c r="F203">
        <v>77.599999999999994</v>
      </c>
      <c r="G203" s="4">
        <v>6.4</v>
      </c>
      <c r="H203" t="s">
        <v>75</v>
      </c>
      <c r="I203" t="s">
        <v>1242</v>
      </c>
      <c r="J203" t="s">
        <v>190</v>
      </c>
      <c r="K203" t="s">
        <v>75</v>
      </c>
      <c r="L203" t="s">
        <v>79</v>
      </c>
      <c r="M203" t="s">
        <v>322</v>
      </c>
      <c r="O203" t="s">
        <v>1716</v>
      </c>
      <c r="P203" t="s">
        <v>223</v>
      </c>
      <c r="Q203" t="s">
        <v>1716</v>
      </c>
      <c r="R203" t="s">
        <v>223</v>
      </c>
      <c r="T203" t="s">
        <v>531</v>
      </c>
      <c r="U203" t="s">
        <v>94</v>
      </c>
      <c r="V203" t="s">
        <v>1717</v>
      </c>
      <c r="W203" t="s">
        <v>1718</v>
      </c>
      <c r="X203" t="s">
        <v>117</v>
      </c>
      <c r="Y203" t="s">
        <v>1719</v>
      </c>
      <c r="Z203" t="s">
        <v>271</v>
      </c>
      <c r="AA203" t="s">
        <v>94</v>
      </c>
      <c r="AB203" t="s">
        <v>94</v>
      </c>
      <c r="AC203" t="s">
        <v>94</v>
      </c>
      <c r="AD203" t="s">
        <v>195</v>
      </c>
      <c r="AE203" t="s">
        <v>158</v>
      </c>
      <c r="AF203" t="s">
        <v>1720</v>
      </c>
      <c r="AG203" s="4">
        <v>6.2</v>
      </c>
      <c r="AH203" s="4">
        <v>3.4</v>
      </c>
      <c r="AI203">
        <v>51</v>
      </c>
      <c r="AJ203">
        <v>6.5</v>
      </c>
      <c r="AK203" t="s">
        <v>131</v>
      </c>
      <c r="AL203" t="s">
        <v>133</v>
      </c>
      <c r="AM203" t="s">
        <v>286</v>
      </c>
      <c r="AN203" t="s">
        <v>198</v>
      </c>
      <c r="AO203" t="s">
        <v>130</v>
      </c>
      <c r="AP203">
        <v>320</v>
      </c>
      <c r="AQ203" s="4">
        <v>5.8</v>
      </c>
      <c r="AR203">
        <v>31.8</v>
      </c>
      <c r="AS203" s="4" t="s">
        <v>195</v>
      </c>
      <c r="AT203" s="4" t="s">
        <v>135</v>
      </c>
      <c r="AU203" s="4" t="s">
        <v>147</v>
      </c>
      <c r="AV203" s="4" t="s">
        <v>1179</v>
      </c>
      <c r="AW203" s="4" t="s">
        <v>405</v>
      </c>
      <c r="AX203" s="4" t="s">
        <v>1714</v>
      </c>
      <c r="AY203" s="4" t="s">
        <v>1714</v>
      </c>
      <c r="AZ203" s="4" t="s">
        <v>195</v>
      </c>
      <c r="BA203" s="4" t="s">
        <v>195</v>
      </c>
      <c r="BB203" s="4" t="s">
        <v>1175</v>
      </c>
      <c r="BC203" s="7">
        <v>7</v>
      </c>
      <c r="BE203" s="4" t="s">
        <v>1721</v>
      </c>
    </row>
    <row r="204" spans="1:57" x14ac:dyDescent="0.25">
      <c r="A204" t="s">
        <v>729</v>
      </c>
      <c r="B204" s="3" t="s">
        <v>730</v>
      </c>
      <c r="C204" s="3" t="s">
        <v>731</v>
      </c>
      <c r="D204" t="s">
        <v>384</v>
      </c>
      <c r="E204" t="s">
        <v>1816</v>
      </c>
      <c r="F204">
        <v>108.6</v>
      </c>
      <c r="G204" s="4">
        <v>5.2</v>
      </c>
      <c r="H204" t="s">
        <v>74</v>
      </c>
      <c r="I204" t="s">
        <v>345</v>
      </c>
      <c r="J204" t="s">
        <v>190</v>
      </c>
      <c r="K204" t="s">
        <v>75</v>
      </c>
      <c r="L204" t="s">
        <v>93</v>
      </c>
      <c r="M204" t="s">
        <v>405</v>
      </c>
      <c r="N204" t="s">
        <v>732</v>
      </c>
      <c r="O204" t="s">
        <v>733</v>
      </c>
      <c r="P204" t="s">
        <v>455</v>
      </c>
      <c r="Q204" t="s">
        <v>733</v>
      </c>
      <c r="R204" t="s">
        <v>537</v>
      </c>
      <c r="T204" t="s">
        <v>112</v>
      </c>
      <c r="U204" t="s">
        <v>112</v>
      </c>
      <c r="V204" t="s">
        <v>736</v>
      </c>
      <c r="W204" t="s">
        <v>365</v>
      </c>
      <c r="X204" t="s">
        <v>158</v>
      </c>
      <c r="Y204" t="s">
        <v>493</v>
      </c>
      <c r="Z204" t="s">
        <v>195</v>
      </c>
      <c r="AA204" t="s">
        <v>734</v>
      </c>
      <c r="AB204" t="s">
        <v>118</v>
      </c>
      <c r="AC204" t="s">
        <v>735</v>
      </c>
      <c r="AD204" t="s">
        <v>195</v>
      </c>
      <c r="AE204" t="s">
        <v>159</v>
      </c>
      <c r="AF204" t="s">
        <v>737</v>
      </c>
      <c r="AG204" s="4">
        <v>5.7</v>
      </c>
      <c r="AH204" s="4">
        <v>3.8</v>
      </c>
      <c r="AI204">
        <v>20</v>
      </c>
      <c r="AJ204">
        <v>3</v>
      </c>
      <c r="AK204" t="s">
        <v>131</v>
      </c>
      <c r="AL204" t="s">
        <v>133</v>
      </c>
      <c r="AM204" t="s">
        <v>738</v>
      </c>
      <c r="AN204" t="s">
        <v>198</v>
      </c>
      <c r="AO204">
        <v>70</v>
      </c>
      <c r="AP204">
        <v>295</v>
      </c>
      <c r="AQ204" s="4">
        <v>27.4</v>
      </c>
      <c r="AR204">
        <v>18.5</v>
      </c>
      <c r="AS204">
        <v>19.7</v>
      </c>
      <c r="AT204" s="4" t="s">
        <v>135</v>
      </c>
      <c r="AU204" s="4" t="s">
        <v>145</v>
      </c>
      <c r="AV204" s="4" t="s">
        <v>739</v>
      </c>
      <c r="AW204" s="4" t="s">
        <v>195</v>
      </c>
      <c r="AX204" s="4" t="s">
        <v>740</v>
      </c>
      <c r="AY204" s="4" t="s">
        <v>740</v>
      </c>
      <c r="AZ204" s="4" t="s">
        <v>362</v>
      </c>
      <c r="BA204" s="4" t="s">
        <v>94</v>
      </c>
      <c r="BB204" s="4" t="s">
        <v>741</v>
      </c>
      <c r="BC204" s="7" t="s">
        <v>1522</v>
      </c>
      <c r="BE204" s="4" t="s">
        <v>742</v>
      </c>
    </row>
    <row r="205" spans="1:57" x14ac:dyDescent="0.25">
      <c r="A205" t="s">
        <v>1408</v>
      </c>
      <c r="B205" s="3">
        <v>4</v>
      </c>
      <c r="C205" s="3" t="s">
        <v>1409</v>
      </c>
      <c r="D205" t="s">
        <v>384</v>
      </c>
      <c r="E205" t="s">
        <v>384</v>
      </c>
      <c r="F205">
        <v>51.7</v>
      </c>
      <c r="G205" s="4">
        <v>4.4000000000000004</v>
      </c>
      <c r="H205" t="s">
        <v>75</v>
      </c>
      <c r="I205" t="s">
        <v>1410</v>
      </c>
      <c r="J205" t="s">
        <v>190</v>
      </c>
      <c r="K205" t="s">
        <v>75</v>
      </c>
      <c r="L205" t="s">
        <v>93</v>
      </c>
      <c r="M205" t="s">
        <v>214</v>
      </c>
      <c r="O205" t="s">
        <v>539</v>
      </c>
      <c r="P205" t="s">
        <v>526</v>
      </c>
      <c r="Q205" t="s">
        <v>932</v>
      </c>
      <c r="R205" t="s">
        <v>526</v>
      </c>
      <c r="T205" t="s">
        <v>108</v>
      </c>
      <c r="U205" t="s">
        <v>94</v>
      </c>
      <c r="V205" t="s">
        <v>1411</v>
      </c>
      <c r="W205" t="s">
        <v>1023</v>
      </c>
      <c r="X205" t="s">
        <v>116</v>
      </c>
      <c r="Y205" t="s">
        <v>1055</v>
      </c>
      <c r="Z205" t="s">
        <v>214</v>
      </c>
      <c r="AA205" t="s">
        <v>94</v>
      </c>
      <c r="AB205" t="s">
        <v>94</v>
      </c>
      <c r="AC205" t="s">
        <v>94</v>
      </c>
      <c r="AD205" t="s">
        <v>195</v>
      </c>
      <c r="AE205" t="s">
        <v>158</v>
      </c>
      <c r="AF205" t="s">
        <v>1412</v>
      </c>
      <c r="AG205" s="4">
        <v>6.7</v>
      </c>
      <c r="AH205" s="4">
        <v>13.4</v>
      </c>
      <c r="AI205">
        <v>128</v>
      </c>
      <c r="AJ205">
        <v>29</v>
      </c>
      <c r="AK205" t="s">
        <v>131</v>
      </c>
      <c r="AL205" t="s">
        <v>133</v>
      </c>
      <c r="AM205" t="s">
        <v>1315</v>
      </c>
      <c r="AN205" t="s">
        <v>198</v>
      </c>
      <c r="AO205" t="s">
        <v>130</v>
      </c>
      <c r="AP205" t="s">
        <v>130</v>
      </c>
      <c r="AQ205" s="4">
        <v>5.0999999999999996</v>
      </c>
      <c r="AR205" t="s">
        <v>130</v>
      </c>
      <c r="AS205" s="4" t="s">
        <v>195</v>
      </c>
      <c r="AT205" s="4" t="s">
        <v>622</v>
      </c>
      <c r="AU205" s="4" t="s">
        <v>620</v>
      </c>
      <c r="AV205" s="4" t="s">
        <v>1179</v>
      </c>
      <c r="AW205" s="4" t="s">
        <v>229</v>
      </c>
      <c r="AX205" s="4" t="s">
        <v>195</v>
      </c>
      <c r="AY205" s="4" t="s">
        <v>539</v>
      </c>
      <c r="AZ205" s="4" t="s">
        <v>195</v>
      </c>
      <c r="BA205" s="4" t="s">
        <v>195</v>
      </c>
      <c r="BB205" s="4" t="s">
        <v>1414</v>
      </c>
      <c r="BC205" s="7" t="s">
        <v>1523</v>
      </c>
      <c r="BE205" s="4" t="s">
        <v>1415</v>
      </c>
    </row>
    <row r="206" spans="1:57" x14ac:dyDescent="0.25">
      <c r="A206" t="s">
        <v>1623</v>
      </c>
      <c r="B206" s="3">
        <v>19</v>
      </c>
      <c r="C206" s="3">
        <v>182</v>
      </c>
      <c r="D206" t="s">
        <v>64</v>
      </c>
      <c r="E206" t="s">
        <v>64</v>
      </c>
      <c r="F206">
        <v>2.6</v>
      </c>
      <c r="G206" s="4">
        <v>4.7</v>
      </c>
      <c r="H206" t="s">
        <v>74</v>
      </c>
      <c r="I206" t="s">
        <v>1624</v>
      </c>
      <c r="J206" t="s">
        <v>190</v>
      </c>
      <c r="K206" t="s">
        <v>75</v>
      </c>
      <c r="L206" t="s">
        <v>93</v>
      </c>
      <c r="M206" t="s">
        <v>330</v>
      </c>
      <c r="O206" t="s">
        <v>331</v>
      </c>
      <c r="P206" t="s">
        <v>1625</v>
      </c>
      <c r="Q206" t="s">
        <v>331</v>
      </c>
      <c r="R206" t="s">
        <v>1625</v>
      </c>
      <c r="T206" t="s">
        <v>112</v>
      </c>
      <c r="U206" t="s">
        <v>94</v>
      </c>
      <c r="V206" t="s">
        <v>94</v>
      </c>
      <c r="W206" t="s">
        <v>1023</v>
      </c>
      <c r="X206" t="s">
        <v>158</v>
      </c>
      <c r="Y206" t="s">
        <v>1023</v>
      </c>
      <c r="Z206" t="s">
        <v>195</v>
      </c>
      <c r="AA206" t="s">
        <v>94</v>
      </c>
      <c r="AB206" t="s">
        <v>94</v>
      </c>
      <c r="AC206" t="s">
        <v>94</v>
      </c>
      <c r="AD206" t="s">
        <v>195</v>
      </c>
      <c r="AE206" t="s">
        <v>158</v>
      </c>
      <c r="AF206" t="s">
        <v>451</v>
      </c>
      <c r="AG206" s="4">
        <v>4.7</v>
      </c>
      <c r="AH206" s="4">
        <v>1.7</v>
      </c>
      <c r="AI206">
        <v>22</v>
      </c>
      <c r="AJ206">
        <v>4</v>
      </c>
      <c r="AK206" t="s">
        <v>131</v>
      </c>
      <c r="AL206" t="s">
        <v>133</v>
      </c>
      <c r="AM206" t="s">
        <v>1315</v>
      </c>
      <c r="AN206" t="s">
        <v>198</v>
      </c>
      <c r="AO206" t="s">
        <v>130</v>
      </c>
      <c r="AP206" t="s">
        <v>130</v>
      </c>
      <c r="AQ206" s="4" t="s">
        <v>130</v>
      </c>
      <c r="AR206" t="s">
        <v>130</v>
      </c>
      <c r="AS206" s="4" t="s">
        <v>195</v>
      </c>
      <c r="AT206" s="4" t="s">
        <v>143</v>
      </c>
      <c r="AU206" s="4" t="s">
        <v>620</v>
      </c>
      <c r="AV206" s="4" t="s">
        <v>739</v>
      </c>
      <c r="AW206" s="4" t="s">
        <v>195</v>
      </c>
      <c r="AX206" s="4" t="s">
        <v>195</v>
      </c>
      <c r="AY206" s="4" t="s">
        <v>195</v>
      </c>
      <c r="AZ206" s="4" t="s">
        <v>195</v>
      </c>
      <c r="BA206" s="4" t="s">
        <v>195</v>
      </c>
      <c r="BB206" s="4" t="s">
        <v>1622</v>
      </c>
      <c r="BC206" s="7" t="s">
        <v>1523</v>
      </c>
      <c r="BE206" s="4"/>
    </row>
    <row r="207" spans="1:57" x14ac:dyDescent="0.25">
      <c r="A207" t="s">
        <v>1626</v>
      </c>
      <c r="B207" s="3">
        <v>51</v>
      </c>
      <c r="C207" s="3">
        <v>36</v>
      </c>
      <c r="D207" t="s">
        <v>64</v>
      </c>
      <c r="E207" t="s">
        <v>64</v>
      </c>
      <c r="F207">
        <v>3.9</v>
      </c>
      <c r="G207" s="4">
        <v>4.4000000000000004</v>
      </c>
      <c r="H207" t="s">
        <v>75</v>
      </c>
      <c r="I207" t="s">
        <v>1627</v>
      </c>
      <c r="J207" t="s">
        <v>190</v>
      </c>
      <c r="K207" t="s">
        <v>75</v>
      </c>
      <c r="L207" t="s">
        <v>93</v>
      </c>
      <c r="M207" t="s">
        <v>244</v>
      </c>
      <c r="O207" t="s">
        <v>361</v>
      </c>
      <c r="P207" t="s">
        <v>455</v>
      </c>
      <c r="Q207" t="s">
        <v>361</v>
      </c>
      <c r="R207" t="s">
        <v>624</v>
      </c>
      <c r="T207" t="s">
        <v>94</v>
      </c>
      <c r="U207" t="s">
        <v>94</v>
      </c>
      <c r="V207" t="s">
        <v>94</v>
      </c>
      <c r="W207" t="s">
        <v>94</v>
      </c>
      <c r="X207" t="s">
        <v>94</v>
      </c>
      <c r="Y207" t="s">
        <v>94</v>
      </c>
      <c r="Z207" t="s">
        <v>195</v>
      </c>
      <c r="AA207" t="s">
        <v>94</v>
      </c>
      <c r="AB207" t="s">
        <v>94</v>
      </c>
      <c r="AC207" t="s">
        <v>94</v>
      </c>
      <c r="AD207" t="s">
        <v>195</v>
      </c>
      <c r="AE207" t="s">
        <v>158</v>
      </c>
      <c r="AF207" t="s">
        <v>130</v>
      </c>
      <c r="AG207" s="4">
        <v>6.4</v>
      </c>
      <c r="AH207" s="4">
        <v>2.8</v>
      </c>
      <c r="AI207">
        <v>23</v>
      </c>
      <c r="AJ207" t="s">
        <v>130</v>
      </c>
      <c r="AK207" t="s">
        <v>131</v>
      </c>
      <c r="AL207" t="s">
        <v>133</v>
      </c>
      <c r="AM207" t="s">
        <v>1315</v>
      </c>
      <c r="AN207" t="s">
        <v>198</v>
      </c>
      <c r="AO207" t="s">
        <v>130</v>
      </c>
      <c r="AP207" t="s">
        <v>130</v>
      </c>
      <c r="AQ207" s="4" t="s">
        <v>130</v>
      </c>
      <c r="AR207" t="s">
        <v>130</v>
      </c>
      <c r="AS207" s="4" t="s">
        <v>195</v>
      </c>
      <c r="AT207" s="4" t="s">
        <v>1629</v>
      </c>
      <c r="AU207" s="4" t="s">
        <v>620</v>
      </c>
      <c r="AV207" s="4" t="s">
        <v>1179</v>
      </c>
      <c r="AW207" s="4" t="s">
        <v>347</v>
      </c>
      <c r="AX207" s="4" t="s">
        <v>195</v>
      </c>
      <c r="AY207" s="4" t="s">
        <v>195</v>
      </c>
      <c r="AZ207" s="4" t="s">
        <v>195</v>
      </c>
      <c r="BA207" s="4" t="s">
        <v>195</v>
      </c>
      <c r="BB207" s="4" t="s">
        <v>1622</v>
      </c>
      <c r="BC207" s="7" t="s">
        <v>1523</v>
      </c>
      <c r="BE207" s="4"/>
    </row>
    <row r="208" spans="1:57" x14ac:dyDescent="0.25">
      <c r="A208" t="s">
        <v>1630</v>
      </c>
      <c r="B208" s="3">
        <v>4</v>
      </c>
      <c r="C208" s="3">
        <v>321</v>
      </c>
      <c r="D208" t="s">
        <v>64</v>
      </c>
      <c r="E208" t="s">
        <v>64</v>
      </c>
      <c r="F208">
        <v>8.6</v>
      </c>
      <c r="G208" s="4">
        <v>2.5</v>
      </c>
      <c r="H208" t="s">
        <v>74</v>
      </c>
      <c r="I208" t="s">
        <v>1627</v>
      </c>
      <c r="J208" t="s">
        <v>190</v>
      </c>
      <c r="K208" t="s">
        <v>75</v>
      </c>
      <c r="L208" t="s">
        <v>93</v>
      </c>
      <c r="M208" t="s">
        <v>526</v>
      </c>
      <c r="O208" t="s">
        <v>797</v>
      </c>
      <c r="P208" t="s">
        <v>229</v>
      </c>
      <c r="Q208" t="s">
        <v>797</v>
      </c>
      <c r="R208" t="s">
        <v>526</v>
      </c>
      <c r="T208" t="s">
        <v>112</v>
      </c>
      <c r="U208" t="s">
        <v>94</v>
      </c>
      <c r="V208" t="s">
        <v>94</v>
      </c>
      <c r="W208" t="s">
        <v>1023</v>
      </c>
      <c r="X208" t="s">
        <v>158</v>
      </c>
      <c r="Y208" t="s">
        <v>401</v>
      </c>
      <c r="Z208" t="s">
        <v>195</v>
      </c>
      <c r="AA208" t="s">
        <v>94</v>
      </c>
      <c r="AB208" t="s">
        <v>94</v>
      </c>
      <c r="AC208" t="s">
        <v>94</v>
      </c>
      <c r="AD208" t="s">
        <v>195</v>
      </c>
      <c r="AE208" t="s">
        <v>158</v>
      </c>
      <c r="AF208" t="s">
        <v>357</v>
      </c>
      <c r="AG208" s="4">
        <v>7</v>
      </c>
      <c r="AH208" s="4">
        <v>3.5</v>
      </c>
      <c r="AI208">
        <v>50</v>
      </c>
      <c r="AJ208">
        <v>5</v>
      </c>
      <c r="AK208" t="s">
        <v>131</v>
      </c>
      <c r="AL208" t="s">
        <v>133</v>
      </c>
      <c r="AM208" t="s">
        <v>1315</v>
      </c>
      <c r="AN208" t="s">
        <v>198</v>
      </c>
      <c r="AO208" t="s">
        <v>130</v>
      </c>
      <c r="AP208" t="s">
        <v>130</v>
      </c>
      <c r="AQ208" s="4" t="s">
        <v>130</v>
      </c>
      <c r="AR208" t="s">
        <v>130</v>
      </c>
      <c r="AS208" s="4" t="s">
        <v>195</v>
      </c>
      <c r="AT208" s="4" t="s">
        <v>1629</v>
      </c>
      <c r="AU208" s="4" t="s">
        <v>544</v>
      </c>
      <c r="AV208" s="4" t="s">
        <v>1179</v>
      </c>
      <c r="AW208" s="4" t="s">
        <v>229</v>
      </c>
      <c r="AX208" s="4" t="s">
        <v>195</v>
      </c>
      <c r="AY208" s="4" t="s">
        <v>195</v>
      </c>
      <c r="AZ208" s="4" t="s">
        <v>195</v>
      </c>
      <c r="BA208" s="4" t="s">
        <v>195</v>
      </c>
      <c r="BB208" s="4" t="s">
        <v>239</v>
      </c>
      <c r="BC208" s="7">
        <v>7</v>
      </c>
      <c r="BE208" s="4"/>
    </row>
    <row r="209" spans="1:57" x14ac:dyDescent="0.25">
      <c r="A209" t="s">
        <v>1634</v>
      </c>
      <c r="B209" s="3">
        <v>19</v>
      </c>
      <c r="C209" s="3">
        <v>181</v>
      </c>
      <c r="D209" t="s">
        <v>384</v>
      </c>
      <c r="E209" t="s">
        <v>384</v>
      </c>
      <c r="F209">
        <v>6.1</v>
      </c>
      <c r="G209" s="4">
        <v>4.3</v>
      </c>
      <c r="H209" t="s">
        <v>74</v>
      </c>
      <c r="I209" t="s">
        <v>1631</v>
      </c>
      <c r="J209" t="s">
        <v>190</v>
      </c>
      <c r="K209" t="s">
        <v>75</v>
      </c>
      <c r="L209" t="s">
        <v>93</v>
      </c>
      <c r="M209" t="s">
        <v>217</v>
      </c>
      <c r="O209" t="s">
        <v>99</v>
      </c>
      <c r="P209" t="s">
        <v>788</v>
      </c>
      <c r="Q209" t="s">
        <v>99</v>
      </c>
      <c r="R209" t="s">
        <v>806</v>
      </c>
      <c r="T209" t="s">
        <v>112</v>
      </c>
      <c r="U209" t="s">
        <v>94</v>
      </c>
      <c r="V209" t="s">
        <v>1632</v>
      </c>
      <c r="W209" t="s">
        <v>1636</v>
      </c>
      <c r="X209" t="s">
        <v>158</v>
      </c>
      <c r="Y209" t="s">
        <v>1635</v>
      </c>
      <c r="Z209" t="s">
        <v>195</v>
      </c>
      <c r="AA209" t="s">
        <v>94</v>
      </c>
      <c r="AB209" t="s">
        <v>94</v>
      </c>
      <c r="AC209" t="s">
        <v>94</v>
      </c>
      <c r="AD209" t="s">
        <v>195</v>
      </c>
      <c r="AE209" t="s">
        <v>158</v>
      </c>
      <c r="AF209" t="s">
        <v>1637</v>
      </c>
      <c r="AG209" s="4">
        <v>4.5</v>
      </c>
      <c r="AH209" s="4">
        <v>3.6</v>
      </c>
      <c r="AI209">
        <v>22</v>
      </c>
      <c r="AJ209">
        <v>10</v>
      </c>
      <c r="AK209" t="s">
        <v>131</v>
      </c>
      <c r="AL209" t="s">
        <v>133</v>
      </c>
      <c r="AM209" t="s">
        <v>1315</v>
      </c>
      <c r="AN209" t="s">
        <v>198</v>
      </c>
      <c r="AO209" t="s">
        <v>130</v>
      </c>
      <c r="AP209" t="s">
        <v>130</v>
      </c>
      <c r="AQ209" s="4" t="s">
        <v>130</v>
      </c>
      <c r="AR209" t="s">
        <v>130</v>
      </c>
      <c r="AS209" s="4" t="s">
        <v>195</v>
      </c>
      <c r="AT209" s="4" t="s">
        <v>135</v>
      </c>
      <c r="AU209" s="4" t="s">
        <v>620</v>
      </c>
      <c r="AV209" s="4" t="s">
        <v>739</v>
      </c>
      <c r="AW209" s="4" t="s">
        <v>195</v>
      </c>
      <c r="AX209" s="4" t="s">
        <v>195</v>
      </c>
      <c r="AY209" s="4" t="s">
        <v>195</v>
      </c>
      <c r="AZ209" s="4" t="s">
        <v>195</v>
      </c>
      <c r="BA209" s="4" t="s">
        <v>195</v>
      </c>
      <c r="BB209" s="4" t="s">
        <v>1622</v>
      </c>
      <c r="BC209" s="7" t="s">
        <v>1523</v>
      </c>
      <c r="BE209" s="4"/>
    </row>
    <row r="210" spans="1:57" x14ac:dyDescent="0.25">
      <c r="A210" t="s">
        <v>1638</v>
      </c>
      <c r="B210" s="3">
        <v>31</v>
      </c>
      <c r="C210" s="3">
        <v>150</v>
      </c>
      <c r="D210" t="s">
        <v>384</v>
      </c>
      <c r="E210" t="s">
        <v>384</v>
      </c>
      <c r="F210">
        <v>5.5</v>
      </c>
      <c r="G210" s="4">
        <v>4.8</v>
      </c>
      <c r="H210" t="s">
        <v>74</v>
      </c>
      <c r="I210" t="s">
        <v>1631</v>
      </c>
      <c r="J210" t="s">
        <v>190</v>
      </c>
      <c r="K210" t="s">
        <v>75</v>
      </c>
      <c r="L210" t="s">
        <v>93</v>
      </c>
      <c r="M210" t="s">
        <v>1041</v>
      </c>
      <c r="O210" t="s">
        <v>797</v>
      </c>
      <c r="P210" t="s">
        <v>806</v>
      </c>
      <c r="Q210" t="s">
        <v>99</v>
      </c>
      <c r="R210" t="s">
        <v>459</v>
      </c>
      <c r="T210" t="s">
        <v>94</v>
      </c>
      <c r="U210" t="s">
        <v>94</v>
      </c>
      <c r="V210" t="s">
        <v>94</v>
      </c>
      <c r="W210" t="s">
        <v>94</v>
      </c>
      <c r="X210" t="s">
        <v>94</v>
      </c>
      <c r="Y210" t="s">
        <v>94</v>
      </c>
      <c r="Z210" t="s">
        <v>195</v>
      </c>
      <c r="AA210" t="s">
        <v>94</v>
      </c>
      <c r="AB210" t="s">
        <v>94</v>
      </c>
      <c r="AC210" t="s">
        <v>94</v>
      </c>
      <c r="AD210" t="s">
        <v>195</v>
      </c>
      <c r="AE210" t="s">
        <v>158</v>
      </c>
      <c r="AF210" t="s">
        <v>804</v>
      </c>
      <c r="AG210" s="4">
        <v>5.6</v>
      </c>
      <c r="AH210" s="4">
        <v>4.0999999999999996</v>
      </c>
      <c r="AI210">
        <v>24</v>
      </c>
      <c r="AJ210">
        <v>13</v>
      </c>
      <c r="AK210" t="s">
        <v>131</v>
      </c>
      <c r="AL210" t="s">
        <v>133</v>
      </c>
      <c r="AM210" t="s">
        <v>1315</v>
      </c>
      <c r="AN210" t="s">
        <v>198</v>
      </c>
      <c r="AO210" t="s">
        <v>130</v>
      </c>
      <c r="AP210" t="s">
        <v>130</v>
      </c>
      <c r="AQ210" s="4" t="s">
        <v>130</v>
      </c>
      <c r="AR210" t="s">
        <v>130</v>
      </c>
      <c r="AS210" s="4" t="s">
        <v>195</v>
      </c>
      <c r="AT210" s="4" t="s">
        <v>141</v>
      </c>
      <c r="AU210" s="4" t="s">
        <v>620</v>
      </c>
      <c r="AV210" s="4" t="s">
        <v>1639</v>
      </c>
      <c r="AW210" s="4" t="s">
        <v>229</v>
      </c>
      <c r="AX210" s="4" t="s">
        <v>195</v>
      </c>
      <c r="AY210" s="4" t="s">
        <v>195</v>
      </c>
      <c r="AZ210" s="4" t="s">
        <v>195</v>
      </c>
      <c r="BA210" s="4" t="s">
        <v>195</v>
      </c>
      <c r="BB210" s="4" t="s">
        <v>1622</v>
      </c>
      <c r="BC210" s="7" t="s">
        <v>1523</v>
      </c>
      <c r="BE210" s="4" t="s">
        <v>1640</v>
      </c>
    </row>
    <row r="211" spans="1:57" x14ac:dyDescent="0.25">
      <c r="A211" t="s">
        <v>1641</v>
      </c>
      <c r="B211" s="3">
        <v>52</v>
      </c>
      <c r="C211" s="3">
        <v>681</v>
      </c>
      <c r="D211" t="s">
        <v>64</v>
      </c>
      <c r="E211" t="s">
        <v>64</v>
      </c>
      <c r="F211">
        <v>2.8</v>
      </c>
      <c r="G211" s="4">
        <v>3.4</v>
      </c>
      <c r="H211" t="s">
        <v>74</v>
      </c>
      <c r="I211" t="s">
        <v>884</v>
      </c>
      <c r="J211" t="s">
        <v>190</v>
      </c>
      <c r="K211" t="s">
        <v>75</v>
      </c>
      <c r="L211" t="s">
        <v>93</v>
      </c>
      <c r="M211" t="s">
        <v>313</v>
      </c>
      <c r="O211" t="s">
        <v>282</v>
      </c>
      <c r="P211" t="s">
        <v>1046</v>
      </c>
      <c r="Q211" t="s">
        <v>361</v>
      </c>
      <c r="R211" t="s">
        <v>767</v>
      </c>
      <c r="T211" t="s">
        <v>112</v>
      </c>
      <c r="U211" t="s">
        <v>94</v>
      </c>
      <c r="V211" t="s">
        <v>94</v>
      </c>
      <c r="W211" t="s">
        <v>1642</v>
      </c>
      <c r="X211" t="s">
        <v>158</v>
      </c>
      <c r="Y211" t="s">
        <v>1643</v>
      </c>
      <c r="Z211" t="s">
        <v>195</v>
      </c>
      <c r="AA211" t="s">
        <v>94</v>
      </c>
      <c r="AB211" t="s">
        <v>94</v>
      </c>
      <c r="AC211" t="s">
        <v>94</v>
      </c>
      <c r="AD211" t="s">
        <v>195</v>
      </c>
      <c r="AE211" t="s">
        <v>158</v>
      </c>
      <c r="AF211" t="s">
        <v>276</v>
      </c>
      <c r="AG211" s="4">
        <v>3.8</v>
      </c>
      <c r="AH211" s="4">
        <v>1.8</v>
      </c>
      <c r="AI211">
        <v>38</v>
      </c>
      <c r="AJ211">
        <v>5</v>
      </c>
      <c r="AK211" t="s">
        <v>131</v>
      </c>
      <c r="AL211" t="s">
        <v>133</v>
      </c>
      <c r="AM211" t="s">
        <v>1315</v>
      </c>
      <c r="AN211" t="s">
        <v>198</v>
      </c>
      <c r="AO211" t="s">
        <v>130</v>
      </c>
      <c r="AP211" t="s">
        <v>130</v>
      </c>
      <c r="AQ211" s="4" t="s">
        <v>130</v>
      </c>
      <c r="AR211" t="s">
        <v>130</v>
      </c>
      <c r="AS211" s="4" t="s">
        <v>195</v>
      </c>
      <c r="AT211" s="4" t="s">
        <v>1628</v>
      </c>
      <c r="AU211" s="4" t="s">
        <v>620</v>
      </c>
      <c r="AV211" s="4" t="s">
        <v>739</v>
      </c>
      <c r="AW211" s="4" t="s">
        <v>195</v>
      </c>
      <c r="AX211" s="4" t="s">
        <v>195</v>
      </c>
      <c r="AY211" s="4" t="s">
        <v>195</v>
      </c>
      <c r="AZ211" s="4" t="s">
        <v>195</v>
      </c>
      <c r="BA211" s="4" t="s">
        <v>195</v>
      </c>
      <c r="BB211" s="4" t="s">
        <v>1622</v>
      </c>
      <c r="BC211" s="7" t="s">
        <v>1523</v>
      </c>
      <c r="BE211" s="4"/>
    </row>
    <row r="212" spans="1:57" x14ac:dyDescent="0.25">
      <c r="A212" t="s">
        <v>1644</v>
      </c>
      <c r="B212" s="3">
        <v>47</v>
      </c>
      <c r="C212" s="3">
        <v>298</v>
      </c>
      <c r="D212" t="s">
        <v>64</v>
      </c>
      <c r="E212" t="s">
        <v>64</v>
      </c>
      <c r="F212">
        <v>6.5</v>
      </c>
      <c r="G212" s="4">
        <v>7.1</v>
      </c>
      <c r="H212" t="s">
        <v>75</v>
      </c>
      <c r="I212" t="s">
        <v>884</v>
      </c>
      <c r="J212" t="s">
        <v>190</v>
      </c>
      <c r="K212" t="s">
        <v>190</v>
      </c>
      <c r="L212" t="s">
        <v>93</v>
      </c>
      <c r="M212" t="s">
        <v>624</v>
      </c>
      <c r="O212" t="s">
        <v>331</v>
      </c>
      <c r="P212" t="s">
        <v>313</v>
      </c>
      <c r="Q212" t="s">
        <v>331</v>
      </c>
      <c r="R212" t="s">
        <v>779</v>
      </c>
      <c r="T212" t="s">
        <v>94</v>
      </c>
      <c r="U212" t="s">
        <v>94</v>
      </c>
      <c r="V212" t="s">
        <v>94</v>
      </c>
      <c r="W212" t="s">
        <v>94</v>
      </c>
      <c r="X212" t="s">
        <v>94</v>
      </c>
      <c r="Y212" t="s">
        <v>94</v>
      </c>
      <c r="Z212" t="s">
        <v>195</v>
      </c>
      <c r="AA212" t="s">
        <v>94</v>
      </c>
      <c r="AB212" t="s">
        <v>94</v>
      </c>
      <c r="AC212" t="s">
        <v>94</v>
      </c>
      <c r="AD212" t="s">
        <v>195</v>
      </c>
      <c r="AE212" t="s">
        <v>158</v>
      </c>
      <c r="AF212" t="s">
        <v>1645</v>
      </c>
      <c r="AG212" s="4">
        <v>8.1999999999999993</v>
      </c>
      <c r="AH212" s="4">
        <v>4.4000000000000004</v>
      </c>
      <c r="AI212">
        <v>18</v>
      </c>
      <c r="AJ212">
        <v>6</v>
      </c>
      <c r="AK212" t="s">
        <v>131</v>
      </c>
      <c r="AL212" t="s">
        <v>133</v>
      </c>
      <c r="AM212" t="s">
        <v>1315</v>
      </c>
      <c r="AN212" t="s">
        <v>198</v>
      </c>
      <c r="AO212" t="s">
        <v>130</v>
      </c>
      <c r="AP212" t="s">
        <v>130</v>
      </c>
      <c r="AQ212" s="4" t="s">
        <v>130</v>
      </c>
      <c r="AR212" t="s">
        <v>130</v>
      </c>
      <c r="AS212" s="4" t="s">
        <v>195</v>
      </c>
      <c r="AT212" s="4" t="s">
        <v>137</v>
      </c>
      <c r="AU212" s="4" t="s">
        <v>544</v>
      </c>
      <c r="AV212" s="4" t="s">
        <v>94</v>
      </c>
      <c r="AW212" s="4" t="s">
        <v>195</v>
      </c>
      <c r="AX212" s="4" t="s">
        <v>195</v>
      </c>
      <c r="AY212" s="4" t="s">
        <v>195</v>
      </c>
      <c r="AZ212" s="4" t="s">
        <v>195</v>
      </c>
      <c r="BA212" s="4" t="s">
        <v>195</v>
      </c>
      <c r="BB212" s="4" t="s">
        <v>1622</v>
      </c>
      <c r="BC212" s="7" t="s">
        <v>1523</v>
      </c>
      <c r="BE212" s="4"/>
    </row>
    <row r="213" spans="1:57" x14ac:dyDescent="0.25">
      <c r="A213" t="s">
        <v>1646</v>
      </c>
      <c r="B213" s="3">
        <v>21</v>
      </c>
      <c r="C213" s="3">
        <v>92</v>
      </c>
      <c r="D213" t="s">
        <v>384</v>
      </c>
      <c r="E213" t="s">
        <v>384</v>
      </c>
      <c r="F213">
        <v>11</v>
      </c>
      <c r="G213" s="4">
        <v>7.4</v>
      </c>
      <c r="H213" t="s">
        <v>74</v>
      </c>
      <c r="I213" t="s">
        <v>1631</v>
      </c>
      <c r="J213" t="s">
        <v>190</v>
      </c>
      <c r="K213" t="s">
        <v>75</v>
      </c>
      <c r="L213" t="s">
        <v>93</v>
      </c>
      <c r="M213" t="s">
        <v>330</v>
      </c>
      <c r="O213" t="s">
        <v>96</v>
      </c>
      <c r="P213" t="s">
        <v>330</v>
      </c>
      <c r="Q213" t="s">
        <v>96</v>
      </c>
      <c r="R213" t="s">
        <v>193</v>
      </c>
      <c r="T213" t="s">
        <v>1647</v>
      </c>
      <c r="U213" t="s">
        <v>94</v>
      </c>
      <c r="V213" t="s">
        <v>1648</v>
      </c>
      <c r="W213" t="s">
        <v>1651</v>
      </c>
      <c r="X213" t="s">
        <v>1193</v>
      </c>
      <c r="Y213" t="s">
        <v>1650</v>
      </c>
      <c r="Z213" t="s">
        <v>195</v>
      </c>
      <c r="AA213" t="s">
        <v>94</v>
      </c>
      <c r="AB213" t="s">
        <v>94</v>
      </c>
      <c r="AC213" t="s">
        <v>94</v>
      </c>
      <c r="AD213" t="s">
        <v>195</v>
      </c>
      <c r="AE213" t="s">
        <v>158</v>
      </c>
      <c r="AF213" t="s">
        <v>130</v>
      </c>
      <c r="AG213" s="4">
        <v>3.2</v>
      </c>
      <c r="AH213" s="4">
        <v>1.4</v>
      </c>
      <c r="AI213">
        <v>25</v>
      </c>
      <c r="AJ213" t="s">
        <v>130</v>
      </c>
      <c r="AK213" t="s">
        <v>131</v>
      </c>
      <c r="AL213" t="s">
        <v>133</v>
      </c>
      <c r="AM213" t="s">
        <v>1315</v>
      </c>
      <c r="AN213" t="s">
        <v>198</v>
      </c>
      <c r="AO213" t="s">
        <v>130</v>
      </c>
      <c r="AP213" t="s">
        <v>130</v>
      </c>
      <c r="AQ213" s="4" t="s">
        <v>130</v>
      </c>
      <c r="AR213" t="s">
        <v>130</v>
      </c>
      <c r="AS213" s="4" t="s">
        <v>195</v>
      </c>
      <c r="AT213" s="4" t="s">
        <v>135</v>
      </c>
      <c r="AU213" s="4" t="s">
        <v>544</v>
      </c>
      <c r="AV213" s="4" t="s">
        <v>1649</v>
      </c>
      <c r="AW213" s="4" t="s">
        <v>229</v>
      </c>
      <c r="AX213" s="4" t="s">
        <v>195</v>
      </c>
      <c r="AY213" s="4" t="s">
        <v>195</v>
      </c>
      <c r="AZ213" s="4" t="s">
        <v>195</v>
      </c>
      <c r="BA213" s="4" t="s">
        <v>195</v>
      </c>
      <c r="BB213" s="4" t="s">
        <v>1622</v>
      </c>
      <c r="BC213" s="7" t="s">
        <v>1523</v>
      </c>
      <c r="BE213" s="4"/>
    </row>
    <row r="214" spans="1:57" x14ac:dyDescent="0.25">
      <c r="A214" t="s">
        <v>1735</v>
      </c>
      <c r="B214" s="3">
        <v>90</v>
      </c>
      <c r="C214" s="3">
        <v>14</v>
      </c>
      <c r="D214" t="s">
        <v>64</v>
      </c>
      <c r="E214" t="s">
        <v>1922</v>
      </c>
      <c r="F214">
        <v>216.2</v>
      </c>
      <c r="G214" s="4">
        <v>8.8000000000000007</v>
      </c>
      <c r="H214" t="s">
        <v>74</v>
      </c>
      <c r="I214" t="s">
        <v>319</v>
      </c>
      <c r="J214" t="s">
        <v>190</v>
      </c>
      <c r="K214" t="s">
        <v>75</v>
      </c>
      <c r="L214" t="s">
        <v>93</v>
      </c>
      <c r="M214" t="s">
        <v>223</v>
      </c>
      <c r="N214" t="s">
        <v>94</v>
      </c>
      <c r="O214" t="s">
        <v>707</v>
      </c>
      <c r="P214" t="s">
        <v>773</v>
      </c>
      <c r="Q214" t="s">
        <v>707</v>
      </c>
      <c r="R214" t="s">
        <v>773</v>
      </c>
      <c r="S214" t="s">
        <v>94</v>
      </c>
      <c r="T214" t="s">
        <v>94</v>
      </c>
      <c r="U214" t="s">
        <v>94</v>
      </c>
      <c r="V214" t="s">
        <v>94</v>
      </c>
      <c r="W214" t="s">
        <v>94</v>
      </c>
      <c r="X214" t="s">
        <v>94</v>
      </c>
      <c r="Y214" t="s">
        <v>94</v>
      </c>
      <c r="Z214" t="s">
        <v>195</v>
      </c>
      <c r="AA214" t="s">
        <v>94</v>
      </c>
      <c r="AB214" t="s">
        <v>94</v>
      </c>
      <c r="AC214" t="s">
        <v>94</v>
      </c>
      <c r="AD214" t="s">
        <v>195</v>
      </c>
      <c r="AE214" t="s">
        <v>158</v>
      </c>
      <c r="AF214" t="s">
        <v>1736</v>
      </c>
      <c r="AG214" s="4">
        <v>8</v>
      </c>
      <c r="AH214" s="4">
        <v>5.6</v>
      </c>
      <c r="AI214">
        <v>123</v>
      </c>
      <c r="AJ214">
        <v>11</v>
      </c>
      <c r="AK214" t="s">
        <v>131</v>
      </c>
      <c r="AL214" t="s">
        <v>133</v>
      </c>
      <c r="AM214" t="s">
        <v>949</v>
      </c>
      <c r="AN214" t="s">
        <v>198</v>
      </c>
      <c r="AO214" t="s">
        <v>130</v>
      </c>
      <c r="AP214">
        <v>385</v>
      </c>
      <c r="AQ214" s="4">
        <v>48.8</v>
      </c>
      <c r="AR214" t="s">
        <v>195</v>
      </c>
      <c r="AS214" t="s">
        <v>195</v>
      </c>
      <c r="AT214" t="s">
        <v>135</v>
      </c>
      <c r="AU214" t="s">
        <v>544</v>
      </c>
      <c r="AV214" t="s">
        <v>94</v>
      </c>
      <c r="AW214" t="s">
        <v>195</v>
      </c>
      <c r="AX214" t="s">
        <v>195</v>
      </c>
      <c r="AY214" t="s">
        <v>99</v>
      </c>
      <c r="AZ214" t="s">
        <v>195</v>
      </c>
      <c r="BA214" t="s">
        <v>195</v>
      </c>
      <c r="BB214" t="s">
        <v>1436</v>
      </c>
      <c r="BC214" s="7">
        <v>7</v>
      </c>
      <c r="BE214" t="s">
        <v>1737</v>
      </c>
    </row>
    <row r="215" spans="1:57" x14ac:dyDescent="0.25">
      <c r="A215" t="s">
        <v>1881</v>
      </c>
      <c r="B215" s="3">
        <v>90</v>
      </c>
      <c r="C215" s="3">
        <v>5</v>
      </c>
      <c r="D215" t="s">
        <v>384</v>
      </c>
      <c r="E215" t="s">
        <v>64</v>
      </c>
      <c r="F215">
        <v>14.2</v>
      </c>
      <c r="G215" s="4">
        <v>4.3</v>
      </c>
      <c r="H215" t="s">
        <v>74</v>
      </c>
      <c r="I215" t="s">
        <v>319</v>
      </c>
      <c r="J215" t="s">
        <v>190</v>
      </c>
      <c r="K215" t="s">
        <v>75</v>
      </c>
      <c r="L215" t="s">
        <v>93</v>
      </c>
      <c r="M215" t="s">
        <v>517</v>
      </c>
      <c r="N215" t="s">
        <v>94</v>
      </c>
      <c r="O215" t="s">
        <v>404</v>
      </c>
      <c r="P215" t="s">
        <v>405</v>
      </c>
      <c r="Q215" t="s">
        <v>404</v>
      </c>
      <c r="R215" t="s">
        <v>244</v>
      </c>
      <c r="S215" t="s">
        <v>94</v>
      </c>
      <c r="T215" t="s">
        <v>108</v>
      </c>
      <c r="U215" t="s">
        <v>94</v>
      </c>
      <c r="V215" t="s">
        <v>94</v>
      </c>
      <c r="W215" t="s">
        <v>1882</v>
      </c>
      <c r="X215" t="s">
        <v>158</v>
      </c>
      <c r="Y215" t="s">
        <v>1883</v>
      </c>
      <c r="Z215" t="s">
        <v>1041</v>
      </c>
      <c r="AA215" t="s">
        <v>94</v>
      </c>
      <c r="AB215" t="s">
        <v>94</v>
      </c>
      <c r="AC215" t="s">
        <v>94</v>
      </c>
      <c r="AD215" t="s">
        <v>195</v>
      </c>
      <c r="AE215" t="s">
        <v>158</v>
      </c>
      <c r="AF215" t="s">
        <v>256</v>
      </c>
      <c r="AG215" s="4">
        <v>5.9</v>
      </c>
      <c r="AH215" s="4">
        <v>9.1</v>
      </c>
      <c r="AI215">
        <v>50</v>
      </c>
      <c r="AJ215">
        <v>5</v>
      </c>
      <c r="AK215" t="s">
        <v>131</v>
      </c>
      <c r="AL215" t="s">
        <v>133</v>
      </c>
      <c r="AM215" t="s">
        <v>350</v>
      </c>
      <c r="AN215" t="s">
        <v>198</v>
      </c>
      <c r="AO215" t="s">
        <v>130</v>
      </c>
      <c r="AP215" t="s">
        <v>130</v>
      </c>
      <c r="AQ215" s="4" t="s">
        <v>195</v>
      </c>
      <c r="AR215" t="s">
        <v>195</v>
      </c>
      <c r="AS215" t="s">
        <v>195</v>
      </c>
      <c r="AT215" t="s">
        <v>622</v>
      </c>
      <c r="AU215" t="s">
        <v>620</v>
      </c>
      <c r="AV215" t="s">
        <v>94</v>
      </c>
      <c r="AW215" t="s">
        <v>195</v>
      </c>
      <c r="AX215" t="s">
        <v>195</v>
      </c>
      <c r="AY215" t="s">
        <v>195</v>
      </c>
      <c r="AZ215" t="s">
        <v>195</v>
      </c>
      <c r="BA215" t="s">
        <v>195</v>
      </c>
      <c r="BB215" t="s">
        <v>1436</v>
      </c>
      <c r="BC215" s="7">
        <v>7</v>
      </c>
    </row>
    <row r="216" spans="1:57" x14ac:dyDescent="0.25">
      <c r="A216" t="s">
        <v>1747</v>
      </c>
      <c r="B216" s="3">
        <v>90</v>
      </c>
      <c r="C216" s="3">
        <v>24</v>
      </c>
      <c r="D216" t="s">
        <v>64</v>
      </c>
      <c r="E216" t="s">
        <v>64</v>
      </c>
      <c r="F216">
        <v>9.1999999999999993</v>
      </c>
      <c r="G216" s="4">
        <v>5</v>
      </c>
      <c r="H216" t="s">
        <v>74</v>
      </c>
      <c r="I216" t="s">
        <v>319</v>
      </c>
      <c r="J216" t="s">
        <v>190</v>
      </c>
      <c r="K216" t="s">
        <v>75</v>
      </c>
      <c r="L216" t="s">
        <v>93</v>
      </c>
      <c r="M216" t="s">
        <v>517</v>
      </c>
      <c r="N216" t="s">
        <v>94</v>
      </c>
      <c r="O216" t="s">
        <v>331</v>
      </c>
      <c r="P216" t="s">
        <v>517</v>
      </c>
      <c r="Q216" t="s">
        <v>331</v>
      </c>
      <c r="R216" t="s">
        <v>284</v>
      </c>
      <c r="S216" t="s">
        <v>94</v>
      </c>
      <c r="T216" t="s">
        <v>112</v>
      </c>
      <c r="U216" t="s">
        <v>94</v>
      </c>
      <c r="V216" t="s">
        <v>94</v>
      </c>
      <c r="W216" t="s">
        <v>1633</v>
      </c>
      <c r="X216" t="s">
        <v>118</v>
      </c>
      <c r="Y216" t="s">
        <v>401</v>
      </c>
      <c r="AA216" t="s">
        <v>94</v>
      </c>
      <c r="AB216" t="s">
        <v>94</v>
      </c>
      <c r="AC216" t="s">
        <v>94</v>
      </c>
      <c r="AD216" t="s">
        <v>195</v>
      </c>
      <c r="AE216" t="s">
        <v>1386</v>
      </c>
      <c r="AF216" t="s">
        <v>130</v>
      </c>
      <c r="AG216" s="4">
        <v>6.1</v>
      </c>
      <c r="AH216" s="4">
        <v>3.3</v>
      </c>
      <c r="AI216">
        <v>31</v>
      </c>
      <c r="AJ216" t="s">
        <v>130</v>
      </c>
      <c r="AK216" t="s">
        <v>131</v>
      </c>
      <c r="AL216" t="s">
        <v>133</v>
      </c>
      <c r="AM216" t="s">
        <v>949</v>
      </c>
      <c r="AN216" t="s">
        <v>198</v>
      </c>
      <c r="AO216" t="s">
        <v>130</v>
      </c>
      <c r="AP216" t="s">
        <v>130</v>
      </c>
      <c r="AQ216" s="4">
        <v>9.1</v>
      </c>
      <c r="AR216" t="s">
        <v>195</v>
      </c>
      <c r="AS216" t="s">
        <v>195</v>
      </c>
      <c r="AT216" t="s">
        <v>143</v>
      </c>
      <c r="AU216" t="s">
        <v>620</v>
      </c>
      <c r="AV216" t="s">
        <v>1749</v>
      </c>
      <c r="AW216" t="s">
        <v>195</v>
      </c>
      <c r="AX216" t="s">
        <v>195</v>
      </c>
      <c r="AY216" t="s">
        <v>195</v>
      </c>
      <c r="AZ216" t="s">
        <v>195</v>
      </c>
      <c r="BA216" t="s">
        <v>195</v>
      </c>
      <c r="BB216" t="s">
        <v>545</v>
      </c>
      <c r="BC216" s="7">
        <v>8</v>
      </c>
    </row>
    <row r="217" spans="1:57" x14ac:dyDescent="0.25">
      <c r="A217" t="s">
        <v>1748</v>
      </c>
      <c r="B217" s="3">
        <v>90</v>
      </c>
      <c r="C217" s="3">
        <v>25</v>
      </c>
      <c r="D217" t="s">
        <v>64</v>
      </c>
      <c r="E217" t="s">
        <v>64</v>
      </c>
      <c r="F217">
        <v>6.3</v>
      </c>
      <c r="G217" s="4">
        <v>4.4000000000000004</v>
      </c>
      <c r="H217" t="s">
        <v>74</v>
      </c>
      <c r="I217" t="s">
        <v>319</v>
      </c>
      <c r="J217" t="s">
        <v>190</v>
      </c>
      <c r="K217" t="s">
        <v>75</v>
      </c>
      <c r="L217" t="s">
        <v>93</v>
      </c>
      <c r="M217" t="s">
        <v>223</v>
      </c>
      <c r="N217" t="s">
        <v>94</v>
      </c>
      <c r="O217" t="s">
        <v>361</v>
      </c>
      <c r="P217" t="s">
        <v>347</v>
      </c>
      <c r="Q217" t="s">
        <v>361</v>
      </c>
      <c r="R217" t="s">
        <v>304</v>
      </c>
      <c r="S217" t="s">
        <v>94</v>
      </c>
      <c r="T217" t="s">
        <v>94</v>
      </c>
      <c r="U217" t="s">
        <v>94</v>
      </c>
      <c r="V217" t="s">
        <v>94</v>
      </c>
      <c r="W217" t="s">
        <v>94</v>
      </c>
      <c r="X217" t="s">
        <v>94</v>
      </c>
      <c r="Y217" t="s">
        <v>94</v>
      </c>
      <c r="Z217" t="s">
        <v>195</v>
      </c>
      <c r="AA217" t="s">
        <v>94</v>
      </c>
      <c r="AB217" t="s">
        <v>94</v>
      </c>
      <c r="AC217" t="s">
        <v>94</v>
      </c>
      <c r="AD217" t="s">
        <v>195</v>
      </c>
      <c r="AE217" t="s">
        <v>1386</v>
      </c>
      <c r="AF217" t="s">
        <v>1750</v>
      </c>
      <c r="AG217" s="4">
        <v>5.3</v>
      </c>
      <c r="AH217" s="4">
        <v>3</v>
      </c>
      <c r="AI217">
        <v>36</v>
      </c>
      <c r="AJ217">
        <v>7</v>
      </c>
      <c r="AK217" t="s">
        <v>131</v>
      </c>
      <c r="AL217" t="s">
        <v>133</v>
      </c>
      <c r="AM217" t="s">
        <v>949</v>
      </c>
      <c r="AN217" t="s">
        <v>198</v>
      </c>
      <c r="AO217" t="s">
        <v>130</v>
      </c>
      <c r="AP217">
        <v>195</v>
      </c>
      <c r="AQ217" s="4">
        <v>9.1</v>
      </c>
      <c r="AR217" t="s">
        <v>195</v>
      </c>
      <c r="AS217" t="s">
        <v>195</v>
      </c>
      <c r="AT217" t="s">
        <v>135</v>
      </c>
      <c r="AU217" t="s">
        <v>620</v>
      </c>
      <c r="AV217" t="s">
        <v>1749</v>
      </c>
      <c r="AW217" t="s">
        <v>195</v>
      </c>
      <c r="AX217" t="s">
        <v>195</v>
      </c>
      <c r="AY217" t="s">
        <v>195</v>
      </c>
      <c r="AZ217" t="s">
        <v>195</v>
      </c>
      <c r="BA217" t="s">
        <v>195</v>
      </c>
      <c r="BB217" t="s">
        <v>545</v>
      </c>
      <c r="BC217" s="7">
        <v>8</v>
      </c>
    </row>
    <row r="218" spans="1:57" x14ac:dyDescent="0.25">
      <c r="A218" t="s">
        <v>534</v>
      </c>
      <c r="B218" s="3">
        <v>4</v>
      </c>
      <c r="C218" s="3" t="s">
        <v>535</v>
      </c>
      <c r="D218" t="s">
        <v>384</v>
      </c>
      <c r="E218">
        <v>4937</v>
      </c>
      <c r="F218">
        <v>288.5</v>
      </c>
      <c r="G218" s="4">
        <v>3.7</v>
      </c>
      <c r="H218" t="s">
        <v>75</v>
      </c>
      <c r="I218" t="s">
        <v>536</v>
      </c>
      <c r="J218" t="s">
        <v>75</v>
      </c>
      <c r="K218" t="s">
        <v>75</v>
      </c>
      <c r="L218" t="s">
        <v>93</v>
      </c>
      <c r="M218" t="s">
        <v>537</v>
      </c>
      <c r="N218" t="s">
        <v>538</v>
      </c>
      <c r="O218" t="s">
        <v>539</v>
      </c>
      <c r="P218" t="s">
        <v>540</v>
      </c>
      <c r="Q218" t="s">
        <v>541</v>
      </c>
      <c r="R218" t="s">
        <v>193</v>
      </c>
      <c r="T218" t="s">
        <v>94</v>
      </c>
      <c r="U218" t="s">
        <v>94</v>
      </c>
      <c r="V218" t="s">
        <v>94</v>
      </c>
      <c r="W218" t="s">
        <v>94</v>
      </c>
      <c r="X218" t="s">
        <v>94</v>
      </c>
      <c r="Y218" t="s">
        <v>94</v>
      </c>
      <c r="Z218" t="s">
        <v>195</v>
      </c>
      <c r="AA218" t="s">
        <v>94</v>
      </c>
      <c r="AB218" t="s">
        <v>94</v>
      </c>
      <c r="AC218" t="s">
        <v>94</v>
      </c>
      <c r="AD218" t="s">
        <v>195</v>
      </c>
      <c r="AE218" t="s">
        <v>158</v>
      </c>
      <c r="AF218" t="s">
        <v>542</v>
      </c>
      <c r="AG218" s="4">
        <v>6.2</v>
      </c>
      <c r="AH218" s="4">
        <v>4.0999999999999996</v>
      </c>
      <c r="AI218">
        <v>135</v>
      </c>
      <c r="AJ218">
        <v>11</v>
      </c>
      <c r="AK218" t="s">
        <v>131</v>
      </c>
      <c r="AL218" t="s">
        <v>132</v>
      </c>
      <c r="AM218" t="s">
        <v>231</v>
      </c>
      <c r="AN218" t="s">
        <v>198</v>
      </c>
      <c r="AO218" t="s">
        <v>130</v>
      </c>
      <c r="AP218">
        <v>420</v>
      </c>
      <c r="AQ218" s="4">
        <v>16.3</v>
      </c>
      <c r="AR218" s="4" t="s">
        <v>195</v>
      </c>
      <c r="AS218" s="4" t="s">
        <v>195</v>
      </c>
      <c r="AT218" s="4" t="s">
        <v>213</v>
      </c>
      <c r="AU218" s="4" t="s">
        <v>544</v>
      </c>
      <c r="AV218" s="4" t="s">
        <v>543</v>
      </c>
      <c r="AW218" s="4" t="s">
        <v>229</v>
      </c>
      <c r="AX218" s="4" t="s">
        <v>539</v>
      </c>
      <c r="AY218" s="4" t="s">
        <v>539</v>
      </c>
      <c r="AZ218" s="4" t="s">
        <v>195</v>
      </c>
      <c r="BA218" s="4" t="s">
        <v>195</v>
      </c>
      <c r="BB218" s="4" t="s">
        <v>545</v>
      </c>
      <c r="BC218" s="7">
        <v>8</v>
      </c>
      <c r="BD218" s="4" t="s">
        <v>195</v>
      </c>
    </row>
    <row r="219" spans="1:57" x14ac:dyDescent="0.25">
      <c r="A219" t="s">
        <v>311</v>
      </c>
      <c r="B219" s="3">
        <v>4</v>
      </c>
      <c r="C219" s="3">
        <v>83</v>
      </c>
      <c r="D219" t="s">
        <v>64</v>
      </c>
      <c r="E219" t="s">
        <v>64</v>
      </c>
      <c r="F219">
        <v>204.1</v>
      </c>
      <c r="G219" s="4">
        <v>6.4</v>
      </c>
      <c r="H219" t="s">
        <v>75</v>
      </c>
      <c r="I219" t="s">
        <v>546</v>
      </c>
      <c r="J219" t="s">
        <v>75</v>
      </c>
      <c r="K219" t="s">
        <v>75</v>
      </c>
      <c r="L219" t="s">
        <v>93</v>
      </c>
      <c r="M219" t="s">
        <v>447</v>
      </c>
      <c r="N219" t="s">
        <v>547</v>
      </c>
      <c r="O219" t="s">
        <v>548</v>
      </c>
      <c r="P219" t="s">
        <v>504</v>
      </c>
      <c r="Q219" t="s">
        <v>541</v>
      </c>
      <c r="R219" t="s">
        <v>549</v>
      </c>
      <c r="S219" t="s">
        <v>550</v>
      </c>
      <c r="T219" t="s">
        <v>94</v>
      </c>
      <c r="U219" t="s">
        <v>94</v>
      </c>
      <c r="V219" t="s">
        <v>94</v>
      </c>
      <c r="W219" t="s">
        <v>94</v>
      </c>
      <c r="X219" t="s">
        <v>94</v>
      </c>
      <c r="Y219" t="s">
        <v>94</v>
      </c>
      <c r="Z219" t="s">
        <v>195</v>
      </c>
      <c r="AA219" t="s">
        <v>94</v>
      </c>
      <c r="AB219" t="s">
        <v>94</v>
      </c>
      <c r="AC219" t="s">
        <v>94</v>
      </c>
      <c r="AD219" t="s">
        <v>195</v>
      </c>
      <c r="AE219" t="s">
        <v>158</v>
      </c>
      <c r="AF219" t="s">
        <v>551</v>
      </c>
      <c r="AG219" s="4">
        <v>5.7</v>
      </c>
      <c r="AH219" s="4">
        <v>4.0999999999999996</v>
      </c>
      <c r="AI219">
        <v>153</v>
      </c>
      <c r="AJ219">
        <v>12</v>
      </c>
      <c r="AK219" t="s">
        <v>131</v>
      </c>
      <c r="AL219" t="s">
        <v>132</v>
      </c>
      <c r="AM219" t="s">
        <v>231</v>
      </c>
      <c r="AN219" t="s">
        <v>198</v>
      </c>
      <c r="AO219" t="s">
        <v>130</v>
      </c>
      <c r="AP219">
        <v>425</v>
      </c>
      <c r="AQ219" s="4">
        <v>20</v>
      </c>
      <c r="AR219" s="4" t="s">
        <v>195</v>
      </c>
      <c r="AS219" s="4" t="s">
        <v>195</v>
      </c>
      <c r="AT219" s="4" t="s">
        <v>213</v>
      </c>
      <c r="AU219" s="4" t="s">
        <v>544</v>
      </c>
      <c r="AV219" s="4" t="s">
        <v>94</v>
      </c>
      <c r="AW219" s="4" t="s">
        <v>195</v>
      </c>
      <c r="AX219" s="4" t="s">
        <v>539</v>
      </c>
      <c r="AY219" s="4" t="s">
        <v>539</v>
      </c>
      <c r="AZ219" s="4" t="s">
        <v>195</v>
      </c>
      <c r="BA219" s="4" t="s">
        <v>195</v>
      </c>
      <c r="BB219" s="4" t="s">
        <v>545</v>
      </c>
      <c r="BC219" s="7">
        <v>8</v>
      </c>
      <c r="BD219" s="4" t="s">
        <v>195</v>
      </c>
    </row>
    <row r="220" spans="1:57" x14ac:dyDescent="0.25">
      <c r="A220" t="s">
        <v>310</v>
      </c>
      <c r="B220" s="3">
        <v>5</v>
      </c>
      <c r="C220" s="3">
        <v>14</v>
      </c>
      <c r="D220" t="s">
        <v>384</v>
      </c>
      <c r="E220">
        <v>4939</v>
      </c>
      <c r="F220">
        <v>528.20000000000005</v>
      </c>
      <c r="G220" s="4">
        <v>8.3000000000000007</v>
      </c>
      <c r="H220" t="s">
        <v>76</v>
      </c>
      <c r="I220" t="s">
        <v>552</v>
      </c>
      <c r="J220" t="s">
        <v>190</v>
      </c>
      <c r="K220" t="s">
        <v>75</v>
      </c>
      <c r="L220" t="s">
        <v>93</v>
      </c>
      <c r="M220" t="s">
        <v>250</v>
      </c>
      <c r="N220" t="s">
        <v>553</v>
      </c>
      <c r="O220" t="s">
        <v>554</v>
      </c>
      <c r="P220" t="s">
        <v>556</v>
      </c>
      <c r="Q220" t="s">
        <v>96</v>
      </c>
      <c r="R220" t="s">
        <v>422</v>
      </c>
      <c r="S220" t="s">
        <v>555</v>
      </c>
      <c r="T220" t="s">
        <v>94</v>
      </c>
      <c r="U220" t="s">
        <v>94</v>
      </c>
      <c r="V220" t="s">
        <v>94</v>
      </c>
      <c r="W220" t="s">
        <v>94</v>
      </c>
      <c r="X220" t="s">
        <v>94</v>
      </c>
      <c r="Y220" t="s">
        <v>94</v>
      </c>
      <c r="Z220" t="s">
        <v>195</v>
      </c>
      <c r="AA220" t="s">
        <v>94</v>
      </c>
      <c r="AB220" t="s">
        <v>94</v>
      </c>
      <c r="AC220" t="s">
        <v>94</v>
      </c>
      <c r="AD220" t="s">
        <v>195</v>
      </c>
      <c r="AE220" t="s">
        <v>158</v>
      </c>
      <c r="AF220" t="s">
        <v>557</v>
      </c>
      <c r="AG220" s="4">
        <v>8.1999999999999993</v>
      </c>
      <c r="AH220" s="4">
        <v>5.7</v>
      </c>
      <c r="AI220">
        <v>205</v>
      </c>
      <c r="AJ220">
        <v>19</v>
      </c>
      <c r="AK220" t="s">
        <v>131</v>
      </c>
      <c r="AL220" t="s">
        <v>132</v>
      </c>
      <c r="AM220" t="s">
        <v>231</v>
      </c>
      <c r="AN220" t="s">
        <v>198</v>
      </c>
      <c r="AO220" t="s">
        <v>130</v>
      </c>
      <c r="AP220">
        <v>395</v>
      </c>
      <c r="AQ220" s="4">
        <v>29</v>
      </c>
      <c r="AR220" s="4" t="s">
        <v>195</v>
      </c>
      <c r="AS220" s="4" t="s">
        <v>195</v>
      </c>
      <c r="AT220" s="4" t="s">
        <v>213</v>
      </c>
      <c r="AU220" s="4" t="s">
        <v>544</v>
      </c>
      <c r="AV220" s="4" t="s">
        <v>543</v>
      </c>
      <c r="AW220" s="4" t="s">
        <v>347</v>
      </c>
      <c r="AX220" s="4" t="s">
        <v>539</v>
      </c>
      <c r="AY220" s="4" t="s">
        <v>539</v>
      </c>
      <c r="AZ220" s="4" t="s">
        <v>195</v>
      </c>
      <c r="BA220" s="4" t="s">
        <v>195</v>
      </c>
      <c r="BB220" s="4" t="s">
        <v>545</v>
      </c>
      <c r="BC220" s="7">
        <v>8</v>
      </c>
      <c r="BD220" s="4" t="s">
        <v>195</v>
      </c>
    </row>
    <row r="221" spans="1:57" x14ac:dyDescent="0.25">
      <c r="A221" t="s">
        <v>558</v>
      </c>
      <c r="B221" s="3">
        <v>4</v>
      </c>
      <c r="C221" s="3" t="s">
        <v>559</v>
      </c>
      <c r="D221" t="s">
        <v>64</v>
      </c>
      <c r="E221" t="s">
        <v>64</v>
      </c>
      <c r="F221">
        <v>68.3</v>
      </c>
      <c r="G221" s="4">
        <v>5.8</v>
      </c>
      <c r="H221" t="s">
        <v>76</v>
      </c>
      <c r="I221" t="s">
        <v>552</v>
      </c>
      <c r="J221" t="s">
        <v>190</v>
      </c>
      <c r="K221" t="s">
        <v>75</v>
      </c>
      <c r="L221" t="s">
        <v>93</v>
      </c>
      <c r="M221" t="s">
        <v>250</v>
      </c>
      <c r="N221" t="s">
        <v>553</v>
      </c>
      <c r="O221" t="s">
        <v>554</v>
      </c>
      <c r="P221" t="s">
        <v>191</v>
      </c>
      <c r="Q221" t="s">
        <v>541</v>
      </c>
      <c r="R221" t="s">
        <v>223</v>
      </c>
      <c r="S221" t="s">
        <v>560</v>
      </c>
      <c r="T221" t="s">
        <v>94</v>
      </c>
      <c r="U221" t="s">
        <v>94</v>
      </c>
      <c r="V221" t="s">
        <v>94</v>
      </c>
      <c r="W221" t="s">
        <v>94</v>
      </c>
      <c r="X221" t="s">
        <v>94</v>
      </c>
      <c r="Y221" t="s">
        <v>94</v>
      </c>
      <c r="Z221" t="s">
        <v>195</v>
      </c>
      <c r="AA221" t="s">
        <v>94</v>
      </c>
      <c r="AB221" t="s">
        <v>94</v>
      </c>
      <c r="AC221" t="s">
        <v>94</v>
      </c>
      <c r="AD221" t="s">
        <v>195</v>
      </c>
      <c r="AE221" t="s">
        <v>158</v>
      </c>
      <c r="AF221" t="s">
        <v>561</v>
      </c>
      <c r="AG221" s="4">
        <v>7</v>
      </c>
      <c r="AH221" s="4">
        <v>5.3</v>
      </c>
      <c r="AI221">
        <v>123</v>
      </c>
      <c r="AJ221">
        <v>11</v>
      </c>
      <c r="AK221" t="s">
        <v>131</v>
      </c>
      <c r="AL221" t="s">
        <v>132</v>
      </c>
      <c r="AM221" t="s">
        <v>231</v>
      </c>
      <c r="AN221" t="s">
        <v>198</v>
      </c>
      <c r="AO221" t="s">
        <v>130</v>
      </c>
      <c r="AP221">
        <v>385</v>
      </c>
      <c r="AQ221" s="4">
        <v>14.7</v>
      </c>
      <c r="AR221" s="4" t="s">
        <v>195</v>
      </c>
      <c r="AS221" s="4" t="s">
        <v>195</v>
      </c>
      <c r="AT221" s="4" t="s">
        <v>213</v>
      </c>
      <c r="AU221" s="4" t="s">
        <v>544</v>
      </c>
      <c r="AV221" s="4" t="s">
        <v>543</v>
      </c>
      <c r="AW221" s="4" t="s">
        <v>339</v>
      </c>
      <c r="AX221" s="4" t="s">
        <v>539</v>
      </c>
      <c r="AY221" s="4" t="s">
        <v>539</v>
      </c>
      <c r="AZ221" s="4" t="s">
        <v>195</v>
      </c>
      <c r="BA221" s="4" t="s">
        <v>195</v>
      </c>
      <c r="BB221" s="4" t="s">
        <v>545</v>
      </c>
      <c r="BC221" s="7">
        <v>8</v>
      </c>
      <c r="BD221" s="4" t="s">
        <v>195</v>
      </c>
    </row>
    <row r="222" spans="1:57" x14ac:dyDescent="0.25">
      <c r="A222" t="s">
        <v>562</v>
      </c>
      <c r="B222" s="3">
        <v>4</v>
      </c>
      <c r="C222" s="3">
        <v>122</v>
      </c>
      <c r="D222" t="s">
        <v>384</v>
      </c>
      <c r="E222" t="s">
        <v>64</v>
      </c>
      <c r="F222">
        <v>52.6</v>
      </c>
      <c r="G222" s="4">
        <v>7.7</v>
      </c>
      <c r="H222" t="s">
        <v>76</v>
      </c>
      <c r="I222" t="s">
        <v>552</v>
      </c>
      <c r="J222" t="s">
        <v>190</v>
      </c>
      <c r="K222" t="s">
        <v>75</v>
      </c>
      <c r="L222" t="s">
        <v>93</v>
      </c>
      <c r="M222" t="s">
        <v>191</v>
      </c>
      <c r="N222" t="s">
        <v>553</v>
      </c>
      <c r="O222" t="s">
        <v>96</v>
      </c>
      <c r="P222" t="s">
        <v>441</v>
      </c>
      <c r="Q222" t="s">
        <v>541</v>
      </c>
      <c r="R222" t="s">
        <v>549</v>
      </c>
      <c r="S222" t="s">
        <v>555</v>
      </c>
      <c r="T222" t="s">
        <v>94</v>
      </c>
      <c r="U222" t="s">
        <v>94</v>
      </c>
      <c r="V222" t="s">
        <v>94</v>
      </c>
      <c r="W222" t="s">
        <v>94</v>
      </c>
      <c r="X222" t="s">
        <v>94</v>
      </c>
      <c r="Y222" t="s">
        <v>94</v>
      </c>
      <c r="Z222" t="s">
        <v>195</v>
      </c>
      <c r="AA222" t="s">
        <v>94</v>
      </c>
      <c r="AB222" t="s">
        <v>94</v>
      </c>
      <c r="AC222" t="s">
        <v>94</v>
      </c>
      <c r="AD222" t="s">
        <v>195</v>
      </c>
      <c r="AE222" t="s">
        <v>158</v>
      </c>
      <c r="AF222" t="s">
        <v>563</v>
      </c>
      <c r="AG222" s="4">
        <v>7.7</v>
      </c>
      <c r="AH222" s="4">
        <v>6.3</v>
      </c>
      <c r="AI222">
        <v>45</v>
      </c>
      <c r="AJ222">
        <v>4</v>
      </c>
      <c r="AK222" t="s">
        <v>131</v>
      </c>
      <c r="AL222" t="s">
        <v>132</v>
      </c>
      <c r="AM222" t="s">
        <v>231</v>
      </c>
      <c r="AN222" t="s">
        <v>198</v>
      </c>
      <c r="AO222" t="s">
        <v>130</v>
      </c>
      <c r="AP222">
        <v>380</v>
      </c>
      <c r="AQ222" s="4">
        <v>16.100000000000001</v>
      </c>
      <c r="AR222" s="4" t="s">
        <v>195</v>
      </c>
      <c r="AS222" s="4" t="s">
        <v>195</v>
      </c>
      <c r="AT222" s="4" t="s">
        <v>213</v>
      </c>
      <c r="AU222" s="4" t="s">
        <v>544</v>
      </c>
      <c r="AV222" s="4" t="s">
        <v>543</v>
      </c>
      <c r="AW222" s="4" t="s">
        <v>237</v>
      </c>
      <c r="AX222" s="4" t="s">
        <v>539</v>
      </c>
      <c r="AY222" s="4" t="s">
        <v>539</v>
      </c>
      <c r="AZ222" s="4" t="s">
        <v>195</v>
      </c>
      <c r="BA222" s="4" t="s">
        <v>195</v>
      </c>
      <c r="BB222" s="4" t="s">
        <v>545</v>
      </c>
      <c r="BC222" s="7">
        <v>8</v>
      </c>
      <c r="BD222" s="4" t="s">
        <v>195</v>
      </c>
      <c r="BE222" s="4" t="s">
        <v>564</v>
      </c>
    </row>
    <row r="223" spans="1:57" x14ac:dyDescent="0.25">
      <c r="A223" t="s">
        <v>215</v>
      </c>
      <c r="B223" s="3">
        <v>4</v>
      </c>
      <c r="C223" s="3">
        <v>114</v>
      </c>
      <c r="D223" t="s">
        <v>64</v>
      </c>
      <c r="E223" t="s">
        <v>64</v>
      </c>
      <c r="F223">
        <v>37.799999999999997</v>
      </c>
      <c r="G223" s="4">
        <v>5.2</v>
      </c>
      <c r="H223" t="s">
        <v>75</v>
      </c>
      <c r="I223" t="s">
        <v>509</v>
      </c>
      <c r="J223" t="s">
        <v>190</v>
      </c>
      <c r="K223" t="s">
        <v>75</v>
      </c>
      <c r="L223" t="s">
        <v>93</v>
      </c>
      <c r="M223" t="s">
        <v>322</v>
      </c>
      <c r="O223" t="s">
        <v>96</v>
      </c>
      <c r="P223" t="s">
        <v>504</v>
      </c>
      <c r="Q223" t="s">
        <v>96</v>
      </c>
      <c r="R223" t="s">
        <v>193</v>
      </c>
      <c r="S223" t="s">
        <v>565</v>
      </c>
      <c r="T223" t="s">
        <v>94</v>
      </c>
      <c r="U223" t="s">
        <v>94</v>
      </c>
      <c r="V223" t="s">
        <v>94</v>
      </c>
      <c r="W223" t="s">
        <v>94</v>
      </c>
      <c r="X223" t="s">
        <v>94</v>
      </c>
      <c r="Y223" t="s">
        <v>94</v>
      </c>
      <c r="Z223" t="s">
        <v>195</v>
      </c>
      <c r="AA223" t="s">
        <v>94</v>
      </c>
      <c r="AB223" t="s">
        <v>94</v>
      </c>
      <c r="AC223" t="s">
        <v>94</v>
      </c>
      <c r="AD223" t="s">
        <v>195</v>
      </c>
      <c r="AE223" t="s">
        <v>158</v>
      </c>
      <c r="AF223" t="s">
        <v>566</v>
      </c>
      <c r="AG223" s="4">
        <v>6.7</v>
      </c>
      <c r="AH223" s="4">
        <v>5</v>
      </c>
      <c r="AI223">
        <v>43</v>
      </c>
      <c r="AJ223">
        <v>3.5</v>
      </c>
      <c r="AK223" t="s">
        <v>131</v>
      </c>
      <c r="AL223" t="s">
        <v>132</v>
      </c>
      <c r="AM223" t="s">
        <v>231</v>
      </c>
      <c r="AN223" t="s">
        <v>198</v>
      </c>
      <c r="AO223" t="s">
        <v>130</v>
      </c>
      <c r="AP223">
        <v>420</v>
      </c>
      <c r="AQ223" s="4">
        <v>19</v>
      </c>
      <c r="AR223" s="4" t="s">
        <v>195</v>
      </c>
      <c r="AS223" s="4" t="s">
        <v>195</v>
      </c>
      <c r="AT223" s="4" t="s">
        <v>213</v>
      </c>
      <c r="AU223" s="4" t="s">
        <v>544</v>
      </c>
      <c r="AV223" s="4" t="s">
        <v>543</v>
      </c>
      <c r="AW223" s="4" t="s">
        <v>237</v>
      </c>
      <c r="AX223" s="4" t="s">
        <v>539</v>
      </c>
      <c r="AY223" s="4" t="s">
        <v>96</v>
      </c>
      <c r="AZ223" s="4" t="s">
        <v>195</v>
      </c>
      <c r="BA223" s="4" t="s">
        <v>195</v>
      </c>
      <c r="BB223" s="4" t="s">
        <v>545</v>
      </c>
      <c r="BC223" s="7">
        <v>8</v>
      </c>
      <c r="BD223" s="4" t="s">
        <v>195</v>
      </c>
    </row>
    <row r="224" spans="1:57" x14ac:dyDescent="0.25">
      <c r="A224" t="s">
        <v>567</v>
      </c>
      <c r="B224" s="3">
        <v>4</v>
      </c>
      <c r="C224" s="3">
        <v>72</v>
      </c>
      <c r="D224" t="s">
        <v>64</v>
      </c>
      <c r="E224" t="s">
        <v>64</v>
      </c>
      <c r="F224">
        <v>69.3</v>
      </c>
      <c r="G224" s="4">
        <v>4.8</v>
      </c>
      <c r="H224" t="s">
        <v>75</v>
      </c>
      <c r="I224" t="s">
        <v>507</v>
      </c>
      <c r="J224" t="s">
        <v>190</v>
      </c>
      <c r="K224" t="s">
        <v>75</v>
      </c>
      <c r="L224" t="s">
        <v>93</v>
      </c>
      <c r="M224" t="s">
        <v>568</v>
      </c>
      <c r="O224" t="s">
        <v>96</v>
      </c>
      <c r="P224" t="s">
        <v>223</v>
      </c>
      <c r="Q224" t="s">
        <v>569</v>
      </c>
      <c r="R224" t="s">
        <v>570</v>
      </c>
      <c r="T224" t="s">
        <v>94</v>
      </c>
      <c r="U224" t="s">
        <v>94</v>
      </c>
      <c r="V224" t="s">
        <v>94</v>
      </c>
      <c r="W224" t="s">
        <v>94</v>
      </c>
      <c r="X224" t="s">
        <v>94</v>
      </c>
      <c r="Y224" t="s">
        <v>94</v>
      </c>
      <c r="Z224" t="s">
        <v>195</v>
      </c>
      <c r="AA224" t="s">
        <v>94</v>
      </c>
      <c r="AB224" t="s">
        <v>94</v>
      </c>
      <c r="AC224" t="s">
        <v>94</v>
      </c>
      <c r="AD224" t="s">
        <v>195</v>
      </c>
      <c r="AE224" t="s">
        <v>158</v>
      </c>
      <c r="AF224" t="s">
        <v>571</v>
      </c>
      <c r="AG224" s="4">
        <v>5.6</v>
      </c>
      <c r="AH224" s="4">
        <v>4.8</v>
      </c>
      <c r="AI224">
        <v>83</v>
      </c>
      <c r="AJ224">
        <v>7</v>
      </c>
      <c r="AK224" t="s">
        <v>131</v>
      </c>
      <c r="AL224" t="s">
        <v>132</v>
      </c>
      <c r="AM224" t="s">
        <v>231</v>
      </c>
      <c r="AN224" t="s">
        <v>198</v>
      </c>
      <c r="AO224" t="s">
        <v>130</v>
      </c>
      <c r="AP224">
        <v>400</v>
      </c>
      <c r="AQ224" s="4">
        <v>16.8</v>
      </c>
      <c r="AR224" s="4" t="s">
        <v>195</v>
      </c>
      <c r="AS224" s="4" t="s">
        <v>195</v>
      </c>
      <c r="AT224" s="4" t="s">
        <v>213</v>
      </c>
      <c r="AU224" s="4" t="s">
        <v>544</v>
      </c>
      <c r="AV224" s="4" t="s">
        <v>543</v>
      </c>
      <c r="AW224" s="4" t="s">
        <v>237</v>
      </c>
      <c r="AX224" s="4" t="s">
        <v>539</v>
      </c>
      <c r="AY224" s="4" t="s">
        <v>96</v>
      </c>
      <c r="AZ224" s="4" t="s">
        <v>195</v>
      </c>
      <c r="BA224" s="4" t="s">
        <v>195</v>
      </c>
      <c r="BB224" s="4" t="s">
        <v>545</v>
      </c>
      <c r="BC224" s="7">
        <v>8</v>
      </c>
      <c r="BD224" s="4" t="s">
        <v>195</v>
      </c>
    </row>
    <row r="225" spans="1:57" x14ac:dyDescent="0.25">
      <c r="A225" t="s">
        <v>572</v>
      </c>
      <c r="B225" s="3">
        <v>4</v>
      </c>
      <c r="C225" s="3" t="s">
        <v>573</v>
      </c>
      <c r="D225" t="s">
        <v>64</v>
      </c>
      <c r="E225" t="s">
        <v>64</v>
      </c>
      <c r="F225">
        <v>39.5</v>
      </c>
      <c r="G225" s="4">
        <v>6</v>
      </c>
      <c r="H225" t="s">
        <v>75</v>
      </c>
      <c r="I225" t="s">
        <v>574</v>
      </c>
      <c r="J225" t="s">
        <v>190</v>
      </c>
      <c r="K225" t="s">
        <v>75</v>
      </c>
      <c r="L225" t="s">
        <v>93</v>
      </c>
      <c r="M225" t="s">
        <v>322</v>
      </c>
      <c r="O225" t="s">
        <v>96</v>
      </c>
      <c r="P225" t="s">
        <v>575</v>
      </c>
      <c r="Q225" t="s">
        <v>96</v>
      </c>
      <c r="R225" t="s">
        <v>419</v>
      </c>
      <c r="T225" t="s">
        <v>94</v>
      </c>
      <c r="U225" t="s">
        <v>94</v>
      </c>
      <c r="V225" t="s">
        <v>94</v>
      </c>
      <c r="W225" t="s">
        <v>94</v>
      </c>
      <c r="X225" t="s">
        <v>94</v>
      </c>
      <c r="Y225" t="s">
        <v>94</v>
      </c>
      <c r="Z225" t="s">
        <v>195</v>
      </c>
      <c r="AA225" t="s">
        <v>94</v>
      </c>
      <c r="AB225" t="s">
        <v>94</v>
      </c>
      <c r="AC225" t="s">
        <v>94</v>
      </c>
      <c r="AD225" t="s">
        <v>195</v>
      </c>
      <c r="AE225" t="s">
        <v>158</v>
      </c>
      <c r="AF225" t="s">
        <v>576</v>
      </c>
      <c r="AG225" s="4">
        <v>6.9</v>
      </c>
      <c r="AH225" s="4">
        <v>6.1</v>
      </c>
      <c r="AI225">
        <v>79</v>
      </c>
      <c r="AJ225">
        <v>6</v>
      </c>
      <c r="AK225" t="s">
        <v>131</v>
      </c>
      <c r="AL225" t="s">
        <v>132</v>
      </c>
      <c r="AM225" t="s">
        <v>231</v>
      </c>
      <c r="AN225" t="s">
        <v>198</v>
      </c>
      <c r="AO225" t="s">
        <v>130</v>
      </c>
      <c r="AP225">
        <v>405</v>
      </c>
      <c r="AQ225" s="4">
        <v>11</v>
      </c>
      <c r="AR225" s="4" t="s">
        <v>195</v>
      </c>
      <c r="AS225" s="4" t="s">
        <v>195</v>
      </c>
      <c r="AT225" s="4" t="s">
        <v>213</v>
      </c>
      <c r="AU225" s="4" t="s">
        <v>544</v>
      </c>
      <c r="AV225" s="4" t="s">
        <v>543</v>
      </c>
      <c r="AW225" s="4" t="s">
        <v>577</v>
      </c>
      <c r="AX225" s="4" t="s">
        <v>539</v>
      </c>
      <c r="AY225" s="4" t="s">
        <v>96</v>
      </c>
      <c r="AZ225" s="4" t="s">
        <v>195</v>
      </c>
      <c r="BA225" s="4" t="s">
        <v>195</v>
      </c>
      <c r="BB225" s="4" t="s">
        <v>545</v>
      </c>
      <c r="BC225" s="7">
        <v>8</v>
      </c>
      <c r="BD225" s="4" t="s">
        <v>195</v>
      </c>
    </row>
    <row r="226" spans="1:57" x14ac:dyDescent="0.25">
      <c r="A226" t="s">
        <v>578</v>
      </c>
      <c r="B226" s="3">
        <v>4</v>
      </c>
      <c r="C226" s="3">
        <v>195</v>
      </c>
      <c r="D226" t="s">
        <v>64</v>
      </c>
      <c r="E226" t="s">
        <v>64</v>
      </c>
      <c r="F226">
        <v>20.399999999999999</v>
      </c>
      <c r="G226" s="4">
        <v>4.9000000000000004</v>
      </c>
      <c r="H226" t="s">
        <v>75</v>
      </c>
      <c r="I226" t="s">
        <v>507</v>
      </c>
      <c r="J226" t="s">
        <v>190</v>
      </c>
      <c r="K226" t="s">
        <v>75</v>
      </c>
      <c r="L226" t="s">
        <v>93</v>
      </c>
      <c r="M226" t="s">
        <v>419</v>
      </c>
      <c r="O226" t="s">
        <v>539</v>
      </c>
      <c r="P226" t="s">
        <v>556</v>
      </c>
      <c r="Q226" t="s">
        <v>541</v>
      </c>
      <c r="R226" t="s">
        <v>193</v>
      </c>
      <c r="T226" t="s">
        <v>94</v>
      </c>
      <c r="U226" t="s">
        <v>94</v>
      </c>
      <c r="V226" t="s">
        <v>94</v>
      </c>
      <c r="W226" t="s">
        <v>94</v>
      </c>
      <c r="X226" t="s">
        <v>94</v>
      </c>
      <c r="Y226" t="s">
        <v>94</v>
      </c>
      <c r="Z226" t="s">
        <v>195</v>
      </c>
      <c r="AA226" t="s">
        <v>94</v>
      </c>
      <c r="AB226" t="s">
        <v>94</v>
      </c>
      <c r="AC226" t="s">
        <v>94</v>
      </c>
      <c r="AD226" t="s">
        <v>195</v>
      </c>
      <c r="AE226" t="s">
        <v>158</v>
      </c>
      <c r="AF226" t="s">
        <v>579</v>
      </c>
      <c r="AG226" s="4">
        <v>6.2</v>
      </c>
      <c r="AH226" s="4">
        <v>3.5</v>
      </c>
      <c r="AI226">
        <v>58</v>
      </c>
      <c r="AJ226">
        <v>6</v>
      </c>
      <c r="AK226" t="s">
        <v>131</v>
      </c>
      <c r="AL226" t="s">
        <v>132</v>
      </c>
      <c r="AM226" t="s">
        <v>231</v>
      </c>
      <c r="AN226" t="s">
        <v>198</v>
      </c>
      <c r="AO226" t="s">
        <v>130</v>
      </c>
      <c r="AP226">
        <v>320</v>
      </c>
      <c r="AQ226" s="4">
        <v>19.7</v>
      </c>
      <c r="AR226" s="4" t="s">
        <v>195</v>
      </c>
      <c r="AS226" s="4" t="s">
        <v>195</v>
      </c>
      <c r="AT226" s="4" t="s">
        <v>213</v>
      </c>
      <c r="AU226" s="4" t="s">
        <v>544</v>
      </c>
      <c r="AV226" s="4" t="s">
        <v>543</v>
      </c>
      <c r="AW226" s="4" t="s">
        <v>217</v>
      </c>
      <c r="AX226" s="4" t="s">
        <v>539</v>
      </c>
      <c r="AY226" s="4" t="s">
        <v>96</v>
      </c>
      <c r="AZ226" s="4" t="s">
        <v>195</v>
      </c>
      <c r="BA226" s="4" t="s">
        <v>195</v>
      </c>
      <c r="BB226" s="4" t="s">
        <v>545</v>
      </c>
      <c r="BC226" s="7">
        <v>8</v>
      </c>
      <c r="BD226" s="4" t="s">
        <v>195</v>
      </c>
    </row>
    <row r="227" spans="1:57" x14ac:dyDescent="0.25">
      <c r="A227" t="s">
        <v>580</v>
      </c>
      <c r="B227" s="3">
        <v>4</v>
      </c>
      <c r="C227" s="3">
        <v>89</v>
      </c>
      <c r="D227" t="s">
        <v>64</v>
      </c>
      <c r="E227" t="s">
        <v>64</v>
      </c>
      <c r="F227">
        <v>31</v>
      </c>
      <c r="G227" s="4">
        <v>7.4</v>
      </c>
      <c r="H227" t="s">
        <v>76</v>
      </c>
      <c r="I227" t="s">
        <v>552</v>
      </c>
      <c r="J227" t="s">
        <v>190</v>
      </c>
      <c r="K227" t="s">
        <v>75</v>
      </c>
      <c r="L227" t="s">
        <v>93</v>
      </c>
      <c r="M227" t="s">
        <v>537</v>
      </c>
      <c r="O227" t="s">
        <v>541</v>
      </c>
      <c r="P227" t="s">
        <v>556</v>
      </c>
      <c r="Q227" t="s">
        <v>541</v>
      </c>
      <c r="R227" t="s">
        <v>459</v>
      </c>
      <c r="T227" t="s">
        <v>94</v>
      </c>
      <c r="U227" t="s">
        <v>94</v>
      </c>
      <c r="V227" t="s">
        <v>94</v>
      </c>
      <c r="W227" t="s">
        <v>94</v>
      </c>
      <c r="X227" t="s">
        <v>94</v>
      </c>
      <c r="Y227" t="s">
        <v>94</v>
      </c>
      <c r="Z227" t="s">
        <v>195</v>
      </c>
      <c r="AA227" t="s">
        <v>94</v>
      </c>
      <c r="AB227" t="s">
        <v>94</v>
      </c>
      <c r="AC227" t="s">
        <v>94</v>
      </c>
      <c r="AD227" t="s">
        <v>195</v>
      </c>
      <c r="AE227" t="s">
        <v>158</v>
      </c>
      <c r="AF227" t="s">
        <v>581</v>
      </c>
      <c r="AG227" s="4">
        <v>8.3000000000000007</v>
      </c>
      <c r="AH227" s="4">
        <v>5.3</v>
      </c>
      <c r="AI227">
        <v>71</v>
      </c>
      <c r="AJ227">
        <v>9</v>
      </c>
      <c r="AK227" t="s">
        <v>131</v>
      </c>
      <c r="AL227" t="s">
        <v>132</v>
      </c>
      <c r="AM227" t="s">
        <v>231</v>
      </c>
      <c r="AN227" t="s">
        <v>198</v>
      </c>
      <c r="AO227" t="s">
        <v>130</v>
      </c>
      <c r="AP227">
        <v>265</v>
      </c>
      <c r="AQ227" s="4">
        <v>23.9</v>
      </c>
      <c r="AR227" s="4" t="s">
        <v>195</v>
      </c>
      <c r="AS227" s="4" t="s">
        <v>195</v>
      </c>
      <c r="AT227" s="4" t="s">
        <v>213</v>
      </c>
      <c r="AU227" s="4" t="s">
        <v>544</v>
      </c>
      <c r="AV227" s="4" t="s">
        <v>582</v>
      </c>
      <c r="AW227" s="4" t="s">
        <v>427</v>
      </c>
      <c r="AX227" s="4" t="s">
        <v>583</v>
      </c>
      <c r="AY227" s="4" t="s">
        <v>96</v>
      </c>
      <c r="AZ227" s="4" t="s">
        <v>195</v>
      </c>
      <c r="BA227" s="4" t="s">
        <v>195</v>
      </c>
      <c r="BB227" s="4" t="s">
        <v>545</v>
      </c>
      <c r="BC227" s="7">
        <v>8</v>
      </c>
      <c r="BD227" s="4" t="s">
        <v>195</v>
      </c>
    </row>
    <row r="228" spans="1:57" x14ac:dyDescent="0.25">
      <c r="A228" t="s">
        <v>584</v>
      </c>
      <c r="B228" s="3">
        <v>4</v>
      </c>
      <c r="C228" s="3">
        <v>462</v>
      </c>
      <c r="D228" t="s">
        <v>64</v>
      </c>
      <c r="E228" t="s">
        <v>64</v>
      </c>
      <c r="F228">
        <v>11.5</v>
      </c>
      <c r="G228" s="4">
        <v>3.8</v>
      </c>
      <c r="H228" t="s">
        <v>75</v>
      </c>
      <c r="I228" t="s">
        <v>393</v>
      </c>
      <c r="J228" t="s">
        <v>190</v>
      </c>
      <c r="K228" t="s">
        <v>75</v>
      </c>
      <c r="L228" t="s">
        <v>93</v>
      </c>
      <c r="M228" t="s">
        <v>422</v>
      </c>
      <c r="O228" t="s">
        <v>96</v>
      </c>
      <c r="P228" t="s">
        <v>422</v>
      </c>
      <c r="Q228" t="s">
        <v>96</v>
      </c>
      <c r="R228" t="s">
        <v>585</v>
      </c>
      <c r="T228" t="s">
        <v>94</v>
      </c>
      <c r="U228" t="s">
        <v>94</v>
      </c>
      <c r="V228" t="s">
        <v>94</v>
      </c>
      <c r="W228" t="s">
        <v>94</v>
      </c>
      <c r="X228" t="s">
        <v>94</v>
      </c>
      <c r="Y228" t="s">
        <v>94</v>
      </c>
      <c r="Z228" t="s">
        <v>195</v>
      </c>
      <c r="AA228" t="s">
        <v>94</v>
      </c>
      <c r="AB228" t="s">
        <v>94</v>
      </c>
      <c r="AC228" t="s">
        <v>94</v>
      </c>
      <c r="AD228" t="s">
        <v>195</v>
      </c>
      <c r="AE228" t="s">
        <v>158</v>
      </c>
      <c r="AF228" t="s">
        <v>586</v>
      </c>
      <c r="AG228" s="4">
        <v>5.3</v>
      </c>
      <c r="AH228" s="4">
        <v>3.9</v>
      </c>
      <c r="AI228">
        <v>43</v>
      </c>
      <c r="AJ228">
        <v>4</v>
      </c>
      <c r="AK228" t="s">
        <v>131</v>
      </c>
      <c r="AL228" t="s">
        <v>132</v>
      </c>
      <c r="AM228" t="s">
        <v>130</v>
      </c>
      <c r="AN228" t="s">
        <v>198</v>
      </c>
      <c r="AO228" t="s">
        <v>130</v>
      </c>
      <c r="AP228">
        <v>335</v>
      </c>
      <c r="AQ228" s="4">
        <v>8.9</v>
      </c>
      <c r="AR228" s="4" t="s">
        <v>195</v>
      </c>
      <c r="AS228" s="4" t="s">
        <v>195</v>
      </c>
      <c r="AT228" s="4" t="s">
        <v>135</v>
      </c>
      <c r="AU228" s="4" t="s">
        <v>544</v>
      </c>
      <c r="AV228" s="4" t="s">
        <v>543</v>
      </c>
      <c r="AW228" s="4" t="s">
        <v>587</v>
      </c>
      <c r="AX228" s="4" t="s">
        <v>96</v>
      </c>
      <c r="AY228" s="4" t="s">
        <v>96</v>
      </c>
      <c r="AZ228" s="4" t="s">
        <v>195</v>
      </c>
      <c r="BA228" s="4" t="s">
        <v>195</v>
      </c>
      <c r="BB228" s="4" t="s">
        <v>545</v>
      </c>
      <c r="BC228" s="7">
        <v>8</v>
      </c>
      <c r="BD228" s="4" t="s">
        <v>195</v>
      </c>
      <c r="BE228" s="4" t="s">
        <v>588</v>
      </c>
    </row>
    <row r="229" spans="1:57" x14ac:dyDescent="0.25">
      <c r="A229" t="s">
        <v>617</v>
      </c>
      <c r="B229" s="3">
        <v>4</v>
      </c>
      <c r="C229" s="3">
        <v>67</v>
      </c>
      <c r="D229" t="s">
        <v>131</v>
      </c>
      <c r="E229" t="s">
        <v>384</v>
      </c>
      <c r="F229">
        <v>115.2</v>
      </c>
      <c r="G229" s="4">
        <v>5.2</v>
      </c>
      <c r="H229" t="s">
        <v>75</v>
      </c>
      <c r="I229" t="s">
        <v>509</v>
      </c>
      <c r="J229" t="s">
        <v>75</v>
      </c>
      <c r="K229" t="s">
        <v>75</v>
      </c>
      <c r="L229" t="s">
        <v>93</v>
      </c>
      <c r="M229" t="s">
        <v>441</v>
      </c>
      <c r="O229" t="s">
        <v>569</v>
      </c>
      <c r="P229" t="s">
        <v>313</v>
      </c>
      <c r="Q229" t="s">
        <v>428</v>
      </c>
      <c r="R229" t="s">
        <v>618</v>
      </c>
      <c r="T229" t="s">
        <v>94</v>
      </c>
      <c r="U229" t="s">
        <v>94</v>
      </c>
      <c r="V229" t="s">
        <v>94</v>
      </c>
      <c r="W229" t="s">
        <v>94</v>
      </c>
      <c r="X229" t="s">
        <v>94</v>
      </c>
      <c r="Y229" t="s">
        <v>94</v>
      </c>
      <c r="Z229" t="s">
        <v>195</v>
      </c>
      <c r="AA229" t="s">
        <v>94</v>
      </c>
      <c r="AB229" t="s">
        <v>94</v>
      </c>
      <c r="AC229" t="s">
        <v>94</v>
      </c>
      <c r="AD229" t="s">
        <v>195</v>
      </c>
      <c r="AE229" t="s">
        <v>158</v>
      </c>
      <c r="AF229" t="s">
        <v>619</v>
      </c>
      <c r="AG229" s="4">
        <v>5.8</v>
      </c>
      <c r="AH229" s="4">
        <v>12.6</v>
      </c>
      <c r="AI229">
        <v>95</v>
      </c>
      <c r="AJ229">
        <v>10</v>
      </c>
      <c r="AK229" t="s">
        <v>131</v>
      </c>
      <c r="AL229" t="s">
        <v>133</v>
      </c>
      <c r="AM229" t="s">
        <v>231</v>
      </c>
      <c r="AN229" t="s">
        <v>198</v>
      </c>
      <c r="AO229" t="s">
        <v>130</v>
      </c>
      <c r="AP229">
        <v>325</v>
      </c>
      <c r="AQ229" s="4">
        <v>35.799999999999997</v>
      </c>
      <c r="AR229" s="4" t="s">
        <v>195</v>
      </c>
      <c r="AS229" s="4" t="s">
        <v>195</v>
      </c>
      <c r="AT229" s="4" t="s">
        <v>622</v>
      </c>
      <c r="AU229" s="4" t="s">
        <v>620</v>
      </c>
      <c r="AV229" s="4" t="s">
        <v>260</v>
      </c>
      <c r="AW229" s="4" t="s">
        <v>347</v>
      </c>
      <c r="AX229" s="4" t="s">
        <v>621</v>
      </c>
      <c r="AY229" s="4" t="s">
        <v>621</v>
      </c>
      <c r="AZ229" s="4" t="s">
        <v>195</v>
      </c>
      <c r="BA229" s="4" t="s">
        <v>195</v>
      </c>
      <c r="BB229" s="4" t="s">
        <v>545</v>
      </c>
      <c r="BC229" s="7">
        <v>8</v>
      </c>
      <c r="BD229" s="4" t="s">
        <v>195</v>
      </c>
      <c r="BE229" s="4" t="s">
        <v>1794</v>
      </c>
    </row>
    <row r="230" spans="1:57" x14ac:dyDescent="0.25">
      <c r="A230" t="s">
        <v>623</v>
      </c>
      <c r="B230" s="3">
        <v>4</v>
      </c>
      <c r="C230" s="3">
        <v>477</v>
      </c>
      <c r="D230" t="s">
        <v>131</v>
      </c>
      <c r="E230" t="s">
        <v>384</v>
      </c>
      <c r="F230">
        <v>73.8</v>
      </c>
      <c r="G230" s="4">
        <v>5.5</v>
      </c>
      <c r="H230" t="s">
        <v>75</v>
      </c>
      <c r="I230" t="s">
        <v>608</v>
      </c>
      <c r="J230" t="s">
        <v>190</v>
      </c>
      <c r="K230" t="s">
        <v>190</v>
      </c>
      <c r="L230" t="s">
        <v>93</v>
      </c>
      <c r="M230" t="s">
        <v>624</v>
      </c>
      <c r="O230" t="s">
        <v>96</v>
      </c>
      <c r="P230" t="s">
        <v>432</v>
      </c>
      <c r="Q230" t="s">
        <v>96</v>
      </c>
      <c r="R230" t="s">
        <v>549</v>
      </c>
      <c r="T230" t="s">
        <v>108</v>
      </c>
      <c r="U230" t="s">
        <v>94</v>
      </c>
      <c r="V230" t="s">
        <v>94</v>
      </c>
      <c r="W230" t="s">
        <v>627</v>
      </c>
      <c r="X230" t="s">
        <v>117</v>
      </c>
      <c r="Y230" t="s">
        <v>94</v>
      </c>
      <c r="Z230" t="s">
        <v>347</v>
      </c>
      <c r="AA230" t="s">
        <v>94</v>
      </c>
      <c r="AB230" t="s">
        <v>94</v>
      </c>
      <c r="AC230" t="s">
        <v>94</v>
      </c>
      <c r="AD230" t="s">
        <v>195</v>
      </c>
      <c r="AE230" t="s">
        <v>158</v>
      </c>
      <c r="AF230" t="s">
        <v>625</v>
      </c>
      <c r="AG230" s="4">
        <v>5.5</v>
      </c>
      <c r="AH230" s="4">
        <v>14.7</v>
      </c>
      <c r="AI230">
        <v>28</v>
      </c>
      <c r="AJ230">
        <v>3</v>
      </c>
      <c r="AK230" t="s">
        <v>131</v>
      </c>
      <c r="AL230" t="s">
        <v>133</v>
      </c>
      <c r="AM230" t="s">
        <v>231</v>
      </c>
      <c r="AN230" t="s">
        <v>198</v>
      </c>
      <c r="AO230" t="s">
        <v>130</v>
      </c>
      <c r="AP230">
        <v>270</v>
      </c>
      <c r="AQ230" s="4">
        <v>23.1</v>
      </c>
      <c r="AR230" s="4" t="s">
        <v>195</v>
      </c>
      <c r="AS230" s="4" t="s">
        <v>195</v>
      </c>
      <c r="AT230" s="4" t="s">
        <v>626</v>
      </c>
      <c r="AU230" s="4" t="s">
        <v>544</v>
      </c>
      <c r="AV230" s="4" t="s">
        <v>628</v>
      </c>
      <c r="AW230" s="4" t="s">
        <v>229</v>
      </c>
      <c r="AX230" s="4" t="s">
        <v>96</v>
      </c>
      <c r="AY230" s="4" t="s">
        <v>96</v>
      </c>
      <c r="AZ230" s="4" t="s">
        <v>195</v>
      </c>
      <c r="BA230" s="4" t="s">
        <v>195</v>
      </c>
      <c r="BB230" s="4" t="s">
        <v>545</v>
      </c>
      <c r="BC230" s="7">
        <v>8</v>
      </c>
      <c r="BD230" s="4" t="s">
        <v>195</v>
      </c>
    </row>
    <row r="231" spans="1:57" x14ac:dyDescent="0.25">
      <c r="A231" t="s">
        <v>816</v>
      </c>
      <c r="B231" s="3">
        <v>52</v>
      </c>
      <c r="C231" s="3" t="s">
        <v>817</v>
      </c>
      <c r="D231" t="s">
        <v>384</v>
      </c>
      <c r="E231" t="s">
        <v>384</v>
      </c>
      <c r="F231">
        <v>53.6</v>
      </c>
      <c r="G231" s="4">
        <v>3.7</v>
      </c>
      <c r="H231" t="s">
        <v>75</v>
      </c>
      <c r="I231" t="s">
        <v>608</v>
      </c>
      <c r="J231" t="s">
        <v>75</v>
      </c>
      <c r="K231" t="s">
        <v>75</v>
      </c>
      <c r="L231" t="s">
        <v>93</v>
      </c>
      <c r="M231" t="s">
        <v>354</v>
      </c>
      <c r="N231" t="s">
        <v>819</v>
      </c>
      <c r="O231" t="s">
        <v>707</v>
      </c>
      <c r="P231" t="s">
        <v>773</v>
      </c>
      <c r="Q231" t="s">
        <v>669</v>
      </c>
      <c r="R231" t="s">
        <v>354</v>
      </c>
      <c r="T231" t="s">
        <v>112</v>
      </c>
      <c r="U231" t="s">
        <v>94</v>
      </c>
      <c r="V231" t="s">
        <v>94</v>
      </c>
      <c r="W231" t="s">
        <v>272</v>
      </c>
      <c r="X231" t="s">
        <v>158</v>
      </c>
      <c r="Y231" t="s">
        <v>820</v>
      </c>
      <c r="Z231" t="s">
        <v>195</v>
      </c>
      <c r="AA231" t="s">
        <v>94</v>
      </c>
      <c r="AB231" t="s">
        <v>94</v>
      </c>
      <c r="AC231" t="s">
        <v>94</v>
      </c>
      <c r="AD231" t="s">
        <v>195</v>
      </c>
      <c r="AE231" t="s">
        <v>158</v>
      </c>
      <c r="AF231" t="s">
        <v>821</v>
      </c>
      <c r="AG231" s="4">
        <v>4.4000000000000004</v>
      </c>
      <c r="AH231" s="4">
        <v>2.7</v>
      </c>
      <c r="AI231">
        <v>75</v>
      </c>
      <c r="AJ231">
        <v>20</v>
      </c>
      <c r="AK231" t="s">
        <v>131</v>
      </c>
      <c r="AL231" t="s">
        <v>132</v>
      </c>
      <c r="AM231" t="s">
        <v>738</v>
      </c>
      <c r="AN231" t="s">
        <v>198</v>
      </c>
      <c r="AO231" t="s">
        <v>130</v>
      </c>
      <c r="AP231">
        <v>148</v>
      </c>
      <c r="AQ231" s="4">
        <v>11.9</v>
      </c>
      <c r="AR231" s="4" t="s">
        <v>195</v>
      </c>
      <c r="AS231" s="4" t="s">
        <v>195</v>
      </c>
      <c r="AT231" s="4" t="s">
        <v>141</v>
      </c>
      <c r="AU231" s="4" t="s">
        <v>620</v>
      </c>
      <c r="AV231" s="4" t="s">
        <v>822</v>
      </c>
      <c r="AW231" s="4" t="s">
        <v>773</v>
      </c>
      <c r="AX231" s="4" t="s">
        <v>195</v>
      </c>
      <c r="AY231" s="4" t="s">
        <v>823</v>
      </c>
      <c r="AZ231" s="4" t="s">
        <v>195</v>
      </c>
      <c r="BA231" s="4" t="s">
        <v>195</v>
      </c>
      <c r="BB231" s="4" t="s">
        <v>545</v>
      </c>
      <c r="BC231" s="7">
        <v>8</v>
      </c>
      <c r="BE231" t="s">
        <v>818</v>
      </c>
    </row>
    <row r="232" spans="1:57" x14ac:dyDescent="0.25">
      <c r="A232" t="s">
        <v>946</v>
      </c>
      <c r="B232" s="3">
        <v>6</v>
      </c>
      <c r="C232" s="3" t="s">
        <v>947</v>
      </c>
      <c r="D232" t="s">
        <v>131</v>
      </c>
      <c r="E232" t="s">
        <v>384</v>
      </c>
      <c r="F232">
        <v>31.7</v>
      </c>
      <c r="G232" s="4">
        <v>5.0999999999999996</v>
      </c>
      <c r="H232" t="s">
        <v>75</v>
      </c>
      <c r="I232" t="s">
        <v>867</v>
      </c>
      <c r="J232" t="s">
        <v>75</v>
      </c>
      <c r="K232" t="s">
        <v>75</v>
      </c>
      <c r="L232" t="s">
        <v>93</v>
      </c>
      <c r="M232" t="s">
        <v>504</v>
      </c>
      <c r="O232" t="s">
        <v>99</v>
      </c>
      <c r="P232" t="s">
        <v>333</v>
      </c>
      <c r="Q232" t="s">
        <v>932</v>
      </c>
      <c r="R232" t="s">
        <v>333</v>
      </c>
      <c r="T232" t="s">
        <v>94</v>
      </c>
      <c r="U232" t="s">
        <v>94</v>
      </c>
      <c r="V232" t="s">
        <v>94</v>
      </c>
      <c r="W232" t="s">
        <v>94</v>
      </c>
      <c r="X232" t="s">
        <v>94</v>
      </c>
      <c r="Y232" t="s">
        <v>94</v>
      </c>
      <c r="Z232" t="s">
        <v>195</v>
      </c>
      <c r="AA232" t="s">
        <v>94</v>
      </c>
      <c r="AB232" t="s">
        <v>94</v>
      </c>
      <c r="AC232" t="s">
        <v>94</v>
      </c>
      <c r="AD232" t="s">
        <v>195</v>
      </c>
      <c r="AE232" t="s">
        <v>158</v>
      </c>
      <c r="AF232" t="s">
        <v>948</v>
      </c>
      <c r="AG232" s="4">
        <v>5.4</v>
      </c>
      <c r="AH232" s="4">
        <v>1.6</v>
      </c>
      <c r="AI232">
        <v>84</v>
      </c>
      <c r="AJ232">
        <v>11</v>
      </c>
      <c r="AK232" t="s">
        <v>131</v>
      </c>
      <c r="AL232" t="s">
        <v>133</v>
      </c>
      <c r="AM232" t="s">
        <v>949</v>
      </c>
      <c r="AN232" t="s">
        <v>198</v>
      </c>
      <c r="AO232" t="s">
        <v>130</v>
      </c>
      <c r="AP232">
        <v>260</v>
      </c>
      <c r="AQ232" s="4">
        <v>9.3000000000000007</v>
      </c>
      <c r="AR232" s="4" t="s">
        <v>195</v>
      </c>
      <c r="AS232" s="4" t="s">
        <v>195</v>
      </c>
      <c r="AT232" s="4" t="s">
        <v>213</v>
      </c>
      <c r="AU232" s="4" t="s">
        <v>620</v>
      </c>
      <c r="AV232" s="4" t="s">
        <v>950</v>
      </c>
      <c r="AW232" s="4" t="s">
        <v>195</v>
      </c>
      <c r="AX232" s="4" t="s">
        <v>195</v>
      </c>
      <c r="AY232" s="4" t="s">
        <v>195</v>
      </c>
      <c r="AZ232" s="4" t="s">
        <v>195</v>
      </c>
      <c r="BA232" s="4" t="s">
        <v>195</v>
      </c>
      <c r="BB232" s="4" t="s">
        <v>545</v>
      </c>
      <c r="BC232" s="7">
        <v>8</v>
      </c>
      <c r="BE232" s="4" t="s">
        <v>951</v>
      </c>
    </row>
    <row r="233" spans="1:57" x14ac:dyDescent="0.25">
      <c r="A233" t="s">
        <v>952</v>
      </c>
      <c r="B233" s="3">
        <v>29</v>
      </c>
      <c r="C233" s="3">
        <v>84</v>
      </c>
      <c r="D233" t="s">
        <v>64</v>
      </c>
      <c r="E233" t="s">
        <v>384</v>
      </c>
      <c r="F233">
        <v>19.5</v>
      </c>
      <c r="G233" s="4">
        <v>4.2</v>
      </c>
      <c r="H233" t="s">
        <v>75</v>
      </c>
      <c r="I233" t="s">
        <v>884</v>
      </c>
      <c r="J233" t="s">
        <v>190</v>
      </c>
      <c r="K233" t="s">
        <v>75</v>
      </c>
      <c r="L233" t="s">
        <v>93</v>
      </c>
      <c r="M233" t="s">
        <v>537</v>
      </c>
      <c r="O233" t="s">
        <v>99</v>
      </c>
      <c r="P233" t="s">
        <v>333</v>
      </c>
      <c r="Q233" t="s">
        <v>423</v>
      </c>
      <c r="R233" t="s">
        <v>399</v>
      </c>
      <c r="T233" t="s">
        <v>94</v>
      </c>
      <c r="U233" t="s">
        <v>94</v>
      </c>
      <c r="V233" t="s">
        <v>94</v>
      </c>
      <c r="W233" t="s">
        <v>94</v>
      </c>
      <c r="X233" t="s">
        <v>94</v>
      </c>
      <c r="Y233" t="s">
        <v>94</v>
      </c>
      <c r="Z233" t="s">
        <v>195</v>
      </c>
      <c r="AA233" t="s">
        <v>94</v>
      </c>
      <c r="AB233" t="s">
        <v>94</v>
      </c>
      <c r="AC233" t="s">
        <v>94</v>
      </c>
      <c r="AD233" t="s">
        <v>195</v>
      </c>
      <c r="AE233" t="s">
        <v>158</v>
      </c>
      <c r="AF233" t="s">
        <v>953</v>
      </c>
      <c r="AG233" s="4">
        <v>7.3</v>
      </c>
      <c r="AH233" s="4">
        <v>3.1</v>
      </c>
      <c r="AI233">
        <v>47</v>
      </c>
      <c r="AJ233">
        <v>6</v>
      </c>
      <c r="AK233" t="s">
        <v>131</v>
      </c>
      <c r="AL233" t="s">
        <v>133</v>
      </c>
      <c r="AM233" t="s">
        <v>949</v>
      </c>
      <c r="AN233" t="s">
        <v>198</v>
      </c>
      <c r="AO233" t="s">
        <v>130</v>
      </c>
      <c r="AP233">
        <v>282</v>
      </c>
      <c r="AQ233" s="4">
        <v>6.9</v>
      </c>
      <c r="AR233" s="4" t="s">
        <v>195</v>
      </c>
      <c r="AS233" s="4" t="s">
        <v>195</v>
      </c>
      <c r="AT233" s="4" t="s">
        <v>213</v>
      </c>
      <c r="AU233" s="4" t="s">
        <v>620</v>
      </c>
      <c r="AV233" s="4" t="s">
        <v>950</v>
      </c>
      <c r="AW233" s="4" t="s">
        <v>195</v>
      </c>
      <c r="AX233" s="4" t="s">
        <v>195</v>
      </c>
      <c r="AY233" s="4" t="s">
        <v>195</v>
      </c>
      <c r="AZ233" s="4" t="s">
        <v>195</v>
      </c>
      <c r="BA233" s="4" t="s">
        <v>195</v>
      </c>
      <c r="BB233" s="4" t="s">
        <v>545</v>
      </c>
      <c r="BC233" s="7">
        <v>8</v>
      </c>
      <c r="BE233" s="4" t="s">
        <v>951</v>
      </c>
    </row>
    <row r="234" spans="1:57" x14ac:dyDescent="0.25">
      <c r="A234" t="s">
        <v>1740</v>
      </c>
      <c r="B234" s="3">
        <v>90</v>
      </c>
      <c r="C234" s="3">
        <v>36</v>
      </c>
      <c r="D234" t="s">
        <v>64</v>
      </c>
      <c r="E234" t="s">
        <v>64</v>
      </c>
      <c r="F234">
        <v>6.1</v>
      </c>
      <c r="G234" s="4">
        <v>4.7</v>
      </c>
      <c r="H234" t="s">
        <v>74</v>
      </c>
      <c r="I234" t="s">
        <v>319</v>
      </c>
      <c r="J234" t="s">
        <v>190</v>
      </c>
      <c r="K234" t="s">
        <v>75</v>
      </c>
      <c r="L234" t="s">
        <v>93</v>
      </c>
      <c r="M234" t="s">
        <v>223</v>
      </c>
      <c r="N234" t="s">
        <v>94</v>
      </c>
      <c r="O234" t="s">
        <v>361</v>
      </c>
      <c r="P234" t="s">
        <v>229</v>
      </c>
      <c r="Q234" t="s">
        <v>303</v>
      </c>
      <c r="R234" t="s">
        <v>223</v>
      </c>
      <c r="S234" t="s">
        <v>94</v>
      </c>
      <c r="T234" t="s">
        <v>94</v>
      </c>
      <c r="U234" t="s">
        <v>94</v>
      </c>
      <c r="V234" t="s">
        <v>94</v>
      </c>
      <c r="W234" t="s">
        <v>94</v>
      </c>
      <c r="X234" t="s">
        <v>94</v>
      </c>
      <c r="Y234" t="s">
        <v>94</v>
      </c>
      <c r="Z234" t="s">
        <v>195</v>
      </c>
      <c r="AA234" t="s">
        <v>94</v>
      </c>
      <c r="AB234" t="s">
        <v>94</v>
      </c>
      <c r="AC234" t="s">
        <v>94</v>
      </c>
      <c r="AD234" t="s">
        <v>195</v>
      </c>
      <c r="AE234" t="s">
        <v>117</v>
      </c>
      <c r="AF234" t="s">
        <v>130</v>
      </c>
      <c r="AG234" s="4">
        <v>5.2</v>
      </c>
      <c r="AH234" s="4" t="s">
        <v>130</v>
      </c>
      <c r="AI234" t="s">
        <v>195</v>
      </c>
      <c r="AJ234" t="s">
        <v>195</v>
      </c>
      <c r="AK234" t="s">
        <v>131</v>
      </c>
      <c r="AL234" t="s">
        <v>133</v>
      </c>
      <c r="AM234" t="s">
        <v>350</v>
      </c>
      <c r="AN234" t="s">
        <v>198</v>
      </c>
      <c r="AO234" t="s">
        <v>130</v>
      </c>
      <c r="AP234" t="s">
        <v>130</v>
      </c>
      <c r="AQ234" t="s">
        <v>195</v>
      </c>
      <c r="AR234" t="s">
        <v>195</v>
      </c>
      <c r="AS234" t="s">
        <v>195</v>
      </c>
      <c r="AT234" t="s">
        <v>130</v>
      </c>
      <c r="AU234" t="s">
        <v>620</v>
      </c>
      <c r="AV234" t="s">
        <v>195</v>
      </c>
      <c r="AW234" t="s">
        <v>195</v>
      </c>
      <c r="AX234" t="s">
        <v>195</v>
      </c>
      <c r="AY234" t="s">
        <v>99</v>
      </c>
      <c r="AZ234" t="s">
        <v>195</v>
      </c>
      <c r="BA234" t="s">
        <v>195</v>
      </c>
      <c r="BB234" t="s">
        <v>1745</v>
      </c>
      <c r="BC234" s="7" t="s">
        <v>1744</v>
      </c>
      <c r="BE234" t="s">
        <v>1746</v>
      </c>
    </row>
    <row r="235" spans="1:57" x14ac:dyDescent="0.25">
      <c r="A235" t="s">
        <v>1027</v>
      </c>
      <c r="B235" s="3">
        <v>52</v>
      </c>
      <c r="C235" s="3" t="s">
        <v>1028</v>
      </c>
      <c r="D235" t="s">
        <v>131</v>
      </c>
      <c r="E235" t="s">
        <v>1834</v>
      </c>
      <c r="F235">
        <v>177.5</v>
      </c>
      <c r="G235" s="4">
        <v>5.8</v>
      </c>
      <c r="H235" t="s">
        <v>74</v>
      </c>
      <c r="I235" t="s">
        <v>896</v>
      </c>
      <c r="J235" t="s">
        <v>190</v>
      </c>
      <c r="K235" t="s">
        <v>75</v>
      </c>
      <c r="L235" t="s">
        <v>93</v>
      </c>
      <c r="M235" t="s">
        <v>1030</v>
      </c>
      <c r="N235" t="s">
        <v>1029</v>
      </c>
      <c r="O235" t="s">
        <v>282</v>
      </c>
      <c r="P235" t="s">
        <v>229</v>
      </c>
      <c r="Q235" t="s">
        <v>282</v>
      </c>
      <c r="R235" t="s">
        <v>356</v>
      </c>
      <c r="T235" t="s">
        <v>94</v>
      </c>
      <c r="U235" t="s">
        <v>94</v>
      </c>
      <c r="V235" t="s">
        <v>94</v>
      </c>
      <c r="W235" t="s">
        <v>94</v>
      </c>
      <c r="X235" t="s">
        <v>94</v>
      </c>
      <c r="Y235" t="s">
        <v>94</v>
      </c>
      <c r="Z235" t="s">
        <v>195</v>
      </c>
      <c r="AA235" t="s">
        <v>94</v>
      </c>
      <c r="AB235" t="s">
        <v>94</v>
      </c>
      <c r="AC235" t="s">
        <v>94</v>
      </c>
      <c r="AD235" t="s">
        <v>195</v>
      </c>
      <c r="AE235" t="s">
        <v>158</v>
      </c>
      <c r="AF235" t="s">
        <v>1031</v>
      </c>
      <c r="AG235" s="4">
        <v>7</v>
      </c>
      <c r="AH235" s="4">
        <v>3.6</v>
      </c>
      <c r="AI235">
        <v>110</v>
      </c>
      <c r="AJ235">
        <v>10</v>
      </c>
      <c r="AK235" t="s">
        <v>131</v>
      </c>
      <c r="AL235" t="s">
        <v>133</v>
      </c>
      <c r="AM235" t="s">
        <v>286</v>
      </c>
      <c r="AN235" t="s">
        <v>198</v>
      </c>
      <c r="AO235" t="s">
        <v>130</v>
      </c>
      <c r="AP235">
        <v>435</v>
      </c>
      <c r="AQ235" s="4">
        <v>41.2</v>
      </c>
      <c r="AR235" t="s">
        <v>195</v>
      </c>
      <c r="AS235" s="4" t="s">
        <v>195</v>
      </c>
      <c r="AT235" s="4" t="s">
        <v>137</v>
      </c>
      <c r="AU235" s="4" t="s">
        <v>147</v>
      </c>
      <c r="AV235" s="4" t="s">
        <v>94</v>
      </c>
      <c r="AW235" s="4" t="s">
        <v>195</v>
      </c>
      <c r="AX235" s="4" t="s">
        <v>282</v>
      </c>
      <c r="AY235" s="4" t="s">
        <v>282</v>
      </c>
      <c r="AZ235" s="4" t="s">
        <v>195</v>
      </c>
      <c r="BA235" s="4" t="s">
        <v>195</v>
      </c>
      <c r="BB235" s="4" t="s">
        <v>1133</v>
      </c>
      <c r="BC235" s="7">
        <v>9</v>
      </c>
      <c r="BE235" s="4" t="s">
        <v>1032</v>
      </c>
    </row>
    <row r="236" spans="1:57" x14ac:dyDescent="0.25">
      <c r="A236" t="s">
        <v>1033</v>
      </c>
      <c r="B236" s="3">
        <v>4</v>
      </c>
      <c r="C236" s="3">
        <v>446</v>
      </c>
      <c r="D236" t="s">
        <v>384</v>
      </c>
      <c r="E236" t="s">
        <v>1835</v>
      </c>
      <c r="F236">
        <v>93.3</v>
      </c>
      <c r="G236" s="4">
        <v>4.0999999999999996</v>
      </c>
      <c r="H236" t="s">
        <v>74</v>
      </c>
      <c r="I236" t="s">
        <v>896</v>
      </c>
      <c r="J236" t="s">
        <v>190</v>
      </c>
      <c r="K236" t="s">
        <v>190</v>
      </c>
      <c r="L236" t="s">
        <v>93</v>
      </c>
      <c r="M236" t="s">
        <v>371</v>
      </c>
      <c r="N236" t="s">
        <v>1029</v>
      </c>
      <c r="O236" t="s">
        <v>361</v>
      </c>
      <c r="P236" t="s">
        <v>271</v>
      </c>
      <c r="Q236" t="s">
        <v>361</v>
      </c>
      <c r="R236" t="s">
        <v>229</v>
      </c>
      <c r="S236" t="s">
        <v>1034</v>
      </c>
      <c r="T236" t="s">
        <v>94</v>
      </c>
      <c r="U236" t="s">
        <v>94</v>
      </c>
      <c r="V236" t="s">
        <v>94</v>
      </c>
      <c r="W236" t="s">
        <v>94</v>
      </c>
      <c r="X236" t="s">
        <v>94</v>
      </c>
      <c r="Y236" t="s">
        <v>94</v>
      </c>
      <c r="Z236" t="s">
        <v>195</v>
      </c>
      <c r="AA236" t="s">
        <v>94</v>
      </c>
      <c r="AB236" t="s">
        <v>94</v>
      </c>
      <c r="AC236" t="s">
        <v>94</v>
      </c>
      <c r="AD236" t="s">
        <v>195</v>
      </c>
      <c r="AE236" t="s">
        <v>158</v>
      </c>
      <c r="AF236" t="s">
        <v>586</v>
      </c>
      <c r="AG236" s="4">
        <v>5.9</v>
      </c>
      <c r="AH236" s="4">
        <v>7.4</v>
      </c>
      <c r="AI236">
        <v>108</v>
      </c>
      <c r="AJ236">
        <v>12</v>
      </c>
      <c r="AK236" t="s">
        <v>131</v>
      </c>
      <c r="AL236" t="s">
        <v>133</v>
      </c>
      <c r="AM236" t="s">
        <v>286</v>
      </c>
      <c r="AN236" t="s">
        <v>198</v>
      </c>
      <c r="AO236" t="s">
        <v>130</v>
      </c>
      <c r="AP236">
        <v>335</v>
      </c>
      <c r="AQ236" s="4">
        <v>30.8</v>
      </c>
      <c r="AR236" t="s">
        <v>195</v>
      </c>
      <c r="AS236" s="4" t="s">
        <v>195</v>
      </c>
      <c r="AT236" s="4" t="s">
        <v>1037</v>
      </c>
      <c r="AU236" s="4" t="s">
        <v>620</v>
      </c>
      <c r="AV236" s="4" t="s">
        <v>94</v>
      </c>
      <c r="AW236" s="4" t="s">
        <v>195</v>
      </c>
      <c r="AX236" s="4" t="s">
        <v>282</v>
      </c>
      <c r="AY236" s="4" t="s">
        <v>282</v>
      </c>
      <c r="AZ236" s="4" t="s">
        <v>195</v>
      </c>
      <c r="BA236" s="4" t="s">
        <v>195</v>
      </c>
      <c r="BB236" s="4" t="s">
        <v>1133</v>
      </c>
      <c r="BC236" s="7">
        <v>9</v>
      </c>
    </row>
    <row r="237" spans="1:57" x14ac:dyDescent="0.25">
      <c r="A237" t="s">
        <v>1035</v>
      </c>
      <c r="B237" s="3">
        <v>4</v>
      </c>
      <c r="C237" s="3" t="s">
        <v>1036</v>
      </c>
      <c r="D237" t="s">
        <v>384</v>
      </c>
      <c r="E237">
        <v>4989</v>
      </c>
      <c r="F237">
        <v>130.6</v>
      </c>
      <c r="G237" s="4">
        <v>6.7</v>
      </c>
      <c r="H237" t="s">
        <v>74</v>
      </c>
      <c r="I237" t="s">
        <v>1040</v>
      </c>
      <c r="J237" t="s">
        <v>190</v>
      </c>
      <c r="K237" t="s">
        <v>75</v>
      </c>
      <c r="L237" t="s">
        <v>93</v>
      </c>
      <c r="M237" t="s">
        <v>354</v>
      </c>
      <c r="O237" t="s">
        <v>518</v>
      </c>
      <c r="P237" t="s">
        <v>403</v>
      </c>
      <c r="Q237" t="s">
        <v>96</v>
      </c>
      <c r="R237" t="s">
        <v>1041</v>
      </c>
      <c r="S237" t="s">
        <v>1042</v>
      </c>
      <c r="T237" t="s">
        <v>94</v>
      </c>
      <c r="U237" t="s">
        <v>94</v>
      </c>
      <c r="V237" t="s">
        <v>94</v>
      </c>
      <c r="W237" t="s">
        <v>94</v>
      </c>
      <c r="X237" t="s">
        <v>94</v>
      </c>
      <c r="Y237" t="s">
        <v>94</v>
      </c>
      <c r="Z237" t="s">
        <v>195</v>
      </c>
      <c r="AA237" t="s">
        <v>94</v>
      </c>
      <c r="AB237" t="s">
        <v>94</v>
      </c>
      <c r="AC237" t="s">
        <v>94</v>
      </c>
      <c r="AD237" t="s">
        <v>195</v>
      </c>
      <c r="AE237" t="s">
        <v>158</v>
      </c>
      <c r="AF237" t="s">
        <v>1047</v>
      </c>
      <c r="AG237" s="4">
        <v>6.3</v>
      </c>
      <c r="AH237" s="4">
        <v>9.1999999999999993</v>
      </c>
      <c r="AI237">
        <v>40</v>
      </c>
      <c r="AJ237" t="s">
        <v>130</v>
      </c>
      <c r="AK237" t="s">
        <v>131</v>
      </c>
      <c r="AL237" t="s">
        <v>133</v>
      </c>
      <c r="AM237" t="s">
        <v>286</v>
      </c>
      <c r="AN237" t="s">
        <v>198</v>
      </c>
      <c r="AO237" t="s">
        <v>130</v>
      </c>
      <c r="AP237">
        <v>380</v>
      </c>
      <c r="AQ237" s="4">
        <v>28.2</v>
      </c>
      <c r="AR237" t="s">
        <v>195</v>
      </c>
      <c r="AS237" s="4" t="s">
        <v>195</v>
      </c>
      <c r="AT237" s="4" t="s">
        <v>1037</v>
      </c>
      <c r="AU237" s="4" t="s">
        <v>620</v>
      </c>
      <c r="AV237" s="4" t="s">
        <v>1038</v>
      </c>
      <c r="AW237" s="4" t="s">
        <v>229</v>
      </c>
      <c r="AX237" s="4" t="s">
        <v>108</v>
      </c>
      <c r="AY237" s="4" t="s">
        <v>1039</v>
      </c>
      <c r="AZ237" s="4" t="s">
        <v>195</v>
      </c>
      <c r="BA237" s="4" t="s">
        <v>195</v>
      </c>
      <c r="BB237" s="4" t="s">
        <v>1133</v>
      </c>
      <c r="BC237" s="7">
        <v>9</v>
      </c>
      <c r="BE237" s="4" t="s">
        <v>1043</v>
      </c>
    </row>
    <row r="238" spans="1:57" x14ac:dyDescent="0.25">
      <c r="A238" t="s">
        <v>1044</v>
      </c>
      <c r="B238" s="3">
        <v>48</v>
      </c>
      <c r="C238" s="3">
        <v>243</v>
      </c>
      <c r="D238" t="s">
        <v>64</v>
      </c>
      <c r="E238" t="s">
        <v>64</v>
      </c>
      <c r="F238">
        <v>24.2</v>
      </c>
      <c r="G238" s="4">
        <v>5.2</v>
      </c>
      <c r="H238" t="s">
        <v>74</v>
      </c>
      <c r="I238" t="s">
        <v>931</v>
      </c>
      <c r="J238" t="s">
        <v>190</v>
      </c>
      <c r="K238" t="s">
        <v>75</v>
      </c>
      <c r="L238" t="s">
        <v>93</v>
      </c>
      <c r="M238" t="s">
        <v>1046</v>
      </c>
      <c r="N238" t="s">
        <v>1045</v>
      </c>
      <c r="O238" t="s">
        <v>331</v>
      </c>
      <c r="P238" t="s">
        <v>767</v>
      </c>
      <c r="Q238" t="s">
        <v>331</v>
      </c>
      <c r="R238" t="s">
        <v>510</v>
      </c>
      <c r="T238" t="s">
        <v>94</v>
      </c>
      <c r="U238" t="s">
        <v>94</v>
      </c>
      <c r="V238" t="s">
        <v>94</v>
      </c>
      <c r="W238" t="s">
        <v>94</v>
      </c>
      <c r="X238" t="s">
        <v>94</v>
      </c>
      <c r="Y238" t="s">
        <v>94</v>
      </c>
      <c r="Z238" t="s">
        <v>195</v>
      </c>
      <c r="AA238" t="s">
        <v>94</v>
      </c>
      <c r="AB238" t="s">
        <v>94</v>
      </c>
      <c r="AC238" t="s">
        <v>94</v>
      </c>
      <c r="AD238" t="s">
        <v>195</v>
      </c>
      <c r="AE238" t="s">
        <v>158</v>
      </c>
      <c r="AF238" t="s">
        <v>1048</v>
      </c>
      <c r="AG238" s="4">
        <v>5.8</v>
      </c>
      <c r="AH238" s="4">
        <v>5.5</v>
      </c>
      <c r="AI238">
        <v>66</v>
      </c>
      <c r="AJ238">
        <v>8</v>
      </c>
      <c r="AK238" t="s">
        <v>131</v>
      </c>
      <c r="AL238" t="s">
        <v>133</v>
      </c>
      <c r="AM238" t="s">
        <v>286</v>
      </c>
      <c r="AN238" t="s">
        <v>198</v>
      </c>
      <c r="AO238" t="s">
        <v>130</v>
      </c>
      <c r="AP238">
        <v>292</v>
      </c>
      <c r="AQ238" s="4">
        <v>25.5</v>
      </c>
      <c r="AR238" t="s">
        <v>195</v>
      </c>
      <c r="AS238" s="4" t="s">
        <v>195</v>
      </c>
      <c r="AT238" s="4" t="s">
        <v>622</v>
      </c>
      <c r="AU238" s="4" t="s">
        <v>620</v>
      </c>
      <c r="AV238" s="4" t="s">
        <v>1049</v>
      </c>
      <c r="AW238" s="4" t="s">
        <v>195</v>
      </c>
      <c r="AX238" s="4" t="s">
        <v>331</v>
      </c>
      <c r="AY238" s="4" t="s">
        <v>331</v>
      </c>
      <c r="AZ238" s="4" t="s">
        <v>195</v>
      </c>
      <c r="BA238" s="4" t="s">
        <v>195</v>
      </c>
      <c r="BB238" s="4" t="s">
        <v>1133</v>
      </c>
      <c r="BC238" s="7">
        <v>9</v>
      </c>
    </row>
    <row r="239" spans="1:57" x14ac:dyDescent="0.25">
      <c r="A239" t="s">
        <v>1050</v>
      </c>
      <c r="B239" s="3">
        <v>4</v>
      </c>
      <c r="C239" s="3">
        <v>440</v>
      </c>
      <c r="D239" t="s">
        <v>64</v>
      </c>
      <c r="E239" t="s">
        <v>1836</v>
      </c>
      <c r="F239">
        <v>51.4</v>
      </c>
      <c r="G239" s="4">
        <v>4.9000000000000004</v>
      </c>
      <c r="H239" t="s">
        <v>74</v>
      </c>
      <c r="I239" t="s">
        <v>398</v>
      </c>
      <c r="J239" t="s">
        <v>190</v>
      </c>
      <c r="K239" t="s">
        <v>75</v>
      </c>
      <c r="L239" t="s">
        <v>93</v>
      </c>
      <c r="M239" t="s">
        <v>510</v>
      </c>
      <c r="O239" t="s">
        <v>331</v>
      </c>
      <c r="P239" t="s">
        <v>322</v>
      </c>
      <c r="Q239" t="s">
        <v>331</v>
      </c>
      <c r="R239" t="s">
        <v>322</v>
      </c>
      <c r="T239" t="s">
        <v>94</v>
      </c>
      <c r="U239" t="s">
        <v>94</v>
      </c>
      <c r="V239" t="s">
        <v>94</v>
      </c>
      <c r="W239" t="s">
        <v>94</v>
      </c>
      <c r="X239" t="s">
        <v>94</v>
      </c>
      <c r="Y239" t="s">
        <v>94</v>
      </c>
      <c r="Z239" t="s">
        <v>195</v>
      </c>
      <c r="AA239" t="s">
        <v>94</v>
      </c>
      <c r="AB239" t="s">
        <v>94</v>
      </c>
      <c r="AC239" t="s">
        <v>94</v>
      </c>
      <c r="AD239" t="s">
        <v>195</v>
      </c>
      <c r="AE239" t="s">
        <v>158</v>
      </c>
      <c r="AF239" t="s">
        <v>1051</v>
      </c>
      <c r="AG239" s="4">
        <v>6.6</v>
      </c>
      <c r="AH239" s="4">
        <v>3.4</v>
      </c>
      <c r="AI239">
        <v>55</v>
      </c>
      <c r="AJ239">
        <v>4.5</v>
      </c>
      <c r="AK239" t="s">
        <v>131</v>
      </c>
      <c r="AL239" t="s">
        <v>133</v>
      </c>
      <c r="AM239" t="s">
        <v>286</v>
      </c>
      <c r="AN239" t="s">
        <v>198</v>
      </c>
      <c r="AO239" t="s">
        <v>130</v>
      </c>
      <c r="AP239">
        <v>390</v>
      </c>
      <c r="AQ239" s="4">
        <v>34</v>
      </c>
      <c r="AR239" t="s">
        <v>195</v>
      </c>
      <c r="AS239" s="4" t="s">
        <v>195</v>
      </c>
      <c r="AT239" s="4" t="s">
        <v>137</v>
      </c>
      <c r="AU239" s="4" t="s">
        <v>147</v>
      </c>
      <c r="AV239" s="4" t="s">
        <v>94</v>
      </c>
      <c r="AW239" s="4" t="s">
        <v>195</v>
      </c>
      <c r="AX239" s="4" t="s">
        <v>331</v>
      </c>
      <c r="AY239" s="4" t="s">
        <v>331</v>
      </c>
      <c r="AZ239" s="4" t="s">
        <v>195</v>
      </c>
      <c r="BA239" s="4" t="s">
        <v>195</v>
      </c>
      <c r="BB239" s="4" t="s">
        <v>1133</v>
      </c>
      <c r="BC239" s="7">
        <v>9</v>
      </c>
      <c r="BE239" s="4" t="s">
        <v>1052</v>
      </c>
    </row>
    <row r="240" spans="1:57" x14ac:dyDescent="0.25">
      <c r="A240" t="s">
        <v>1053</v>
      </c>
      <c r="B240" s="3">
        <v>4</v>
      </c>
      <c r="C240" s="3">
        <v>294</v>
      </c>
      <c r="D240" t="s">
        <v>64</v>
      </c>
      <c r="E240" t="s">
        <v>64</v>
      </c>
      <c r="F240">
        <v>30.3</v>
      </c>
      <c r="G240" s="4">
        <v>5.6</v>
      </c>
      <c r="H240" t="s">
        <v>74</v>
      </c>
      <c r="I240" t="s">
        <v>809</v>
      </c>
      <c r="J240" t="s">
        <v>190</v>
      </c>
      <c r="K240" t="s">
        <v>75</v>
      </c>
      <c r="L240" t="s">
        <v>79</v>
      </c>
      <c r="M240" t="s">
        <v>191</v>
      </c>
      <c r="O240" t="s">
        <v>569</v>
      </c>
      <c r="P240" t="s">
        <v>568</v>
      </c>
      <c r="Q240" t="s">
        <v>569</v>
      </c>
      <c r="R240" t="s">
        <v>568</v>
      </c>
      <c r="T240" t="s">
        <v>108</v>
      </c>
      <c r="U240" t="s">
        <v>108</v>
      </c>
      <c r="V240" t="s">
        <v>1054</v>
      </c>
      <c r="W240" t="s">
        <v>627</v>
      </c>
      <c r="X240" t="s">
        <v>1056</v>
      </c>
      <c r="Y240" t="s">
        <v>1055</v>
      </c>
      <c r="Z240" t="s">
        <v>229</v>
      </c>
      <c r="AA240" t="s">
        <v>627</v>
      </c>
      <c r="AB240" t="s">
        <v>1056</v>
      </c>
      <c r="AC240" t="s">
        <v>1055</v>
      </c>
      <c r="AD240" t="s">
        <v>229</v>
      </c>
      <c r="AE240" t="s">
        <v>158</v>
      </c>
      <c r="AF240" t="s">
        <v>1057</v>
      </c>
      <c r="AG240" s="4">
        <v>6.3</v>
      </c>
      <c r="AH240" s="4">
        <v>9</v>
      </c>
      <c r="AI240">
        <v>49</v>
      </c>
      <c r="AJ240">
        <v>5</v>
      </c>
      <c r="AK240" t="s">
        <v>131</v>
      </c>
      <c r="AL240" t="s">
        <v>133</v>
      </c>
      <c r="AM240" t="s">
        <v>286</v>
      </c>
      <c r="AN240" t="s">
        <v>198</v>
      </c>
      <c r="AO240" t="s">
        <v>130</v>
      </c>
      <c r="AP240">
        <v>350</v>
      </c>
      <c r="AQ240" s="4">
        <v>29.6</v>
      </c>
      <c r="AR240" t="s">
        <v>195</v>
      </c>
      <c r="AS240" s="4" t="s">
        <v>195</v>
      </c>
      <c r="AT240" s="4" t="s">
        <v>1037</v>
      </c>
      <c r="AU240" s="4" t="s">
        <v>620</v>
      </c>
      <c r="AV240" s="4" t="s">
        <v>1038</v>
      </c>
      <c r="AW240" s="4" t="s">
        <v>229</v>
      </c>
      <c r="AX240" s="4" t="s">
        <v>331</v>
      </c>
      <c r="AY240" s="4" t="s">
        <v>569</v>
      </c>
      <c r="AZ240" s="4" t="s">
        <v>195</v>
      </c>
      <c r="BA240" s="4" t="s">
        <v>195</v>
      </c>
      <c r="BB240" s="4" t="s">
        <v>1133</v>
      </c>
      <c r="BC240" s="7">
        <v>9</v>
      </c>
    </row>
    <row r="241" spans="1:57" x14ac:dyDescent="0.25">
      <c r="A241" t="s">
        <v>1058</v>
      </c>
      <c r="B241" s="3">
        <v>4</v>
      </c>
      <c r="C241" s="3">
        <v>322</v>
      </c>
      <c r="D241" t="s">
        <v>64</v>
      </c>
      <c r="E241" t="s">
        <v>64</v>
      </c>
      <c r="F241">
        <v>20.6</v>
      </c>
      <c r="G241" s="4">
        <v>5.4</v>
      </c>
      <c r="H241" t="s">
        <v>74</v>
      </c>
      <c r="I241" t="s">
        <v>1040</v>
      </c>
      <c r="J241" t="s">
        <v>190</v>
      </c>
      <c r="K241" t="s">
        <v>75</v>
      </c>
      <c r="L241" t="s">
        <v>93</v>
      </c>
      <c r="M241" t="s">
        <v>191</v>
      </c>
      <c r="O241" t="s">
        <v>361</v>
      </c>
      <c r="P241" t="s">
        <v>773</v>
      </c>
      <c r="Q241" t="s">
        <v>130</v>
      </c>
      <c r="R241" t="s">
        <v>130</v>
      </c>
      <c r="T241" t="s">
        <v>94</v>
      </c>
      <c r="U241" t="s">
        <v>94</v>
      </c>
      <c r="V241" t="s">
        <v>94</v>
      </c>
      <c r="W241" t="s">
        <v>94</v>
      </c>
      <c r="X241" t="s">
        <v>94</v>
      </c>
      <c r="Y241" t="s">
        <v>94</v>
      </c>
      <c r="Z241" t="s">
        <v>195</v>
      </c>
      <c r="AA241" t="s">
        <v>94</v>
      </c>
      <c r="AB241" t="s">
        <v>94</v>
      </c>
      <c r="AC241" t="s">
        <v>94</v>
      </c>
      <c r="AD241" t="s">
        <v>195</v>
      </c>
      <c r="AE241" t="s">
        <v>158</v>
      </c>
      <c r="AF241" t="s">
        <v>1057</v>
      </c>
      <c r="AG241" s="4">
        <v>6.5</v>
      </c>
      <c r="AH241" s="4">
        <v>7.8</v>
      </c>
      <c r="AI241">
        <v>42</v>
      </c>
      <c r="AJ241">
        <v>4</v>
      </c>
      <c r="AK241" t="s">
        <v>131</v>
      </c>
      <c r="AL241" t="s">
        <v>133</v>
      </c>
      <c r="AM241" t="s">
        <v>286</v>
      </c>
      <c r="AN241" t="s">
        <v>198</v>
      </c>
      <c r="AO241" t="s">
        <v>130</v>
      </c>
      <c r="AP241">
        <v>350</v>
      </c>
      <c r="AQ241" s="4">
        <v>29</v>
      </c>
      <c r="AR241" t="s">
        <v>195</v>
      </c>
      <c r="AS241" s="4" t="s">
        <v>195</v>
      </c>
      <c r="AT241" s="4" t="s">
        <v>1037</v>
      </c>
      <c r="AU241" s="4" t="s">
        <v>620</v>
      </c>
      <c r="AV241" s="4" t="s">
        <v>1059</v>
      </c>
      <c r="AW241" s="4" t="s">
        <v>229</v>
      </c>
      <c r="AX241" s="4" t="s">
        <v>96</v>
      </c>
      <c r="AY241" s="4" t="s">
        <v>195</v>
      </c>
      <c r="AZ241" s="4" t="s">
        <v>195</v>
      </c>
      <c r="BA241" s="4" t="s">
        <v>195</v>
      </c>
      <c r="BB241" s="4" t="s">
        <v>1133</v>
      </c>
      <c r="BC241" s="7">
        <v>9</v>
      </c>
      <c r="BD241" t="s">
        <v>1062</v>
      </c>
    </row>
    <row r="242" spans="1:57" x14ac:dyDescent="0.25">
      <c r="A242" t="s">
        <v>1060</v>
      </c>
      <c r="B242" s="3">
        <v>4</v>
      </c>
      <c r="C242" s="3">
        <v>194</v>
      </c>
      <c r="D242" t="s">
        <v>64</v>
      </c>
      <c r="E242" t="s">
        <v>64</v>
      </c>
      <c r="F242">
        <v>13.4</v>
      </c>
      <c r="G242" s="4">
        <v>5.7</v>
      </c>
      <c r="H242" t="s">
        <v>74</v>
      </c>
      <c r="I242" t="s">
        <v>1040</v>
      </c>
      <c r="J242" t="s">
        <v>190</v>
      </c>
      <c r="K242" t="s">
        <v>75</v>
      </c>
      <c r="L242" t="s">
        <v>93</v>
      </c>
      <c r="M242" t="s">
        <v>191</v>
      </c>
      <c r="O242" t="s">
        <v>361</v>
      </c>
      <c r="P242" t="s">
        <v>773</v>
      </c>
      <c r="Q242" t="s">
        <v>130</v>
      </c>
      <c r="R242" t="s">
        <v>130</v>
      </c>
      <c r="T242" t="s">
        <v>94</v>
      </c>
      <c r="U242" t="s">
        <v>94</v>
      </c>
      <c r="V242" t="s">
        <v>94</v>
      </c>
      <c r="W242" t="s">
        <v>94</v>
      </c>
      <c r="X242" t="s">
        <v>94</v>
      </c>
      <c r="Y242" t="s">
        <v>94</v>
      </c>
      <c r="Z242" t="s">
        <v>195</v>
      </c>
      <c r="AA242" t="s">
        <v>94</v>
      </c>
      <c r="AB242" t="s">
        <v>94</v>
      </c>
      <c r="AC242" t="s">
        <v>94</v>
      </c>
      <c r="AD242" t="s">
        <v>195</v>
      </c>
      <c r="AE242" t="s">
        <v>158</v>
      </c>
      <c r="AF242" t="s">
        <v>1057</v>
      </c>
      <c r="AG242" s="4">
        <v>5.2</v>
      </c>
      <c r="AH242" s="4">
        <v>7.6</v>
      </c>
      <c r="AI242">
        <v>46</v>
      </c>
      <c r="AJ242">
        <v>4.5</v>
      </c>
      <c r="AK242" t="s">
        <v>131</v>
      </c>
      <c r="AL242" t="s">
        <v>133</v>
      </c>
      <c r="AM242" t="s">
        <v>286</v>
      </c>
      <c r="AN242" t="s">
        <v>198</v>
      </c>
      <c r="AO242" t="s">
        <v>130</v>
      </c>
      <c r="AP242">
        <v>350</v>
      </c>
      <c r="AQ242" s="4">
        <v>31</v>
      </c>
      <c r="AR242" t="s">
        <v>195</v>
      </c>
      <c r="AS242" s="4" t="s">
        <v>195</v>
      </c>
      <c r="AT242" s="4" t="s">
        <v>1037</v>
      </c>
      <c r="AU242" s="4" t="s">
        <v>620</v>
      </c>
      <c r="AV242" s="4" t="s">
        <v>1059</v>
      </c>
      <c r="AW242" s="4" t="s">
        <v>229</v>
      </c>
      <c r="AX242" s="4" t="s">
        <v>96</v>
      </c>
      <c r="AY242" s="4" t="s">
        <v>195</v>
      </c>
      <c r="AZ242" s="4" t="s">
        <v>195</v>
      </c>
      <c r="BA242" s="4" t="s">
        <v>195</v>
      </c>
      <c r="BB242" s="4" t="s">
        <v>1133</v>
      </c>
      <c r="BC242" s="7">
        <v>9</v>
      </c>
      <c r="BD242" t="s">
        <v>1063</v>
      </c>
    </row>
    <row r="243" spans="1:57" x14ac:dyDescent="0.25">
      <c r="A243" t="s">
        <v>1061</v>
      </c>
      <c r="B243" s="3">
        <v>4</v>
      </c>
      <c r="C243" s="3">
        <v>192</v>
      </c>
      <c r="D243" t="s">
        <v>64</v>
      </c>
      <c r="E243" t="s">
        <v>64</v>
      </c>
      <c r="F243">
        <v>27.1</v>
      </c>
      <c r="G243" s="4">
        <v>5.4</v>
      </c>
      <c r="H243" t="s">
        <v>74</v>
      </c>
      <c r="I243" t="s">
        <v>1040</v>
      </c>
      <c r="J243" t="s">
        <v>190</v>
      </c>
      <c r="K243" t="s">
        <v>75</v>
      </c>
      <c r="L243" t="s">
        <v>93</v>
      </c>
      <c r="M243" t="s">
        <v>191</v>
      </c>
      <c r="O243" t="s">
        <v>361</v>
      </c>
      <c r="P243" t="s">
        <v>773</v>
      </c>
      <c r="Q243" t="s">
        <v>130</v>
      </c>
      <c r="R243" t="s">
        <v>130</v>
      </c>
      <c r="T243" t="s">
        <v>94</v>
      </c>
      <c r="U243" t="s">
        <v>94</v>
      </c>
      <c r="V243" t="s">
        <v>94</v>
      </c>
      <c r="W243" t="s">
        <v>94</v>
      </c>
      <c r="X243" t="s">
        <v>94</v>
      </c>
      <c r="Y243" t="s">
        <v>94</v>
      </c>
      <c r="Z243" t="s">
        <v>195</v>
      </c>
      <c r="AA243" t="s">
        <v>94</v>
      </c>
      <c r="AB243" t="s">
        <v>94</v>
      </c>
      <c r="AC243" t="s">
        <v>94</v>
      </c>
      <c r="AD243" t="s">
        <v>195</v>
      </c>
      <c r="AE243" t="s">
        <v>158</v>
      </c>
      <c r="AF243" t="s">
        <v>1057</v>
      </c>
      <c r="AG243" s="4">
        <v>6.5</v>
      </c>
      <c r="AH243" s="4">
        <v>6.8</v>
      </c>
      <c r="AI243">
        <v>54</v>
      </c>
      <c r="AJ243">
        <v>5</v>
      </c>
      <c r="AK243" t="s">
        <v>131</v>
      </c>
      <c r="AL243" t="s">
        <v>133</v>
      </c>
      <c r="AM243" t="s">
        <v>286</v>
      </c>
      <c r="AN243" t="s">
        <v>198</v>
      </c>
      <c r="AO243" t="s">
        <v>130</v>
      </c>
      <c r="AP243">
        <v>350</v>
      </c>
      <c r="AQ243" s="4">
        <v>27.1</v>
      </c>
      <c r="AR243" t="s">
        <v>195</v>
      </c>
      <c r="AS243" s="4" t="s">
        <v>195</v>
      </c>
      <c r="AT243" s="4" t="s">
        <v>1037</v>
      </c>
      <c r="AU243" s="4" t="s">
        <v>620</v>
      </c>
      <c r="AV243" s="4" t="s">
        <v>1059</v>
      </c>
      <c r="AW243" s="4" t="s">
        <v>229</v>
      </c>
      <c r="AX243" s="4" t="s">
        <v>96</v>
      </c>
      <c r="AY243" s="4" t="s">
        <v>195</v>
      </c>
      <c r="AZ243" s="4" t="s">
        <v>195</v>
      </c>
      <c r="BA243" s="4" t="s">
        <v>195</v>
      </c>
      <c r="BB243" s="4" t="s">
        <v>1133</v>
      </c>
      <c r="BC243" s="7">
        <v>9</v>
      </c>
      <c r="BD243" t="s">
        <v>1064</v>
      </c>
    </row>
    <row r="244" spans="1:57" x14ac:dyDescent="0.25">
      <c r="A244" t="s">
        <v>1065</v>
      </c>
      <c r="B244" s="3">
        <v>4</v>
      </c>
      <c r="C244" s="3">
        <v>293</v>
      </c>
      <c r="D244" t="s">
        <v>64</v>
      </c>
      <c r="E244" t="s">
        <v>64</v>
      </c>
      <c r="F244">
        <v>29.4</v>
      </c>
      <c r="G244" s="4">
        <v>4.8</v>
      </c>
      <c r="H244" t="s">
        <v>74</v>
      </c>
      <c r="I244" t="s">
        <v>398</v>
      </c>
      <c r="J244" t="s">
        <v>190</v>
      </c>
      <c r="K244" t="s">
        <v>190</v>
      </c>
      <c r="L244" t="s">
        <v>79</v>
      </c>
      <c r="M244" t="s">
        <v>223</v>
      </c>
      <c r="O244" t="s">
        <v>361</v>
      </c>
      <c r="P244" t="s">
        <v>773</v>
      </c>
      <c r="Q244" t="s">
        <v>361</v>
      </c>
      <c r="R244" t="s">
        <v>773</v>
      </c>
      <c r="T244" t="s">
        <v>94</v>
      </c>
      <c r="U244" t="s">
        <v>94</v>
      </c>
      <c r="V244" t="s">
        <v>94</v>
      </c>
      <c r="W244" t="s">
        <v>94</v>
      </c>
      <c r="X244" t="s">
        <v>94</v>
      </c>
      <c r="Y244" t="s">
        <v>94</v>
      </c>
      <c r="Z244" t="s">
        <v>195</v>
      </c>
      <c r="AA244" t="s">
        <v>94</v>
      </c>
      <c r="AB244" t="s">
        <v>94</v>
      </c>
      <c r="AC244" t="s">
        <v>94</v>
      </c>
      <c r="AD244" t="s">
        <v>195</v>
      </c>
      <c r="AE244" t="s">
        <v>158</v>
      </c>
      <c r="AF244" t="s">
        <v>1066</v>
      </c>
      <c r="AG244" s="4">
        <v>6.2</v>
      </c>
      <c r="AH244" s="4">
        <v>8.1</v>
      </c>
      <c r="AI244">
        <v>52</v>
      </c>
      <c r="AJ244">
        <v>5</v>
      </c>
      <c r="AK244" t="s">
        <v>131</v>
      </c>
      <c r="AL244" t="s">
        <v>133</v>
      </c>
      <c r="AM244" t="s">
        <v>286</v>
      </c>
      <c r="AN244" t="s">
        <v>198</v>
      </c>
      <c r="AO244" t="s">
        <v>130</v>
      </c>
      <c r="AP244">
        <v>330</v>
      </c>
      <c r="AQ244" s="4">
        <v>27.8</v>
      </c>
      <c r="AR244" t="s">
        <v>195</v>
      </c>
      <c r="AS244" s="4" t="s">
        <v>195</v>
      </c>
      <c r="AT244" s="4" t="s">
        <v>1037</v>
      </c>
      <c r="AU244" s="4" t="s">
        <v>620</v>
      </c>
      <c r="AV244" s="4" t="s">
        <v>94</v>
      </c>
      <c r="AW244" s="4" t="s">
        <v>195</v>
      </c>
      <c r="AX244" s="4" t="s">
        <v>282</v>
      </c>
      <c r="AY244" s="4" t="s">
        <v>195</v>
      </c>
      <c r="AZ244" s="4" t="s">
        <v>195</v>
      </c>
      <c r="BA244" s="4" t="s">
        <v>195</v>
      </c>
      <c r="BB244" s="4" t="s">
        <v>1133</v>
      </c>
      <c r="BC244" s="7">
        <v>9</v>
      </c>
    </row>
    <row r="245" spans="1:57" x14ac:dyDescent="0.25">
      <c r="A245" t="s">
        <v>1067</v>
      </c>
      <c r="B245" s="3">
        <v>6</v>
      </c>
      <c r="C245" s="3">
        <v>87</v>
      </c>
      <c r="D245" t="s">
        <v>384</v>
      </c>
      <c r="E245" t="s">
        <v>1837</v>
      </c>
      <c r="F245">
        <v>47.4</v>
      </c>
      <c r="G245" s="4">
        <v>5.7</v>
      </c>
      <c r="H245" t="s">
        <v>74</v>
      </c>
      <c r="I245" t="s">
        <v>1068</v>
      </c>
      <c r="J245" t="s">
        <v>190</v>
      </c>
      <c r="K245" t="s">
        <v>190</v>
      </c>
      <c r="L245" t="s">
        <v>79</v>
      </c>
      <c r="M245" t="s">
        <v>323</v>
      </c>
      <c r="O245" t="s">
        <v>707</v>
      </c>
      <c r="P245" t="s">
        <v>305</v>
      </c>
      <c r="Q245" t="s">
        <v>707</v>
      </c>
      <c r="R245" t="s">
        <v>347</v>
      </c>
      <c r="T245" t="s">
        <v>94</v>
      </c>
      <c r="U245" t="s">
        <v>94</v>
      </c>
      <c r="V245" t="s">
        <v>94</v>
      </c>
      <c r="W245" t="s">
        <v>94</v>
      </c>
      <c r="X245" t="s">
        <v>94</v>
      </c>
      <c r="Y245" t="s">
        <v>94</v>
      </c>
      <c r="Z245" t="s">
        <v>195</v>
      </c>
      <c r="AA245" t="s">
        <v>94</v>
      </c>
      <c r="AB245" t="s">
        <v>94</v>
      </c>
      <c r="AC245" t="s">
        <v>94</v>
      </c>
      <c r="AD245" t="s">
        <v>195</v>
      </c>
      <c r="AE245" t="s">
        <v>158</v>
      </c>
      <c r="AF245" t="s">
        <v>1069</v>
      </c>
      <c r="AG245" s="4">
        <v>5.5</v>
      </c>
      <c r="AH245" s="4">
        <v>3.3</v>
      </c>
      <c r="AI245">
        <v>56</v>
      </c>
      <c r="AJ245">
        <v>5.5</v>
      </c>
      <c r="AK245" t="s">
        <v>131</v>
      </c>
      <c r="AL245" t="s">
        <v>133</v>
      </c>
      <c r="AM245" t="s">
        <v>286</v>
      </c>
      <c r="AN245" t="s">
        <v>198</v>
      </c>
      <c r="AO245" t="s">
        <v>130</v>
      </c>
      <c r="AP245">
        <v>340</v>
      </c>
      <c r="AQ245" s="4">
        <v>29.2</v>
      </c>
      <c r="AR245" t="s">
        <v>195</v>
      </c>
      <c r="AS245" s="4" t="s">
        <v>195</v>
      </c>
      <c r="AT245" s="4" t="s">
        <v>135</v>
      </c>
      <c r="AU245" s="4" t="s">
        <v>145</v>
      </c>
      <c r="AV245" s="4" t="s">
        <v>94</v>
      </c>
      <c r="AW245" s="4" t="s">
        <v>195</v>
      </c>
      <c r="AX245" s="4" t="s">
        <v>707</v>
      </c>
      <c r="AY245" s="4" t="s">
        <v>707</v>
      </c>
      <c r="AZ245" s="4" t="s">
        <v>195</v>
      </c>
      <c r="BA245" s="4" t="s">
        <v>195</v>
      </c>
      <c r="BB245" s="4" t="s">
        <v>1133</v>
      </c>
      <c r="BC245" s="7">
        <v>9</v>
      </c>
      <c r="BE245" s="4" t="s">
        <v>1070</v>
      </c>
    </row>
    <row r="246" spans="1:57" x14ac:dyDescent="0.25">
      <c r="A246" t="s">
        <v>1071</v>
      </c>
      <c r="B246" s="3">
        <v>4</v>
      </c>
      <c r="C246" s="3" t="s">
        <v>1072</v>
      </c>
      <c r="D246" t="s">
        <v>64</v>
      </c>
      <c r="E246" t="s">
        <v>64</v>
      </c>
      <c r="F246">
        <v>61.9</v>
      </c>
      <c r="G246" s="4">
        <v>7</v>
      </c>
      <c r="H246" t="s">
        <v>74</v>
      </c>
      <c r="I246" t="s">
        <v>1073</v>
      </c>
      <c r="J246" t="s">
        <v>190</v>
      </c>
      <c r="K246" t="s">
        <v>75</v>
      </c>
      <c r="L246" t="s">
        <v>93</v>
      </c>
      <c r="M246" t="s">
        <v>191</v>
      </c>
      <c r="O246" t="s">
        <v>361</v>
      </c>
      <c r="P246" t="s">
        <v>229</v>
      </c>
      <c r="Q246" t="s">
        <v>361</v>
      </c>
      <c r="R246" t="s">
        <v>333</v>
      </c>
      <c r="T246" t="s">
        <v>94</v>
      </c>
      <c r="U246" t="s">
        <v>94</v>
      </c>
      <c r="V246" t="s">
        <v>94</v>
      </c>
      <c r="W246" t="s">
        <v>94</v>
      </c>
      <c r="X246" t="s">
        <v>94</v>
      </c>
      <c r="Y246" t="s">
        <v>94</v>
      </c>
      <c r="Z246" t="s">
        <v>195</v>
      </c>
      <c r="AA246" t="s">
        <v>94</v>
      </c>
      <c r="AB246" t="s">
        <v>94</v>
      </c>
      <c r="AC246" t="s">
        <v>94</v>
      </c>
      <c r="AD246" t="s">
        <v>195</v>
      </c>
      <c r="AE246" t="s">
        <v>158</v>
      </c>
      <c r="AF246" t="s">
        <v>1074</v>
      </c>
      <c r="AG246" s="4">
        <v>5.2</v>
      </c>
      <c r="AH246" s="4">
        <v>6.4</v>
      </c>
      <c r="AI246">
        <v>85</v>
      </c>
      <c r="AJ246">
        <v>9</v>
      </c>
      <c r="AK246" t="s">
        <v>131</v>
      </c>
      <c r="AL246" t="s">
        <v>133</v>
      </c>
      <c r="AM246" t="s">
        <v>286</v>
      </c>
      <c r="AN246" t="s">
        <v>198</v>
      </c>
      <c r="AO246" t="s">
        <v>130</v>
      </c>
      <c r="AP246">
        <v>320</v>
      </c>
      <c r="AQ246" s="4">
        <v>24.5</v>
      </c>
      <c r="AR246" t="s">
        <v>195</v>
      </c>
      <c r="AS246" s="4" t="s">
        <v>195</v>
      </c>
      <c r="AT246" s="4" t="s">
        <v>1037</v>
      </c>
      <c r="AU246" s="4" t="s">
        <v>620</v>
      </c>
      <c r="AV246" s="4" t="s">
        <v>1078</v>
      </c>
      <c r="AW246" s="4" t="s">
        <v>223</v>
      </c>
      <c r="AX246" s="4" t="s">
        <v>282</v>
      </c>
      <c r="AY246" s="4" t="s">
        <v>282</v>
      </c>
      <c r="AZ246" s="4" t="s">
        <v>195</v>
      </c>
      <c r="BA246" s="4" t="s">
        <v>195</v>
      </c>
      <c r="BB246" s="4" t="s">
        <v>1133</v>
      </c>
      <c r="BC246" s="7">
        <v>9</v>
      </c>
      <c r="BE246" s="4" t="s">
        <v>1075</v>
      </c>
    </row>
    <row r="247" spans="1:57" x14ac:dyDescent="0.25">
      <c r="A247" t="s">
        <v>1076</v>
      </c>
      <c r="B247" s="3">
        <v>4</v>
      </c>
      <c r="C247" s="3">
        <v>442</v>
      </c>
      <c r="D247" t="s">
        <v>64</v>
      </c>
      <c r="E247" t="s">
        <v>64</v>
      </c>
      <c r="F247">
        <v>20.6</v>
      </c>
      <c r="G247" s="4">
        <v>5.2</v>
      </c>
      <c r="H247" t="s">
        <v>74</v>
      </c>
      <c r="I247" t="s">
        <v>1073</v>
      </c>
      <c r="J247" t="s">
        <v>190</v>
      </c>
      <c r="K247" t="s">
        <v>75</v>
      </c>
      <c r="L247" t="s">
        <v>79</v>
      </c>
      <c r="M247" t="s">
        <v>443</v>
      </c>
      <c r="O247" t="s">
        <v>361</v>
      </c>
      <c r="P247" t="s">
        <v>347</v>
      </c>
      <c r="Q247" t="s">
        <v>282</v>
      </c>
      <c r="R247" t="s">
        <v>347</v>
      </c>
      <c r="T247" t="s">
        <v>94</v>
      </c>
      <c r="U247" t="s">
        <v>94</v>
      </c>
      <c r="V247" t="s">
        <v>94</v>
      </c>
      <c r="W247" t="s">
        <v>94</v>
      </c>
      <c r="X247" t="s">
        <v>94</v>
      </c>
      <c r="Y247" t="s">
        <v>94</v>
      </c>
      <c r="Z247" t="s">
        <v>195</v>
      </c>
      <c r="AA247" t="s">
        <v>94</v>
      </c>
      <c r="AB247" t="s">
        <v>94</v>
      </c>
      <c r="AC247" t="s">
        <v>94</v>
      </c>
      <c r="AD247" t="s">
        <v>195</v>
      </c>
      <c r="AE247" t="s">
        <v>158</v>
      </c>
      <c r="AF247" t="s">
        <v>1077</v>
      </c>
      <c r="AG247" s="4">
        <v>4.5</v>
      </c>
      <c r="AH247" s="4">
        <v>4.8</v>
      </c>
      <c r="AI247">
        <v>33</v>
      </c>
      <c r="AJ247">
        <v>4.5</v>
      </c>
      <c r="AK247" t="s">
        <v>131</v>
      </c>
      <c r="AL247" t="s">
        <v>133</v>
      </c>
      <c r="AM247" t="s">
        <v>286</v>
      </c>
      <c r="AN247" t="s">
        <v>198</v>
      </c>
      <c r="AO247" t="s">
        <v>130</v>
      </c>
      <c r="AP247">
        <v>230</v>
      </c>
      <c r="AQ247" s="4">
        <v>18.600000000000001</v>
      </c>
      <c r="AR247" t="s">
        <v>195</v>
      </c>
      <c r="AS247" s="4" t="s">
        <v>195</v>
      </c>
      <c r="AT247" s="4" t="s">
        <v>137</v>
      </c>
      <c r="AU247" s="4" t="s">
        <v>620</v>
      </c>
      <c r="AV247" s="4" t="s">
        <v>1078</v>
      </c>
      <c r="AW247" s="4" t="s">
        <v>459</v>
      </c>
      <c r="AX247" s="4" t="s">
        <v>282</v>
      </c>
      <c r="AY247" s="4" t="s">
        <v>282</v>
      </c>
      <c r="AZ247" s="4" t="s">
        <v>195</v>
      </c>
      <c r="BA247" s="4" t="s">
        <v>195</v>
      </c>
      <c r="BB247" s="4" t="s">
        <v>1133</v>
      </c>
      <c r="BC247" s="7">
        <v>9</v>
      </c>
      <c r="BE247" s="4" t="s">
        <v>1024</v>
      </c>
    </row>
    <row r="248" spans="1:57" x14ac:dyDescent="0.25">
      <c r="A248" t="s">
        <v>1079</v>
      </c>
      <c r="B248" s="3">
        <v>4</v>
      </c>
      <c r="C248" s="3">
        <v>420</v>
      </c>
      <c r="D248" t="s">
        <v>384</v>
      </c>
      <c r="E248" t="s">
        <v>64</v>
      </c>
      <c r="F248">
        <v>26.9</v>
      </c>
      <c r="G248" s="4">
        <v>6.8</v>
      </c>
      <c r="H248" t="s">
        <v>74</v>
      </c>
      <c r="I248" t="s">
        <v>1073</v>
      </c>
      <c r="J248" t="s">
        <v>190</v>
      </c>
      <c r="K248" t="s">
        <v>75</v>
      </c>
      <c r="L248" t="s">
        <v>93</v>
      </c>
      <c r="M248" t="s">
        <v>322</v>
      </c>
      <c r="O248" t="s">
        <v>282</v>
      </c>
      <c r="P248" t="s">
        <v>229</v>
      </c>
      <c r="Q248" t="s">
        <v>282</v>
      </c>
      <c r="R248" t="s">
        <v>229</v>
      </c>
      <c r="T248" t="s">
        <v>94</v>
      </c>
      <c r="U248" t="s">
        <v>94</v>
      </c>
      <c r="V248" t="s">
        <v>94</v>
      </c>
      <c r="W248" t="s">
        <v>94</v>
      </c>
      <c r="X248" t="s">
        <v>94</v>
      </c>
      <c r="Y248" t="s">
        <v>94</v>
      </c>
      <c r="Z248" t="s">
        <v>195</v>
      </c>
      <c r="AA248" t="s">
        <v>94</v>
      </c>
      <c r="AB248" t="s">
        <v>94</v>
      </c>
      <c r="AC248" t="s">
        <v>94</v>
      </c>
      <c r="AD248" t="s">
        <v>195</v>
      </c>
      <c r="AE248" t="s">
        <v>158</v>
      </c>
      <c r="AF248" t="s">
        <v>542</v>
      </c>
      <c r="AG248" s="4">
        <v>5.7</v>
      </c>
      <c r="AH248" s="4">
        <v>10</v>
      </c>
      <c r="AI248">
        <v>54</v>
      </c>
      <c r="AJ248">
        <v>4</v>
      </c>
      <c r="AK248" t="s">
        <v>131</v>
      </c>
      <c r="AL248" t="s">
        <v>133</v>
      </c>
      <c r="AM248" t="s">
        <v>130</v>
      </c>
      <c r="AN248" t="s">
        <v>198</v>
      </c>
      <c r="AO248" t="s">
        <v>130</v>
      </c>
      <c r="AP248">
        <v>420</v>
      </c>
      <c r="AQ248" s="4">
        <v>31.5</v>
      </c>
      <c r="AR248" t="s">
        <v>195</v>
      </c>
      <c r="AS248" s="4" t="s">
        <v>195</v>
      </c>
      <c r="AT248" s="4" t="s">
        <v>1037</v>
      </c>
      <c r="AU248" s="4" t="s">
        <v>620</v>
      </c>
      <c r="AV248" s="4" t="s">
        <v>1078</v>
      </c>
      <c r="AW248" s="4" t="s">
        <v>223</v>
      </c>
      <c r="AX248" s="4" t="s">
        <v>96</v>
      </c>
      <c r="AY248" s="4" t="s">
        <v>195</v>
      </c>
      <c r="AZ248" s="4" t="s">
        <v>195</v>
      </c>
      <c r="BA248" s="4" t="s">
        <v>195</v>
      </c>
      <c r="BB248" s="4" t="s">
        <v>1133</v>
      </c>
      <c r="BC248" s="7">
        <v>9</v>
      </c>
      <c r="BE248" s="4" t="s">
        <v>1080</v>
      </c>
    </row>
    <row r="249" spans="1:57" x14ac:dyDescent="0.25">
      <c r="A249" t="s">
        <v>1081</v>
      </c>
      <c r="B249" s="3" t="s">
        <v>1082</v>
      </c>
      <c r="C249" s="3" t="s">
        <v>1083</v>
      </c>
      <c r="D249" t="s">
        <v>384</v>
      </c>
      <c r="E249" t="s">
        <v>1838</v>
      </c>
      <c r="F249">
        <v>35.700000000000003</v>
      </c>
      <c r="G249" s="4">
        <v>5.8</v>
      </c>
      <c r="H249" t="s">
        <v>74</v>
      </c>
      <c r="I249" t="s">
        <v>668</v>
      </c>
      <c r="J249" t="s">
        <v>190</v>
      </c>
      <c r="K249" t="s">
        <v>75</v>
      </c>
      <c r="L249" t="s">
        <v>93</v>
      </c>
      <c r="M249" t="s">
        <v>223</v>
      </c>
      <c r="O249" t="s">
        <v>282</v>
      </c>
      <c r="P249" t="s">
        <v>455</v>
      </c>
      <c r="Q249" t="s">
        <v>282</v>
      </c>
      <c r="R249" t="s">
        <v>214</v>
      </c>
      <c r="T249" t="s">
        <v>112</v>
      </c>
      <c r="U249" t="s">
        <v>94</v>
      </c>
      <c r="V249" t="s">
        <v>94</v>
      </c>
      <c r="W249" t="s">
        <v>1084</v>
      </c>
      <c r="X249" t="s">
        <v>158</v>
      </c>
      <c r="Y249" t="s">
        <v>1085</v>
      </c>
      <c r="Z249" t="s">
        <v>195</v>
      </c>
      <c r="AA249" t="s">
        <v>94</v>
      </c>
      <c r="AB249" t="s">
        <v>94</v>
      </c>
      <c r="AC249" t="s">
        <v>94</v>
      </c>
      <c r="AD249" t="s">
        <v>195</v>
      </c>
      <c r="AE249" t="s">
        <v>158</v>
      </c>
      <c r="AF249" t="s">
        <v>1057</v>
      </c>
      <c r="AG249" s="4">
        <v>6.5</v>
      </c>
      <c r="AH249" s="4">
        <v>8.6</v>
      </c>
      <c r="AI249">
        <v>62</v>
      </c>
      <c r="AJ249">
        <v>6</v>
      </c>
      <c r="AK249" t="s">
        <v>131</v>
      </c>
      <c r="AL249" t="s">
        <v>133</v>
      </c>
      <c r="AM249" t="s">
        <v>130</v>
      </c>
      <c r="AN249" t="s">
        <v>198</v>
      </c>
      <c r="AO249" t="s">
        <v>130</v>
      </c>
      <c r="AP249">
        <v>350</v>
      </c>
      <c r="AQ249" s="4">
        <v>37.5</v>
      </c>
      <c r="AR249" t="s">
        <v>195</v>
      </c>
      <c r="AS249" s="4" t="s">
        <v>195</v>
      </c>
      <c r="AT249" s="4" t="s">
        <v>1037</v>
      </c>
      <c r="AU249" s="4" t="s">
        <v>620</v>
      </c>
      <c r="AV249" s="4" t="s">
        <v>739</v>
      </c>
      <c r="AW249" s="4" t="s">
        <v>195</v>
      </c>
      <c r="AX249" s="4" t="s">
        <v>282</v>
      </c>
      <c r="AY249" s="4" t="s">
        <v>282</v>
      </c>
      <c r="AZ249" s="4" t="s">
        <v>195</v>
      </c>
      <c r="BA249" s="4" t="s">
        <v>195</v>
      </c>
      <c r="BB249" s="4" t="s">
        <v>1133</v>
      </c>
      <c r="BC249" s="7">
        <v>9</v>
      </c>
      <c r="BD249" s="4" t="s">
        <v>1134</v>
      </c>
      <c r="BE249" s="4" t="s">
        <v>1086</v>
      </c>
    </row>
    <row r="250" spans="1:57" x14ac:dyDescent="0.25">
      <c r="A250" t="s">
        <v>1087</v>
      </c>
      <c r="B250" s="3">
        <v>49</v>
      </c>
      <c r="C250" s="3">
        <v>138</v>
      </c>
      <c r="D250" t="s">
        <v>64</v>
      </c>
      <c r="E250">
        <v>4999</v>
      </c>
      <c r="F250">
        <v>34.799999999999997</v>
      </c>
      <c r="G250" s="4">
        <v>6.5</v>
      </c>
      <c r="H250" t="s">
        <v>74</v>
      </c>
      <c r="I250" t="s">
        <v>1040</v>
      </c>
      <c r="J250" t="s">
        <v>190</v>
      </c>
      <c r="K250" t="s">
        <v>75</v>
      </c>
      <c r="L250" t="s">
        <v>79</v>
      </c>
      <c r="M250" t="s">
        <v>193</v>
      </c>
      <c r="O250" t="s">
        <v>303</v>
      </c>
      <c r="P250" t="s">
        <v>191</v>
      </c>
      <c r="Q250" t="s">
        <v>303</v>
      </c>
      <c r="R250" t="s">
        <v>191</v>
      </c>
      <c r="T250" t="s">
        <v>112</v>
      </c>
      <c r="U250" t="s">
        <v>94</v>
      </c>
      <c r="V250" t="s">
        <v>94</v>
      </c>
      <c r="W250" t="s">
        <v>1088</v>
      </c>
      <c r="X250" t="s">
        <v>158</v>
      </c>
      <c r="Y250" t="s">
        <v>1089</v>
      </c>
      <c r="Z250" t="s">
        <v>195</v>
      </c>
      <c r="AA250" t="s">
        <v>94</v>
      </c>
      <c r="AB250" t="s">
        <v>94</v>
      </c>
      <c r="AC250" t="s">
        <v>94</v>
      </c>
      <c r="AD250" t="s">
        <v>195</v>
      </c>
      <c r="AE250" t="s">
        <v>158</v>
      </c>
      <c r="AF250" t="s">
        <v>130</v>
      </c>
      <c r="AG250" s="4">
        <v>8.6999999999999993</v>
      </c>
      <c r="AH250" s="4">
        <v>12.7</v>
      </c>
      <c r="AI250">
        <v>29</v>
      </c>
      <c r="AJ250" t="s">
        <v>130</v>
      </c>
      <c r="AK250" t="s">
        <v>131</v>
      </c>
      <c r="AL250" t="s">
        <v>133</v>
      </c>
      <c r="AM250" t="s">
        <v>286</v>
      </c>
      <c r="AN250" t="s">
        <v>198</v>
      </c>
      <c r="AO250" t="s">
        <v>130</v>
      </c>
      <c r="AP250" t="s">
        <v>130</v>
      </c>
      <c r="AQ250" s="4">
        <v>40.9</v>
      </c>
      <c r="AR250" t="s">
        <v>195</v>
      </c>
      <c r="AS250" s="4" t="s">
        <v>195</v>
      </c>
      <c r="AT250" s="4" t="s">
        <v>1037</v>
      </c>
      <c r="AU250" s="4" t="s">
        <v>145</v>
      </c>
      <c r="AV250" s="4" t="s">
        <v>1090</v>
      </c>
      <c r="AW250" s="4" t="s">
        <v>214</v>
      </c>
      <c r="AX250" s="4" t="s">
        <v>282</v>
      </c>
      <c r="AY250" s="4" t="s">
        <v>303</v>
      </c>
      <c r="AZ250" s="4" t="s">
        <v>195</v>
      </c>
      <c r="BA250" s="4" t="s">
        <v>195</v>
      </c>
      <c r="BB250" s="4" t="s">
        <v>1133</v>
      </c>
      <c r="BC250" s="7">
        <v>9</v>
      </c>
    </row>
    <row r="251" spans="1:57" x14ac:dyDescent="0.25">
      <c r="A251" t="s">
        <v>1091</v>
      </c>
      <c r="B251" s="3">
        <v>6</v>
      </c>
      <c r="C251" s="3">
        <v>46</v>
      </c>
      <c r="D251" t="s">
        <v>64</v>
      </c>
      <c r="E251" t="s">
        <v>64</v>
      </c>
      <c r="F251">
        <v>21.3</v>
      </c>
      <c r="G251" s="4">
        <v>7.2</v>
      </c>
      <c r="H251" t="s">
        <v>74</v>
      </c>
      <c r="I251" t="s">
        <v>896</v>
      </c>
      <c r="J251" t="s">
        <v>190</v>
      </c>
      <c r="K251" t="s">
        <v>75</v>
      </c>
      <c r="L251" t="s">
        <v>93</v>
      </c>
      <c r="M251" t="s">
        <v>191</v>
      </c>
      <c r="O251" t="s">
        <v>282</v>
      </c>
      <c r="P251" t="s">
        <v>237</v>
      </c>
      <c r="Q251" t="s">
        <v>282</v>
      </c>
      <c r="R251" t="s">
        <v>237</v>
      </c>
      <c r="T251" t="s">
        <v>112</v>
      </c>
      <c r="U251" t="s">
        <v>112</v>
      </c>
      <c r="V251" t="s">
        <v>94</v>
      </c>
      <c r="W251" t="s">
        <v>1084</v>
      </c>
      <c r="X251" t="s">
        <v>158</v>
      </c>
      <c r="Y251" t="s">
        <v>1085</v>
      </c>
      <c r="Z251" t="s">
        <v>195</v>
      </c>
      <c r="AA251" t="s">
        <v>272</v>
      </c>
      <c r="AB251" t="s">
        <v>158</v>
      </c>
      <c r="AC251" t="s">
        <v>1023</v>
      </c>
      <c r="AD251" t="s">
        <v>195</v>
      </c>
      <c r="AE251" t="s">
        <v>158</v>
      </c>
      <c r="AF251" t="s">
        <v>276</v>
      </c>
      <c r="AG251" s="4">
        <v>8.1</v>
      </c>
      <c r="AH251" s="4">
        <v>8.3000000000000007</v>
      </c>
      <c r="AI251">
        <v>41</v>
      </c>
      <c r="AJ251">
        <v>5</v>
      </c>
      <c r="AK251" t="s">
        <v>131</v>
      </c>
      <c r="AL251" t="s">
        <v>133</v>
      </c>
      <c r="AM251" t="s">
        <v>130</v>
      </c>
      <c r="AN251" t="s">
        <v>198</v>
      </c>
      <c r="AO251" t="s">
        <v>130</v>
      </c>
      <c r="AP251">
        <v>260</v>
      </c>
      <c r="AQ251" s="4" t="s">
        <v>130</v>
      </c>
      <c r="AR251" t="s">
        <v>195</v>
      </c>
      <c r="AS251" s="4" t="s">
        <v>195</v>
      </c>
      <c r="AT251" s="4" t="s">
        <v>137</v>
      </c>
      <c r="AU251" s="4" t="s">
        <v>147</v>
      </c>
      <c r="AV251" s="4" t="s">
        <v>635</v>
      </c>
      <c r="AW251" s="4" t="s">
        <v>195</v>
      </c>
      <c r="AX251" s="4" t="s">
        <v>282</v>
      </c>
      <c r="AY251" s="4" t="s">
        <v>282</v>
      </c>
      <c r="AZ251" s="4" t="s">
        <v>195</v>
      </c>
      <c r="BA251" s="4" t="s">
        <v>195</v>
      </c>
      <c r="BB251" s="4" t="s">
        <v>1133</v>
      </c>
      <c r="BC251" s="7">
        <v>9</v>
      </c>
    </row>
    <row r="252" spans="1:57" x14ac:dyDescent="0.25">
      <c r="A252" t="s">
        <v>1092</v>
      </c>
      <c r="B252" s="3">
        <v>6</v>
      </c>
      <c r="C252" s="3">
        <v>49</v>
      </c>
      <c r="D252" t="s">
        <v>384</v>
      </c>
      <c r="E252" t="s">
        <v>64</v>
      </c>
      <c r="F252">
        <v>19.3</v>
      </c>
      <c r="G252" s="4">
        <v>5.0999999999999996</v>
      </c>
      <c r="H252" t="s">
        <v>74</v>
      </c>
      <c r="I252" t="s">
        <v>896</v>
      </c>
      <c r="J252" t="s">
        <v>75</v>
      </c>
      <c r="K252" t="s">
        <v>75</v>
      </c>
      <c r="L252" t="s">
        <v>93</v>
      </c>
      <c r="M252" t="s">
        <v>422</v>
      </c>
      <c r="O252" t="s">
        <v>96</v>
      </c>
      <c r="P252" t="s">
        <v>459</v>
      </c>
      <c r="Q252" t="s">
        <v>96</v>
      </c>
      <c r="R252" t="s">
        <v>459</v>
      </c>
      <c r="T252" t="s">
        <v>112</v>
      </c>
      <c r="U252" t="s">
        <v>94</v>
      </c>
      <c r="V252" t="s">
        <v>94</v>
      </c>
      <c r="W252" t="s">
        <v>1093</v>
      </c>
      <c r="X252" t="s">
        <v>158</v>
      </c>
      <c r="Y252" t="s">
        <v>1094</v>
      </c>
      <c r="Z252" t="s">
        <v>195</v>
      </c>
      <c r="AA252" t="s">
        <v>94</v>
      </c>
      <c r="AB252" t="s">
        <v>94</v>
      </c>
      <c r="AC252" t="s">
        <v>94</v>
      </c>
      <c r="AD252" t="s">
        <v>195</v>
      </c>
      <c r="AE252" t="s">
        <v>158</v>
      </c>
      <c r="AF252" t="s">
        <v>1095</v>
      </c>
      <c r="AG252" s="4">
        <v>6</v>
      </c>
      <c r="AH252" s="4">
        <v>7</v>
      </c>
      <c r="AI252">
        <v>10</v>
      </c>
      <c r="AJ252" t="s">
        <v>130</v>
      </c>
      <c r="AK252" t="s">
        <v>131</v>
      </c>
      <c r="AL252" t="s">
        <v>133</v>
      </c>
      <c r="AM252" t="s">
        <v>286</v>
      </c>
      <c r="AN252" t="s">
        <v>198</v>
      </c>
      <c r="AO252" t="s">
        <v>130</v>
      </c>
      <c r="AP252">
        <v>350</v>
      </c>
      <c r="AQ252" s="4">
        <v>29.3</v>
      </c>
      <c r="AR252" t="s">
        <v>195</v>
      </c>
      <c r="AS252" s="4" t="s">
        <v>195</v>
      </c>
      <c r="AT252" s="4" t="s">
        <v>1037</v>
      </c>
      <c r="AU252" s="4" t="s">
        <v>620</v>
      </c>
      <c r="AV252" s="4" t="s">
        <v>1090</v>
      </c>
      <c r="AW252" s="4" t="s">
        <v>237</v>
      </c>
      <c r="AX252" s="4" t="s">
        <v>99</v>
      </c>
      <c r="AY252" s="4" t="s">
        <v>96</v>
      </c>
      <c r="AZ252" s="4" t="s">
        <v>195</v>
      </c>
      <c r="BA252" s="4" t="s">
        <v>195</v>
      </c>
      <c r="BB252" s="4" t="s">
        <v>1133</v>
      </c>
      <c r="BC252" s="7">
        <v>9</v>
      </c>
      <c r="BE252" s="4" t="s">
        <v>1096</v>
      </c>
    </row>
    <row r="253" spans="1:57" x14ac:dyDescent="0.25">
      <c r="A253" t="s">
        <v>1097</v>
      </c>
      <c r="B253" s="3">
        <v>4</v>
      </c>
      <c r="C253" s="3">
        <v>332</v>
      </c>
      <c r="D253" t="s">
        <v>384</v>
      </c>
      <c r="E253" t="s">
        <v>64</v>
      </c>
      <c r="F253">
        <v>10.5</v>
      </c>
      <c r="G253" s="4">
        <v>5.0999999999999996</v>
      </c>
      <c r="H253" t="s">
        <v>74</v>
      </c>
      <c r="I253" t="s">
        <v>931</v>
      </c>
      <c r="J253" t="s">
        <v>190</v>
      </c>
      <c r="K253" t="s">
        <v>75</v>
      </c>
      <c r="L253" t="s">
        <v>93</v>
      </c>
      <c r="M253" t="s">
        <v>517</v>
      </c>
      <c r="O253" t="s">
        <v>282</v>
      </c>
      <c r="P253" t="s">
        <v>347</v>
      </c>
      <c r="Q253" t="s">
        <v>282</v>
      </c>
      <c r="R253" t="s">
        <v>229</v>
      </c>
      <c r="T253" t="s">
        <v>112</v>
      </c>
      <c r="U253" t="s">
        <v>94</v>
      </c>
      <c r="V253" t="s">
        <v>1099</v>
      </c>
      <c r="W253" t="s">
        <v>1098</v>
      </c>
      <c r="X253" t="s">
        <v>158</v>
      </c>
      <c r="Y253" t="s">
        <v>1089</v>
      </c>
      <c r="Z253" t="s">
        <v>195</v>
      </c>
      <c r="AA253" t="s">
        <v>94</v>
      </c>
      <c r="AB253" t="s">
        <v>94</v>
      </c>
      <c r="AC253" t="s">
        <v>94</v>
      </c>
      <c r="AD253" t="s">
        <v>195</v>
      </c>
      <c r="AE253" t="s">
        <v>158</v>
      </c>
      <c r="AF253" t="s">
        <v>256</v>
      </c>
      <c r="AG253" s="4">
        <v>5.8</v>
      </c>
      <c r="AH253" s="4">
        <v>6.8</v>
      </c>
      <c r="AI253">
        <v>56</v>
      </c>
      <c r="AJ253">
        <v>5</v>
      </c>
      <c r="AK253" t="s">
        <v>131</v>
      </c>
      <c r="AL253" t="s">
        <v>133</v>
      </c>
      <c r="AM253" t="s">
        <v>130</v>
      </c>
      <c r="AN253" t="s">
        <v>198</v>
      </c>
      <c r="AO253" t="s">
        <v>130</v>
      </c>
      <c r="AP253" t="s">
        <v>130</v>
      </c>
      <c r="AQ253" s="4" t="s">
        <v>130</v>
      </c>
      <c r="AR253" t="s">
        <v>195</v>
      </c>
      <c r="AS253" s="4" t="s">
        <v>195</v>
      </c>
      <c r="AT253" s="4" t="s">
        <v>137</v>
      </c>
      <c r="AU253" s="4" t="s">
        <v>145</v>
      </c>
      <c r="AV253" s="4" t="s">
        <v>1100</v>
      </c>
      <c r="AW253" s="4" t="s">
        <v>195</v>
      </c>
      <c r="AX253" s="4" t="s">
        <v>195</v>
      </c>
      <c r="AY253" s="4" t="s">
        <v>195</v>
      </c>
      <c r="AZ253" s="4" t="s">
        <v>195</v>
      </c>
      <c r="BA253" s="4" t="s">
        <v>195</v>
      </c>
      <c r="BB253" s="4" t="s">
        <v>1133</v>
      </c>
      <c r="BC253" s="7">
        <v>9</v>
      </c>
      <c r="BE253" s="4" t="s">
        <v>1101</v>
      </c>
    </row>
    <row r="254" spans="1:57" x14ac:dyDescent="0.25">
      <c r="A254" t="s">
        <v>1102</v>
      </c>
      <c r="B254" s="3">
        <v>52</v>
      </c>
      <c r="C254" s="3" t="s">
        <v>1103</v>
      </c>
      <c r="D254" t="s">
        <v>64</v>
      </c>
      <c r="E254">
        <v>5000</v>
      </c>
      <c r="F254">
        <v>16.5</v>
      </c>
      <c r="G254" s="4">
        <v>7.8</v>
      </c>
      <c r="H254" t="s">
        <v>74</v>
      </c>
      <c r="I254" t="s">
        <v>393</v>
      </c>
      <c r="J254" t="s">
        <v>190</v>
      </c>
      <c r="K254" t="s">
        <v>75</v>
      </c>
      <c r="L254" t="s">
        <v>93</v>
      </c>
      <c r="M254" t="s">
        <v>517</v>
      </c>
      <c r="O254" t="s">
        <v>96</v>
      </c>
      <c r="P254" t="s">
        <v>193</v>
      </c>
      <c r="Q254" t="s">
        <v>733</v>
      </c>
      <c r="R254" t="s">
        <v>229</v>
      </c>
      <c r="T254" t="s">
        <v>112</v>
      </c>
      <c r="U254" t="s">
        <v>94</v>
      </c>
      <c r="V254" t="s">
        <v>1104</v>
      </c>
      <c r="W254" t="s">
        <v>1105</v>
      </c>
      <c r="X254" t="s">
        <v>158</v>
      </c>
      <c r="Y254" t="s">
        <v>1106</v>
      </c>
      <c r="Z254" t="s">
        <v>195</v>
      </c>
      <c r="AA254" t="s">
        <v>94</v>
      </c>
      <c r="AB254" t="s">
        <v>94</v>
      </c>
      <c r="AC254" t="s">
        <v>94</v>
      </c>
      <c r="AD254" t="s">
        <v>195</v>
      </c>
      <c r="AE254" t="s">
        <v>158</v>
      </c>
      <c r="AF254" t="s">
        <v>1107</v>
      </c>
      <c r="AG254" s="4">
        <v>7.8</v>
      </c>
      <c r="AH254" s="4">
        <v>12.1</v>
      </c>
      <c r="AI254">
        <v>55</v>
      </c>
      <c r="AJ254">
        <v>4.5</v>
      </c>
      <c r="AK254" t="s">
        <v>131</v>
      </c>
      <c r="AL254" t="s">
        <v>133</v>
      </c>
      <c r="AM254" t="s">
        <v>130</v>
      </c>
      <c r="AN254" t="s">
        <v>198</v>
      </c>
      <c r="AO254" t="s">
        <v>130</v>
      </c>
      <c r="AP254">
        <v>394</v>
      </c>
      <c r="AQ254" s="4" t="s">
        <v>195</v>
      </c>
      <c r="AR254" t="s">
        <v>195</v>
      </c>
      <c r="AS254" s="4" t="s">
        <v>195</v>
      </c>
      <c r="AT254" s="4" t="s">
        <v>1037</v>
      </c>
      <c r="AU254" s="4" t="s">
        <v>145</v>
      </c>
      <c r="AV254" s="4" t="s">
        <v>1108</v>
      </c>
      <c r="AW254" s="4" t="s">
        <v>229</v>
      </c>
      <c r="AX254" s="4" t="s">
        <v>195</v>
      </c>
      <c r="AY254" s="4" t="s">
        <v>195</v>
      </c>
      <c r="AZ254" s="4" t="s">
        <v>195</v>
      </c>
      <c r="BA254" s="4" t="s">
        <v>195</v>
      </c>
      <c r="BB254" s="4" t="s">
        <v>1133</v>
      </c>
      <c r="BC254" s="7">
        <v>9</v>
      </c>
      <c r="BE254" s="4" t="s">
        <v>1109</v>
      </c>
    </row>
    <row r="255" spans="1:57" x14ac:dyDescent="0.25">
      <c r="A255" t="s">
        <v>1839</v>
      </c>
      <c r="B255" s="3">
        <v>4</v>
      </c>
      <c r="C255" s="3">
        <v>34</v>
      </c>
      <c r="D255" t="s">
        <v>64</v>
      </c>
      <c r="E255" t="s">
        <v>1840</v>
      </c>
      <c r="F255">
        <v>18.2</v>
      </c>
      <c r="G255" s="4">
        <v>5</v>
      </c>
      <c r="H255" t="s">
        <v>74</v>
      </c>
      <c r="I255" t="s">
        <v>1111</v>
      </c>
      <c r="J255" t="s">
        <v>75</v>
      </c>
      <c r="K255" t="s">
        <v>75</v>
      </c>
      <c r="L255" t="s">
        <v>93</v>
      </c>
      <c r="M255" t="s">
        <v>284</v>
      </c>
      <c r="O255" t="s">
        <v>282</v>
      </c>
      <c r="P255" t="s">
        <v>229</v>
      </c>
      <c r="Q255" t="s">
        <v>282</v>
      </c>
      <c r="R255" t="s">
        <v>301</v>
      </c>
      <c r="S255" t="s">
        <v>1112</v>
      </c>
      <c r="T255" t="s">
        <v>112</v>
      </c>
      <c r="U255" t="s">
        <v>94</v>
      </c>
      <c r="V255" t="s">
        <v>94</v>
      </c>
      <c r="W255" t="s">
        <v>1113</v>
      </c>
      <c r="X255" t="s">
        <v>158</v>
      </c>
      <c r="Y255" t="s">
        <v>1114</v>
      </c>
      <c r="Z255" t="s">
        <v>195</v>
      </c>
      <c r="AA255" t="s">
        <v>94</v>
      </c>
      <c r="AB255" t="s">
        <v>94</v>
      </c>
      <c r="AC255" t="s">
        <v>94</v>
      </c>
      <c r="AD255" t="s">
        <v>195</v>
      </c>
      <c r="AE255" t="s">
        <v>158</v>
      </c>
      <c r="AF255" t="s">
        <v>1115</v>
      </c>
      <c r="AG255" s="4">
        <v>7.3</v>
      </c>
      <c r="AH255" s="4">
        <v>13.9</v>
      </c>
      <c r="AI255">
        <v>53</v>
      </c>
      <c r="AJ255">
        <v>5</v>
      </c>
      <c r="AK255" t="s">
        <v>131</v>
      </c>
      <c r="AL255" t="s">
        <v>133</v>
      </c>
      <c r="AM255" t="s">
        <v>130</v>
      </c>
      <c r="AN255" t="s">
        <v>198</v>
      </c>
      <c r="AO255" t="s">
        <v>130</v>
      </c>
      <c r="AP255" t="s">
        <v>130</v>
      </c>
      <c r="AQ255" s="4" t="s">
        <v>195</v>
      </c>
      <c r="AR255" t="s">
        <v>195</v>
      </c>
      <c r="AS255" s="4" t="s">
        <v>195</v>
      </c>
      <c r="AT255" s="4" t="s">
        <v>1037</v>
      </c>
      <c r="AU255" s="4" t="s">
        <v>620</v>
      </c>
      <c r="AV255" s="4" t="s">
        <v>1116</v>
      </c>
      <c r="AW255" s="4" t="s">
        <v>195</v>
      </c>
      <c r="AX255" s="4" t="s">
        <v>195</v>
      </c>
      <c r="AY255" s="4" t="s">
        <v>195</v>
      </c>
      <c r="AZ255" s="4" t="s">
        <v>195</v>
      </c>
      <c r="BA255" s="4" t="s">
        <v>195</v>
      </c>
      <c r="BB255" s="4" t="s">
        <v>1133</v>
      </c>
      <c r="BC255" s="7">
        <v>9</v>
      </c>
    </row>
    <row r="256" spans="1:57" x14ac:dyDescent="0.25">
      <c r="A256" t="s">
        <v>1117</v>
      </c>
      <c r="B256" s="3">
        <v>4</v>
      </c>
      <c r="C256" s="3">
        <v>202</v>
      </c>
      <c r="D256" t="s">
        <v>64</v>
      </c>
      <c r="E256">
        <v>5006</v>
      </c>
      <c r="F256">
        <v>30.4</v>
      </c>
      <c r="G256" s="4">
        <v>4.9000000000000004</v>
      </c>
      <c r="H256" t="s">
        <v>74</v>
      </c>
      <c r="I256" t="s">
        <v>896</v>
      </c>
      <c r="J256" t="s">
        <v>190</v>
      </c>
      <c r="K256" t="s">
        <v>75</v>
      </c>
      <c r="L256" t="s">
        <v>93</v>
      </c>
      <c r="M256" t="s">
        <v>403</v>
      </c>
      <c r="O256" t="s">
        <v>518</v>
      </c>
      <c r="P256" t="s">
        <v>193</v>
      </c>
      <c r="Q256" t="s">
        <v>669</v>
      </c>
      <c r="R256" t="s">
        <v>459</v>
      </c>
      <c r="T256" t="s">
        <v>112</v>
      </c>
      <c r="U256" t="s">
        <v>108</v>
      </c>
      <c r="V256" t="s">
        <v>1119</v>
      </c>
      <c r="W256" t="s">
        <v>1118</v>
      </c>
      <c r="X256" t="s">
        <v>158</v>
      </c>
      <c r="Y256" t="s">
        <v>1085</v>
      </c>
      <c r="Z256" t="s">
        <v>195</v>
      </c>
      <c r="AA256" t="s">
        <v>1120</v>
      </c>
      <c r="AB256" t="s">
        <v>158</v>
      </c>
      <c r="AC256" t="s">
        <v>1121</v>
      </c>
      <c r="AD256" t="s">
        <v>399</v>
      </c>
      <c r="AE256" t="s">
        <v>158</v>
      </c>
      <c r="AF256" t="s">
        <v>1122</v>
      </c>
      <c r="AG256" s="4">
        <v>6.1</v>
      </c>
      <c r="AH256" s="4">
        <v>11.3</v>
      </c>
      <c r="AI256">
        <v>60</v>
      </c>
      <c r="AJ256">
        <v>7</v>
      </c>
      <c r="AK256" t="s">
        <v>131</v>
      </c>
      <c r="AL256" t="s">
        <v>133</v>
      </c>
      <c r="AM256" t="s">
        <v>130</v>
      </c>
      <c r="AN256" t="s">
        <v>198</v>
      </c>
      <c r="AO256" t="s">
        <v>130</v>
      </c>
      <c r="AP256" t="s">
        <v>130</v>
      </c>
      <c r="AQ256" s="4" t="s">
        <v>195</v>
      </c>
      <c r="AR256" t="s">
        <v>195</v>
      </c>
      <c r="AS256" s="4" t="s">
        <v>195</v>
      </c>
      <c r="AT256" s="4" t="s">
        <v>1037</v>
      </c>
      <c r="AU256" s="4" t="s">
        <v>145</v>
      </c>
      <c r="AV256" s="4" t="s">
        <v>1273</v>
      </c>
      <c r="AW256" s="4" t="s">
        <v>195</v>
      </c>
      <c r="AX256" s="4" t="s">
        <v>195</v>
      </c>
      <c r="AY256" s="4" t="s">
        <v>195</v>
      </c>
      <c r="AZ256" s="4" t="s">
        <v>195</v>
      </c>
      <c r="BA256" s="4" t="s">
        <v>195</v>
      </c>
      <c r="BB256" s="4" t="s">
        <v>1133</v>
      </c>
      <c r="BC256" s="7">
        <v>9</v>
      </c>
    </row>
    <row r="257" spans="1:57" x14ac:dyDescent="0.25">
      <c r="A257" t="s">
        <v>1130</v>
      </c>
      <c r="B257" s="3">
        <v>6</v>
      </c>
      <c r="C257" s="3">
        <v>43</v>
      </c>
      <c r="D257" t="s">
        <v>384</v>
      </c>
      <c r="E257" t="s">
        <v>64</v>
      </c>
      <c r="F257">
        <v>20.7</v>
      </c>
      <c r="G257" s="4">
        <v>4.0999999999999996</v>
      </c>
      <c r="H257" t="s">
        <v>74</v>
      </c>
      <c r="I257" t="s">
        <v>896</v>
      </c>
      <c r="J257" t="s">
        <v>190</v>
      </c>
      <c r="K257" t="s">
        <v>75</v>
      </c>
      <c r="L257" t="s">
        <v>93</v>
      </c>
      <c r="M257" t="s">
        <v>1131</v>
      </c>
      <c r="O257" t="s">
        <v>361</v>
      </c>
      <c r="P257" t="s">
        <v>217</v>
      </c>
      <c r="Q257" t="s">
        <v>361</v>
      </c>
      <c r="R257" t="s">
        <v>217</v>
      </c>
      <c r="T257" t="s">
        <v>94</v>
      </c>
      <c r="U257" t="s">
        <v>94</v>
      </c>
      <c r="V257" t="s">
        <v>94</v>
      </c>
      <c r="W257" t="s">
        <v>94</v>
      </c>
      <c r="X257" t="s">
        <v>94</v>
      </c>
      <c r="Y257" t="s">
        <v>94</v>
      </c>
      <c r="Z257" t="s">
        <v>195</v>
      </c>
      <c r="AA257" t="s">
        <v>94</v>
      </c>
      <c r="AB257" t="s">
        <v>94</v>
      </c>
      <c r="AC257" t="s">
        <v>94</v>
      </c>
      <c r="AD257" t="s">
        <v>195</v>
      </c>
      <c r="AE257" t="s">
        <v>158</v>
      </c>
      <c r="AF257" t="s">
        <v>1132</v>
      </c>
      <c r="AG257" s="4">
        <v>7</v>
      </c>
      <c r="AH257" s="4">
        <v>9.8000000000000007</v>
      </c>
      <c r="AI257">
        <v>45</v>
      </c>
      <c r="AJ257">
        <v>5.5</v>
      </c>
      <c r="AK257" t="s">
        <v>131</v>
      </c>
      <c r="AL257" t="s">
        <v>133</v>
      </c>
      <c r="AM257" t="s">
        <v>286</v>
      </c>
      <c r="AN257" t="s">
        <v>198</v>
      </c>
      <c r="AO257" t="s">
        <v>130</v>
      </c>
      <c r="AP257">
        <v>290</v>
      </c>
      <c r="AQ257" s="4">
        <v>27.1</v>
      </c>
      <c r="AR257" t="s">
        <v>195</v>
      </c>
      <c r="AS257" s="4" t="s">
        <v>195</v>
      </c>
      <c r="AT257" s="4" t="s">
        <v>1037</v>
      </c>
      <c r="AU257" s="4" t="s">
        <v>620</v>
      </c>
      <c r="AV257" s="4" t="s">
        <v>94</v>
      </c>
      <c r="AW257" s="4" t="s">
        <v>195</v>
      </c>
      <c r="AX257" s="4" t="s">
        <v>195</v>
      </c>
      <c r="AY257" s="4" t="s">
        <v>195</v>
      </c>
      <c r="AZ257" s="4" t="s">
        <v>195</v>
      </c>
      <c r="BA257" s="4" t="s">
        <v>195</v>
      </c>
      <c r="BB257" s="4" t="s">
        <v>1133</v>
      </c>
      <c r="BC257" s="7">
        <v>9</v>
      </c>
    </row>
    <row r="258" spans="1:57" x14ac:dyDescent="0.25">
      <c r="A258" t="s">
        <v>1134</v>
      </c>
      <c r="B258" s="3">
        <v>4</v>
      </c>
      <c r="C258" s="3">
        <v>423</v>
      </c>
      <c r="D258" t="s">
        <v>384</v>
      </c>
      <c r="E258">
        <v>5007</v>
      </c>
      <c r="F258">
        <v>16.600000000000001</v>
      </c>
      <c r="G258" s="4">
        <v>5.4</v>
      </c>
      <c r="H258" t="s">
        <v>74</v>
      </c>
      <c r="I258" t="s">
        <v>1137</v>
      </c>
      <c r="J258" t="s">
        <v>190</v>
      </c>
      <c r="K258" t="s">
        <v>75</v>
      </c>
      <c r="L258" t="s">
        <v>93</v>
      </c>
      <c r="M258" t="s">
        <v>223</v>
      </c>
      <c r="O258" t="s">
        <v>282</v>
      </c>
      <c r="P258" t="s">
        <v>773</v>
      </c>
      <c r="Q258" t="s">
        <v>282</v>
      </c>
      <c r="R258" t="s">
        <v>773</v>
      </c>
      <c r="T258" t="s">
        <v>112</v>
      </c>
      <c r="U258" t="s">
        <v>94</v>
      </c>
      <c r="V258" t="s">
        <v>94</v>
      </c>
      <c r="W258" t="s">
        <v>1126</v>
      </c>
      <c r="X258" t="s">
        <v>158</v>
      </c>
      <c r="Y258" t="s">
        <v>1127</v>
      </c>
      <c r="Z258" t="s">
        <v>195</v>
      </c>
      <c r="AA258" t="s">
        <v>94</v>
      </c>
      <c r="AB258" t="s">
        <v>94</v>
      </c>
      <c r="AC258" t="s">
        <v>94</v>
      </c>
      <c r="AD258" t="s">
        <v>195</v>
      </c>
      <c r="AE258" t="s">
        <v>158</v>
      </c>
      <c r="AF258" t="s">
        <v>1138</v>
      </c>
      <c r="AG258" s="4">
        <v>6.9</v>
      </c>
      <c r="AH258" s="4">
        <v>8</v>
      </c>
      <c r="AI258">
        <v>42</v>
      </c>
      <c r="AJ258">
        <v>4</v>
      </c>
      <c r="AK258" t="s">
        <v>131</v>
      </c>
      <c r="AL258" t="s">
        <v>133</v>
      </c>
      <c r="AM258" t="s">
        <v>130</v>
      </c>
      <c r="AN258" t="s">
        <v>198</v>
      </c>
      <c r="AO258" t="s">
        <v>130</v>
      </c>
      <c r="AP258" t="s">
        <v>130</v>
      </c>
      <c r="AQ258" s="4">
        <v>33.5</v>
      </c>
      <c r="AR258" t="s">
        <v>195</v>
      </c>
      <c r="AS258" s="4" t="s">
        <v>195</v>
      </c>
      <c r="AT258" s="4" t="s">
        <v>137</v>
      </c>
      <c r="AU258" s="4" t="s">
        <v>620</v>
      </c>
      <c r="AV258" s="4" t="s">
        <v>1273</v>
      </c>
      <c r="AW258" s="4" t="s">
        <v>195</v>
      </c>
      <c r="AX258" s="4" t="s">
        <v>195</v>
      </c>
      <c r="AY258" s="4" t="s">
        <v>195</v>
      </c>
      <c r="AZ258" s="4" t="s">
        <v>195</v>
      </c>
      <c r="BA258" s="4" t="s">
        <v>195</v>
      </c>
      <c r="BB258" s="4" t="s">
        <v>1133</v>
      </c>
      <c r="BC258" s="7">
        <v>9</v>
      </c>
    </row>
    <row r="259" spans="1:57" x14ac:dyDescent="0.25">
      <c r="A259" t="s">
        <v>1143</v>
      </c>
      <c r="B259" s="3">
        <v>6</v>
      </c>
      <c r="C259" s="3" t="s">
        <v>1144</v>
      </c>
      <c r="D259" t="s">
        <v>384</v>
      </c>
      <c r="E259" t="s">
        <v>64</v>
      </c>
      <c r="F259">
        <v>31.9</v>
      </c>
      <c r="G259" s="4">
        <v>4.5999999999999996</v>
      </c>
      <c r="H259" t="s">
        <v>74</v>
      </c>
      <c r="I259" t="s">
        <v>1137</v>
      </c>
      <c r="J259" t="s">
        <v>190</v>
      </c>
      <c r="K259" t="s">
        <v>75</v>
      </c>
      <c r="L259" t="s">
        <v>93</v>
      </c>
      <c r="M259" t="s">
        <v>504</v>
      </c>
      <c r="O259" t="s">
        <v>303</v>
      </c>
      <c r="P259" t="s">
        <v>419</v>
      </c>
      <c r="Q259" t="s">
        <v>303</v>
      </c>
      <c r="R259" t="s">
        <v>419</v>
      </c>
      <c r="T259" t="s">
        <v>94</v>
      </c>
      <c r="U259" t="s">
        <v>94</v>
      </c>
      <c r="V259" t="s">
        <v>94</v>
      </c>
      <c r="W259" t="s">
        <v>94</v>
      </c>
      <c r="X259" t="s">
        <v>94</v>
      </c>
      <c r="Y259" t="s">
        <v>94</v>
      </c>
      <c r="Z259" t="s">
        <v>195</v>
      </c>
      <c r="AA259" t="s">
        <v>94</v>
      </c>
      <c r="AB259" t="s">
        <v>94</v>
      </c>
      <c r="AC259" t="s">
        <v>94</v>
      </c>
      <c r="AD259" t="s">
        <v>195</v>
      </c>
      <c r="AE259" t="s">
        <v>158</v>
      </c>
      <c r="AF259" t="s">
        <v>1145</v>
      </c>
      <c r="AG259" s="4">
        <v>4.8</v>
      </c>
      <c r="AH259" s="4">
        <v>11</v>
      </c>
      <c r="AI259">
        <v>50</v>
      </c>
      <c r="AJ259">
        <v>4</v>
      </c>
      <c r="AK259" t="s">
        <v>131</v>
      </c>
      <c r="AL259" t="s">
        <v>133</v>
      </c>
      <c r="AM259" t="s">
        <v>286</v>
      </c>
      <c r="AN259" t="s">
        <v>198</v>
      </c>
      <c r="AO259" t="s">
        <v>130</v>
      </c>
      <c r="AP259">
        <v>350</v>
      </c>
      <c r="AQ259" s="4">
        <v>34</v>
      </c>
      <c r="AR259" t="s">
        <v>195</v>
      </c>
      <c r="AS259" s="4" t="s">
        <v>195</v>
      </c>
      <c r="AT259" s="4" t="s">
        <v>1037</v>
      </c>
      <c r="AU259" s="4" t="s">
        <v>620</v>
      </c>
      <c r="AV259" s="4" t="s">
        <v>94</v>
      </c>
      <c r="AW259" s="4" t="s">
        <v>195</v>
      </c>
      <c r="AX259" s="4" t="s">
        <v>195</v>
      </c>
      <c r="AY259" s="4" t="s">
        <v>195</v>
      </c>
      <c r="AZ259" s="4" t="s">
        <v>195</v>
      </c>
      <c r="BA259" s="4" t="s">
        <v>195</v>
      </c>
      <c r="BB259" s="4" t="s">
        <v>1133</v>
      </c>
      <c r="BC259" s="7">
        <v>9</v>
      </c>
    </row>
    <row r="260" spans="1:57" x14ac:dyDescent="0.25">
      <c r="A260" t="s">
        <v>1146</v>
      </c>
      <c r="B260" s="3">
        <v>17</v>
      </c>
      <c r="C260" s="3">
        <v>174</v>
      </c>
      <c r="D260" t="s">
        <v>384</v>
      </c>
      <c r="E260" t="s">
        <v>64</v>
      </c>
      <c r="F260">
        <v>28</v>
      </c>
      <c r="G260" s="4">
        <v>5.5</v>
      </c>
      <c r="H260" t="s">
        <v>74</v>
      </c>
      <c r="I260" t="s">
        <v>1140</v>
      </c>
      <c r="J260" t="s">
        <v>75</v>
      </c>
      <c r="K260" t="s">
        <v>75</v>
      </c>
      <c r="L260" t="s">
        <v>93</v>
      </c>
      <c r="M260" t="s">
        <v>422</v>
      </c>
      <c r="O260" t="s">
        <v>303</v>
      </c>
      <c r="P260" t="s">
        <v>549</v>
      </c>
      <c r="Q260" t="s">
        <v>303</v>
      </c>
      <c r="R260" t="s">
        <v>549</v>
      </c>
      <c r="T260" t="s">
        <v>94</v>
      </c>
      <c r="U260" t="s">
        <v>94</v>
      </c>
      <c r="V260" t="s">
        <v>94</v>
      </c>
      <c r="W260" t="s">
        <v>94</v>
      </c>
      <c r="X260" t="s">
        <v>94</v>
      </c>
      <c r="Y260" t="s">
        <v>94</v>
      </c>
      <c r="Z260" t="s">
        <v>195</v>
      </c>
      <c r="AA260" t="s">
        <v>94</v>
      </c>
      <c r="AB260" t="s">
        <v>94</v>
      </c>
      <c r="AC260" t="s">
        <v>94</v>
      </c>
      <c r="AD260" t="s">
        <v>195</v>
      </c>
      <c r="AE260" t="s">
        <v>158</v>
      </c>
      <c r="AF260" t="s">
        <v>1147</v>
      </c>
      <c r="AG260" s="4">
        <v>6.4</v>
      </c>
      <c r="AH260" s="4">
        <v>8.5</v>
      </c>
      <c r="AI260">
        <v>30</v>
      </c>
      <c r="AJ260">
        <v>3.5</v>
      </c>
      <c r="AK260" t="s">
        <v>131</v>
      </c>
      <c r="AL260" t="s">
        <v>133</v>
      </c>
      <c r="AM260" t="s">
        <v>286</v>
      </c>
      <c r="AN260" t="s">
        <v>198</v>
      </c>
      <c r="AO260" t="s">
        <v>130</v>
      </c>
      <c r="AP260">
        <v>307</v>
      </c>
      <c r="AQ260" s="4">
        <v>46.6</v>
      </c>
      <c r="AR260" t="s">
        <v>195</v>
      </c>
      <c r="AS260" s="4" t="s">
        <v>195</v>
      </c>
      <c r="AT260" s="4" t="s">
        <v>137</v>
      </c>
      <c r="AU260" s="4" t="s">
        <v>145</v>
      </c>
      <c r="AV260" s="4" t="s">
        <v>94</v>
      </c>
      <c r="AW260" s="4" t="s">
        <v>195</v>
      </c>
      <c r="AX260" s="4" t="s">
        <v>195</v>
      </c>
      <c r="AY260" s="4" t="s">
        <v>195</v>
      </c>
      <c r="AZ260" s="4" t="s">
        <v>195</v>
      </c>
      <c r="BA260" s="4" t="s">
        <v>195</v>
      </c>
      <c r="BB260" s="4" t="s">
        <v>1133</v>
      </c>
      <c r="BC260" s="7">
        <v>9</v>
      </c>
      <c r="BE260" s="4" t="s">
        <v>1148</v>
      </c>
    </row>
    <row r="261" spans="1:57" x14ac:dyDescent="0.25">
      <c r="A261" t="s">
        <v>1536</v>
      </c>
      <c r="B261" s="3">
        <v>52</v>
      </c>
      <c r="C261" s="3" t="s">
        <v>1537</v>
      </c>
      <c r="D261" t="s">
        <v>384</v>
      </c>
      <c r="E261">
        <v>5053</v>
      </c>
      <c r="F261">
        <v>20.8</v>
      </c>
      <c r="G261" s="4">
        <v>4.2</v>
      </c>
      <c r="H261" t="s">
        <v>74</v>
      </c>
      <c r="I261" t="s">
        <v>1538</v>
      </c>
      <c r="J261" t="s">
        <v>190</v>
      </c>
      <c r="K261" t="s">
        <v>75</v>
      </c>
      <c r="L261" t="s">
        <v>93</v>
      </c>
      <c r="M261" t="s">
        <v>517</v>
      </c>
      <c r="O261" t="s">
        <v>797</v>
      </c>
      <c r="P261" t="s">
        <v>229</v>
      </c>
      <c r="Q261" t="s">
        <v>282</v>
      </c>
      <c r="R261" t="s">
        <v>229</v>
      </c>
      <c r="T261" t="s">
        <v>1539</v>
      </c>
      <c r="U261" t="s">
        <v>94</v>
      </c>
      <c r="V261" t="s">
        <v>1540</v>
      </c>
      <c r="W261" t="s">
        <v>1541</v>
      </c>
      <c r="X261" t="s">
        <v>117</v>
      </c>
      <c r="Y261" t="s">
        <v>1542</v>
      </c>
      <c r="Z261" t="s">
        <v>195</v>
      </c>
      <c r="AA261" t="s">
        <v>94</v>
      </c>
      <c r="AB261" t="s">
        <v>94</v>
      </c>
      <c r="AC261" t="s">
        <v>94</v>
      </c>
      <c r="AD261" t="s">
        <v>195</v>
      </c>
      <c r="AE261" t="s">
        <v>158</v>
      </c>
      <c r="AF261" t="s">
        <v>1543</v>
      </c>
      <c r="AG261" s="4">
        <v>3.8</v>
      </c>
      <c r="AH261" s="4">
        <v>3.3</v>
      </c>
      <c r="AI261">
        <v>60</v>
      </c>
      <c r="AJ261">
        <v>24</v>
      </c>
      <c r="AK261" t="s">
        <v>131</v>
      </c>
      <c r="AL261" t="s">
        <v>133</v>
      </c>
      <c r="AM261" t="s">
        <v>286</v>
      </c>
      <c r="AN261" t="s">
        <v>198</v>
      </c>
      <c r="AO261" t="s">
        <v>130</v>
      </c>
      <c r="AP261">
        <v>90</v>
      </c>
      <c r="AQ261" s="4" t="s">
        <v>1544</v>
      </c>
      <c r="AR261" t="s">
        <v>130</v>
      </c>
      <c r="AS261" s="4" t="s">
        <v>195</v>
      </c>
      <c r="AT261" s="4" t="s">
        <v>135</v>
      </c>
      <c r="AU261" s="4" t="s">
        <v>620</v>
      </c>
      <c r="AV261" s="4" t="s">
        <v>99</v>
      </c>
      <c r="AW261" s="4" t="s">
        <v>229</v>
      </c>
      <c r="AX261" s="4" t="s">
        <v>195</v>
      </c>
      <c r="AY261" s="4" t="s">
        <v>99</v>
      </c>
      <c r="AZ261" s="4" t="s">
        <v>195</v>
      </c>
      <c r="BA261" s="4" t="s">
        <v>195</v>
      </c>
      <c r="BB261" s="4" t="s">
        <v>1133</v>
      </c>
      <c r="BC261" s="7">
        <v>9</v>
      </c>
      <c r="BE261" s="4" t="s">
        <v>1535</v>
      </c>
    </row>
    <row r="262" spans="1:57" x14ac:dyDescent="0.25">
      <c r="A262" t="s">
        <v>1741</v>
      </c>
      <c r="B262" s="3">
        <v>90</v>
      </c>
      <c r="C262" s="3">
        <v>8</v>
      </c>
      <c r="D262" t="s">
        <v>64</v>
      </c>
      <c r="E262" t="s">
        <v>64</v>
      </c>
      <c r="F262">
        <v>63.3</v>
      </c>
      <c r="G262" s="4">
        <v>5.3</v>
      </c>
      <c r="H262" t="s">
        <v>74</v>
      </c>
      <c r="I262" t="s">
        <v>1742</v>
      </c>
      <c r="J262" t="s">
        <v>190</v>
      </c>
      <c r="K262" t="s">
        <v>75</v>
      </c>
      <c r="L262" t="s">
        <v>93</v>
      </c>
      <c r="M262" t="s">
        <v>284</v>
      </c>
      <c r="N262" t="s">
        <v>94</v>
      </c>
      <c r="O262" t="s">
        <v>331</v>
      </c>
      <c r="P262" t="s">
        <v>217</v>
      </c>
      <c r="Q262" t="s">
        <v>331</v>
      </c>
      <c r="R262" t="s">
        <v>347</v>
      </c>
      <c r="S262" t="s">
        <v>94</v>
      </c>
      <c r="T262" t="s">
        <v>94</v>
      </c>
      <c r="U262" t="s">
        <v>94</v>
      </c>
      <c r="V262" t="s">
        <v>94</v>
      </c>
      <c r="W262" t="s">
        <v>94</v>
      </c>
      <c r="X262" t="s">
        <v>94</v>
      </c>
      <c r="Y262" t="s">
        <v>94</v>
      </c>
      <c r="Z262" t="s">
        <v>195</v>
      </c>
      <c r="AA262" t="s">
        <v>94</v>
      </c>
      <c r="AB262" t="s">
        <v>94</v>
      </c>
      <c r="AC262" t="s">
        <v>94</v>
      </c>
      <c r="AD262" t="s">
        <v>195</v>
      </c>
      <c r="AE262" t="s">
        <v>1386</v>
      </c>
      <c r="AF262" t="s">
        <v>1743</v>
      </c>
      <c r="AG262" s="4">
        <v>5.4</v>
      </c>
      <c r="AH262" s="4">
        <v>11.7</v>
      </c>
      <c r="AI262">
        <v>75</v>
      </c>
      <c r="AJ262">
        <v>7</v>
      </c>
      <c r="AK262" t="s">
        <v>131</v>
      </c>
      <c r="AL262" t="s">
        <v>133</v>
      </c>
      <c r="AM262" t="s">
        <v>350</v>
      </c>
      <c r="AN262" t="s">
        <v>198</v>
      </c>
      <c r="AO262" t="s">
        <v>130</v>
      </c>
      <c r="AP262">
        <v>375</v>
      </c>
      <c r="AQ262" s="4">
        <v>4.5999999999999996</v>
      </c>
      <c r="AR262">
        <v>27.7</v>
      </c>
      <c r="AS262" t="s">
        <v>195</v>
      </c>
      <c r="AT262" t="s">
        <v>622</v>
      </c>
      <c r="AU262" t="s">
        <v>620</v>
      </c>
      <c r="AV262" t="s">
        <v>94</v>
      </c>
      <c r="AW262" t="s">
        <v>195</v>
      </c>
      <c r="AX262" t="s">
        <v>195</v>
      </c>
      <c r="AY262" t="s">
        <v>99</v>
      </c>
      <c r="AZ262" t="s">
        <v>195</v>
      </c>
      <c r="BA262" t="s">
        <v>195</v>
      </c>
      <c r="BB262" t="s">
        <v>1133</v>
      </c>
      <c r="BC262" s="7">
        <v>9</v>
      </c>
    </row>
    <row r="263" spans="1:57" x14ac:dyDescent="0.25">
      <c r="A263" t="s">
        <v>1756</v>
      </c>
      <c r="B263" s="3">
        <v>90</v>
      </c>
      <c r="C263" s="3">
        <v>27</v>
      </c>
      <c r="D263" t="s">
        <v>384</v>
      </c>
      <c r="E263" t="s">
        <v>1921</v>
      </c>
      <c r="F263">
        <v>29</v>
      </c>
      <c r="G263" s="4">
        <v>6.1</v>
      </c>
      <c r="H263" t="s">
        <v>74</v>
      </c>
      <c r="I263" t="s">
        <v>319</v>
      </c>
      <c r="J263" t="s">
        <v>190</v>
      </c>
      <c r="K263" t="s">
        <v>75</v>
      </c>
      <c r="L263" t="s">
        <v>79</v>
      </c>
      <c r="M263" t="s">
        <v>330</v>
      </c>
      <c r="N263" t="s">
        <v>94</v>
      </c>
      <c r="O263" t="s">
        <v>303</v>
      </c>
      <c r="P263" t="s">
        <v>422</v>
      </c>
      <c r="Q263" t="s">
        <v>303</v>
      </c>
      <c r="R263" t="s">
        <v>217</v>
      </c>
      <c r="S263" t="s">
        <v>94</v>
      </c>
      <c r="T263" t="s">
        <v>112</v>
      </c>
      <c r="U263" t="s">
        <v>94</v>
      </c>
      <c r="V263" t="s">
        <v>1757</v>
      </c>
      <c r="W263" t="s">
        <v>1113</v>
      </c>
      <c r="X263" t="s">
        <v>158</v>
      </c>
      <c r="Y263" t="s">
        <v>1700</v>
      </c>
      <c r="Z263" t="s">
        <v>195</v>
      </c>
      <c r="AA263" t="s">
        <v>94</v>
      </c>
      <c r="AB263" t="s">
        <v>94</v>
      </c>
      <c r="AC263" t="s">
        <v>94</v>
      </c>
      <c r="AD263" t="s">
        <v>195</v>
      </c>
      <c r="AE263" t="s">
        <v>1386</v>
      </c>
      <c r="AF263" t="s">
        <v>1758</v>
      </c>
      <c r="AG263" s="4" t="s">
        <v>1759</v>
      </c>
      <c r="AH263" s="4">
        <v>11.7</v>
      </c>
      <c r="AI263">
        <v>48</v>
      </c>
      <c r="AJ263">
        <v>4.5</v>
      </c>
      <c r="AK263" t="s">
        <v>131</v>
      </c>
      <c r="AL263" t="s">
        <v>133</v>
      </c>
      <c r="AM263" t="s">
        <v>350</v>
      </c>
      <c r="AN263" t="s">
        <v>198</v>
      </c>
      <c r="AO263" t="s">
        <v>130</v>
      </c>
      <c r="AP263">
        <v>395</v>
      </c>
      <c r="AQ263" s="4">
        <v>7.7</v>
      </c>
      <c r="AR263">
        <v>25.2</v>
      </c>
      <c r="AS263" t="s">
        <v>195</v>
      </c>
      <c r="AT263" t="s">
        <v>622</v>
      </c>
      <c r="AU263" t="s">
        <v>620</v>
      </c>
      <c r="AV263" t="s">
        <v>1765</v>
      </c>
      <c r="AW263" t="s">
        <v>1348</v>
      </c>
      <c r="AX263" t="s">
        <v>195</v>
      </c>
      <c r="AY263" t="s">
        <v>99</v>
      </c>
      <c r="AZ263" t="s">
        <v>195</v>
      </c>
      <c r="BA263" t="s">
        <v>195</v>
      </c>
      <c r="BB263" t="s">
        <v>1133</v>
      </c>
      <c r="BC263" s="7">
        <v>9</v>
      </c>
      <c r="BE263" t="s">
        <v>1760</v>
      </c>
    </row>
    <row r="264" spans="1:57" x14ac:dyDescent="0.25">
      <c r="A264" t="s">
        <v>1762</v>
      </c>
      <c r="B264" s="3">
        <v>90</v>
      </c>
      <c r="C264" s="3">
        <v>7</v>
      </c>
      <c r="D264" t="s">
        <v>384</v>
      </c>
      <c r="E264" t="s">
        <v>1923</v>
      </c>
      <c r="F264">
        <v>22.8</v>
      </c>
      <c r="G264" s="4" t="s">
        <v>130</v>
      </c>
      <c r="H264" t="s">
        <v>74</v>
      </c>
      <c r="I264" t="s">
        <v>319</v>
      </c>
      <c r="J264" t="s">
        <v>190</v>
      </c>
      <c r="K264" t="s">
        <v>75</v>
      </c>
      <c r="L264" t="s">
        <v>93</v>
      </c>
      <c r="M264" t="s">
        <v>780</v>
      </c>
      <c r="N264" t="s">
        <v>94</v>
      </c>
      <c r="O264" t="s">
        <v>130</v>
      </c>
      <c r="P264" t="s">
        <v>195</v>
      </c>
      <c r="Q264" t="s">
        <v>130</v>
      </c>
      <c r="R264" t="s">
        <v>195</v>
      </c>
      <c r="S264" t="s">
        <v>1763</v>
      </c>
      <c r="T264" t="s">
        <v>112</v>
      </c>
      <c r="U264" t="s">
        <v>94</v>
      </c>
      <c r="V264" t="s">
        <v>1764</v>
      </c>
      <c r="W264" t="s">
        <v>1113</v>
      </c>
      <c r="X264" t="s">
        <v>158</v>
      </c>
      <c r="Y264" t="s">
        <v>1287</v>
      </c>
      <c r="Z264" t="s">
        <v>223</v>
      </c>
      <c r="AA264" t="s">
        <v>94</v>
      </c>
      <c r="AB264" t="s">
        <v>94</v>
      </c>
      <c r="AC264" t="s">
        <v>94</v>
      </c>
      <c r="AD264" t="s">
        <v>195</v>
      </c>
      <c r="AE264" t="s">
        <v>158</v>
      </c>
      <c r="AF264" t="s">
        <v>130</v>
      </c>
      <c r="AG264" s="4">
        <v>6.1</v>
      </c>
      <c r="AH264" s="4">
        <v>11.7</v>
      </c>
      <c r="AI264">
        <v>39</v>
      </c>
      <c r="AJ264" t="s">
        <v>130</v>
      </c>
      <c r="AK264" t="s">
        <v>131</v>
      </c>
      <c r="AL264" t="s">
        <v>133</v>
      </c>
      <c r="AM264" t="s">
        <v>350</v>
      </c>
      <c r="AN264" t="s">
        <v>198</v>
      </c>
      <c r="AO264" t="s">
        <v>130</v>
      </c>
      <c r="AP264" t="s">
        <v>130</v>
      </c>
      <c r="AQ264" s="4">
        <v>5.4</v>
      </c>
      <c r="AR264" t="s">
        <v>130</v>
      </c>
      <c r="AS264" t="s">
        <v>195</v>
      </c>
      <c r="AT264" t="s">
        <v>622</v>
      </c>
      <c r="AU264" t="s">
        <v>147</v>
      </c>
      <c r="AV264" t="s">
        <v>1765</v>
      </c>
      <c r="AW264" t="s">
        <v>347</v>
      </c>
      <c r="AX264" t="s">
        <v>1078</v>
      </c>
      <c r="AY264" t="s">
        <v>195</v>
      </c>
      <c r="AZ264" t="s">
        <v>195</v>
      </c>
      <c r="BA264" t="s">
        <v>195</v>
      </c>
      <c r="BB264" t="s">
        <v>1186</v>
      </c>
      <c r="BC264" s="7">
        <v>10</v>
      </c>
    </row>
    <row r="265" spans="1:57" x14ac:dyDescent="0.25">
      <c r="A265" t="s">
        <v>1731</v>
      </c>
      <c r="B265" s="3">
        <v>90</v>
      </c>
      <c r="C265" s="3">
        <v>20</v>
      </c>
      <c r="D265" t="s">
        <v>384</v>
      </c>
      <c r="E265" t="s">
        <v>1920</v>
      </c>
      <c r="F265">
        <v>98.4</v>
      </c>
      <c r="G265">
        <v>4.5999999999999996</v>
      </c>
      <c r="H265" t="s">
        <v>74</v>
      </c>
      <c r="I265" t="s">
        <v>319</v>
      </c>
      <c r="J265" t="s">
        <v>190</v>
      </c>
      <c r="K265" t="s">
        <v>75</v>
      </c>
      <c r="L265" t="s">
        <v>93</v>
      </c>
      <c r="M265" t="s">
        <v>244</v>
      </c>
      <c r="N265" t="s">
        <v>94</v>
      </c>
      <c r="O265" t="s">
        <v>99</v>
      </c>
      <c r="P265" t="s">
        <v>347</v>
      </c>
      <c r="Q265" t="s">
        <v>99</v>
      </c>
      <c r="R265" t="s">
        <v>229</v>
      </c>
      <c r="S265" t="s">
        <v>94</v>
      </c>
      <c r="T265" t="s">
        <v>94</v>
      </c>
      <c r="U265" t="s">
        <v>108</v>
      </c>
      <c r="V265" t="s">
        <v>94</v>
      </c>
      <c r="W265" t="s">
        <v>94</v>
      </c>
      <c r="X265" t="s">
        <v>94</v>
      </c>
      <c r="Y265" t="s">
        <v>94</v>
      </c>
      <c r="Z265" t="s">
        <v>195</v>
      </c>
      <c r="AA265" t="s">
        <v>1732</v>
      </c>
      <c r="AB265" t="s">
        <v>646</v>
      </c>
      <c r="AC265" t="s">
        <v>1733</v>
      </c>
      <c r="AD265" t="s">
        <v>229</v>
      </c>
      <c r="AE265" t="s">
        <v>1386</v>
      </c>
      <c r="AF265" t="s">
        <v>1734</v>
      </c>
      <c r="AG265">
        <v>5.6</v>
      </c>
      <c r="AH265">
        <v>9.5</v>
      </c>
      <c r="AI265">
        <v>80</v>
      </c>
      <c r="AJ265">
        <v>7</v>
      </c>
      <c r="AK265" t="s">
        <v>131</v>
      </c>
      <c r="AL265" t="s">
        <v>134</v>
      </c>
      <c r="AM265" t="s">
        <v>350</v>
      </c>
      <c r="AN265" t="s">
        <v>198</v>
      </c>
      <c r="AO265" t="s">
        <v>130</v>
      </c>
      <c r="AP265">
        <v>375</v>
      </c>
      <c r="AQ265">
        <v>49.9</v>
      </c>
      <c r="AR265">
        <v>9.1</v>
      </c>
      <c r="AS265" t="s">
        <v>195</v>
      </c>
      <c r="AT265" t="s">
        <v>622</v>
      </c>
      <c r="AU265" t="s">
        <v>147</v>
      </c>
      <c r="AV265" t="s">
        <v>1230</v>
      </c>
      <c r="AW265" t="s">
        <v>229</v>
      </c>
      <c r="AX265" t="s">
        <v>1078</v>
      </c>
      <c r="AY265" t="s">
        <v>99</v>
      </c>
      <c r="AZ265" t="s">
        <v>195</v>
      </c>
      <c r="BA265" t="s">
        <v>195</v>
      </c>
      <c r="BB265" t="s">
        <v>1186</v>
      </c>
      <c r="BC265">
        <v>10</v>
      </c>
    </row>
    <row r="266" spans="1:57" x14ac:dyDescent="0.25">
      <c r="A266" t="s">
        <v>1684</v>
      </c>
      <c r="B266" s="3">
        <v>21</v>
      </c>
      <c r="C266" s="3">
        <v>45</v>
      </c>
      <c r="D266" t="s">
        <v>64</v>
      </c>
      <c r="E266" t="s">
        <v>64</v>
      </c>
      <c r="F266">
        <v>23.4</v>
      </c>
      <c r="G266" s="4">
        <v>4.5</v>
      </c>
      <c r="H266" t="s">
        <v>74</v>
      </c>
      <c r="I266" t="s">
        <v>319</v>
      </c>
      <c r="J266" t="s">
        <v>190</v>
      </c>
      <c r="K266" t="s">
        <v>75</v>
      </c>
      <c r="L266" t="s">
        <v>93</v>
      </c>
      <c r="M266" t="s">
        <v>330</v>
      </c>
      <c r="O266" t="s">
        <v>707</v>
      </c>
      <c r="P266" t="s">
        <v>347</v>
      </c>
      <c r="Q266" t="s">
        <v>707</v>
      </c>
      <c r="R266" t="s">
        <v>304</v>
      </c>
      <c r="T266" t="s">
        <v>108</v>
      </c>
      <c r="U266" t="s">
        <v>94</v>
      </c>
      <c r="V266" t="s">
        <v>94</v>
      </c>
      <c r="W266" t="s">
        <v>1023</v>
      </c>
      <c r="X266" t="s">
        <v>117</v>
      </c>
      <c r="Y266" t="s">
        <v>1023</v>
      </c>
      <c r="Z266" t="s">
        <v>313</v>
      </c>
      <c r="AA266" t="s">
        <v>94</v>
      </c>
      <c r="AB266" t="s">
        <v>94</v>
      </c>
      <c r="AC266" t="s">
        <v>94</v>
      </c>
      <c r="AD266" t="s">
        <v>195</v>
      </c>
      <c r="AE266" t="s">
        <v>118</v>
      </c>
      <c r="AF266" t="s">
        <v>130</v>
      </c>
      <c r="AG266" s="4" t="s">
        <v>195</v>
      </c>
      <c r="AH266" s="4" t="s">
        <v>195</v>
      </c>
      <c r="AI266" t="s">
        <v>195</v>
      </c>
      <c r="AJ266" t="s">
        <v>195</v>
      </c>
      <c r="AK266" t="s">
        <v>131</v>
      </c>
      <c r="AL266" t="s">
        <v>134</v>
      </c>
      <c r="AM266" t="s">
        <v>350</v>
      </c>
      <c r="AN266" t="s">
        <v>198</v>
      </c>
      <c r="AO266" t="s">
        <v>130</v>
      </c>
      <c r="AP266" t="s">
        <v>130</v>
      </c>
      <c r="AQ266" s="4" t="s">
        <v>195</v>
      </c>
      <c r="AR266" t="s">
        <v>195</v>
      </c>
      <c r="AS266" s="4" t="s">
        <v>195</v>
      </c>
      <c r="AT266" s="4" t="s">
        <v>195</v>
      </c>
      <c r="AU266" t="s">
        <v>195</v>
      </c>
      <c r="AV266" s="4" t="s">
        <v>195</v>
      </c>
      <c r="AW266" s="4" t="s">
        <v>195</v>
      </c>
      <c r="AX266" t="s">
        <v>195</v>
      </c>
      <c r="AY266" s="4" t="s">
        <v>195</v>
      </c>
      <c r="AZ266" s="4" t="s">
        <v>195</v>
      </c>
      <c r="BA266" s="4" t="s">
        <v>195</v>
      </c>
      <c r="BB266" s="4" t="s">
        <v>1186</v>
      </c>
      <c r="BC266" s="7">
        <v>10</v>
      </c>
      <c r="BE266" s="4" t="s">
        <v>1685</v>
      </c>
    </row>
    <row r="267" spans="1:57" x14ac:dyDescent="0.25">
      <c r="A267" t="s">
        <v>1182</v>
      </c>
      <c r="B267" s="3">
        <v>52</v>
      </c>
      <c r="C267" s="3">
        <v>130</v>
      </c>
      <c r="D267" t="s">
        <v>384</v>
      </c>
      <c r="E267" t="s">
        <v>1807</v>
      </c>
      <c r="F267">
        <v>248.5</v>
      </c>
      <c r="G267" s="4">
        <v>7</v>
      </c>
      <c r="H267" t="s">
        <v>74</v>
      </c>
      <c r="I267" t="s">
        <v>1183</v>
      </c>
      <c r="J267" t="s">
        <v>190</v>
      </c>
      <c r="K267" t="s">
        <v>77</v>
      </c>
      <c r="L267" t="s">
        <v>93</v>
      </c>
      <c r="M267" t="s">
        <v>322</v>
      </c>
      <c r="O267" t="s">
        <v>282</v>
      </c>
      <c r="P267" t="s">
        <v>347</v>
      </c>
      <c r="Q267" t="s">
        <v>303</v>
      </c>
      <c r="R267" t="s">
        <v>313</v>
      </c>
      <c r="S267" t="s">
        <v>1191</v>
      </c>
      <c r="T267" t="s">
        <v>94</v>
      </c>
      <c r="U267" t="s">
        <v>94</v>
      </c>
      <c r="V267" t="s">
        <v>94</v>
      </c>
      <c r="W267" t="s">
        <v>94</v>
      </c>
      <c r="X267" t="s">
        <v>94</v>
      </c>
      <c r="Y267" t="s">
        <v>94</v>
      </c>
      <c r="Z267" t="s">
        <v>195</v>
      </c>
      <c r="AA267" t="s">
        <v>94</v>
      </c>
      <c r="AB267" t="s">
        <v>94</v>
      </c>
      <c r="AC267" t="s">
        <v>94</v>
      </c>
      <c r="AD267" t="s">
        <v>195</v>
      </c>
      <c r="AE267" t="s">
        <v>158</v>
      </c>
      <c r="AF267" t="s">
        <v>1184</v>
      </c>
      <c r="AG267" s="4">
        <v>6.7</v>
      </c>
      <c r="AH267" s="4">
        <v>4.9000000000000004</v>
      </c>
      <c r="AI267">
        <v>200</v>
      </c>
      <c r="AJ267">
        <v>19</v>
      </c>
      <c r="AK267" t="s">
        <v>131</v>
      </c>
      <c r="AL267" t="s">
        <v>134</v>
      </c>
      <c r="AM267" t="s">
        <v>350</v>
      </c>
      <c r="AN267" t="s">
        <v>198</v>
      </c>
      <c r="AO267" t="s">
        <v>130</v>
      </c>
      <c r="AP267">
        <v>360</v>
      </c>
      <c r="AQ267" s="4">
        <v>38.4</v>
      </c>
      <c r="AR267">
        <v>14.9</v>
      </c>
      <c r="AS267" s="4" t="s">
        <v>195</v>
      </c>
      <c r="AT267" s="4" t="s">
        <v>135</v>
      </c>
      <c r="AU267" s="4" t="s">
        <v>147</v>
      </c>
      <c r="AV267" s="4" t="s">
        <v>1179</v>
      </c>
      <c r="AW267" s="4" t="s">
        <v>229</v>
      </c>
      <c r="AX267" s="4" t="s">
        <v>1185</v>
      </c>
      <c r="AY267" s="4" t="s">
        <v>97</v>
      </c>
      <c r="AZ267" s="4" t="s">
        <v>195</v>
      </c>
      <c r="BA267" s="4" t="s">
        <v>195</v>
      </c>
      <c r="BB267" s="4" t="s">
        <v>1186</v>
      </c>
      <c r="BC267" s="7">
        <v>10</v>
      </c>
      <c r="BD267" t="s">
        <v>1216</v>
      </c>
      <c r="BE267" s="4" t="s">
        <v>1187</v>
      </c>
    </row>
    <row r="268" spans="1:57" x14ac:dyDescent="0.25">
      <c r="A268" t="s">
        <v>1216</v>
      </c>
      <c r="B268" s="3">
        <v>52</v>
      </c>
      <c r="C268" s="3">
        <v>482</v>
      </c>
      <c r="D268" t="s">
        <v>64</v>
      </c>
      <c r="E268" t="s">
        <v>64</v>
      </c>
      <c r="F268">
        <v>59.5</v>
      </c>
      <c r="G268" s="4">
        <v>5.7</v>
      </c>
      <c r="H268" t="s">
        <v>74</v>
      </c>
      <c r="I268" t="s">
        <v>1218</v>
      </c>
      <c r="J268" t="s">
        <v>190</v>
      </c>
      <c r="K268" t="s">
        <v>75</v>
      </c>
      <c r="L268" t="s">
        <v>93</v>
      </c>
      <c r="M268" t="s">
        <v>537</v>
      </c>
      <c r="O268" t="s">
        <v>282</v>
      </c>
      <c r="P268" t="s">
        <v>305</v>
      </c>
      <c r="Q268" t="s">
        <v>303</v>
      </c>
      <c r="R268" t="s">
        <v>191</v>
      </c>
      <c r="T268" t="s">
        <v>94</v>
      </c>
      <c r="U268" t="s">
        <v>94</v>
      </c>
      <c r="V268" t="s">
        <v>94</v>
      </c>
      <c r="W268" t="s">
        <v>94</v>
      </c>
      <c r="X268" t="s">
        <v>94</v>
      </c>
      <c r="Y268" t="s">
        <v>94</v>
      </c>
      <c r="Z268" t="s">
        <v>195</v>
      </c>
      <c r="AA268" t="s">
        <v>94</v>
      </c>
      <c r="AB268" t="s">
        <v>94</v>
      </c>
      <c r="AC268" t="s">
        <v>94</v>
      </c>
      <c r="AD268" t="s">
        <v>195</v>
      </c>
      <c r="AE268" t="s">
        <v>158</v>
      </c>
      <c r="AF268" t="s">
        <v>1219</v>
      </c>
      <c r="AG268" s="4">
        <v>6.7</v>
      </c>
      <c r="AH268" s="4">
        <v>4.7</v>
      </c>
      <c r="AI268">
        <v>83</v>
      </c>
      <c r="AJ268">
        <v>6.5</v>
      </c>
      <c r="AK268" t="s">
        <v>131</v>
      </c>
      <c r="AL268" t="s">
        <v>134</v>
      </c>
      <c r="AM268" t="s">
        <v>350</v>
      </c>
      <c r="AN268" t="s">
        <v>198</v>
      </c>
      <c r="AO268" t="s">
        <v>130</v>
      </c>
      <c r="AP268">
        <v>360</v>
      </c>
      <c r="AQ268" s="4">
        <v>34.1</v>
      </c>
      <c r="AR268">
        <v>15</v>
      </c>
      <c r="AS268" s="4" t="s">
        <v>195</v>
      </c>
      <c r="AT268" s="4" t="s">
        <v>135</v>
      </c>
      <c r="AU268" s="4" t="s">
        <v>147</v>
      </c>
      <c r="AV268" s="4" t="s">
        <v>1179</v>
      </c>
      <c r="AW268" s="4" t="s">
        <v>229</v>
      </c>
      <c r="AX268" s="4" t="s">
        <v>1185</v>
      </c>
      <c r="AY268" s="4" t="s">
        <v>97</v>
      </c>
      <c r="BB268" s="4" t="s">
        <v>1186</v>
      </c>
      <c r="BC268" s="7">
        <v>10</v>
      </c>
      <c r="BD268" t="s">
        <v>1182</v>
      </c>
    </row>
    <row r="269" spans="1:57" x14ac:dyDescent="0.25">
      <c r="A269" t="s">
        <v>1188</v>
      </c>
      <c r="B269" s="3">
        <v>31</v>
      </c>
      <c r="C269" s="3" t="s">
        <v>1189</v>
      </c>
      <c r="D269" t="s">
        <v>384</v>
      </c>
      <c r="E269" t="s">
        <v>1817</v>
      </c>
      <c r="F269">
        <v>112.7</v>
      </c>
      <c r="G269" s="4">
        <v>5</v>
      </c>
      <c r="H269" t="s">
        <v>74</v>
      </c>
      <c r="I269" t="s">
        <v>1190</v>
      </c>
      <c r="J269" t="s">
        <v>190</v>
      </c>
      <c r="K269" t="s">
        <v>75</v>
      </c>
      <c r="L269" t="s">
        <v>93</v>
      </c>
      <c r="M269" t="s">
        <v>422</v>
      </c>
      <c r="O269" t="s">
        <v>282</v>
      </c>
      <c r="P269" t="s">
        <v>229</v>
      </c>
      <c r="Q269" t="s">
        <v>282</v>
      </c>
      <c r="R269" t="s">
        <v>229</v>
      </c>
      <c r="S269" t="s">
        <v>1191</v>
      </c>
      <c r="T269" t="s">
        <v>94</v>
      </c>
      <c r="U269" t="s">
        <v>108</v>
      </c>
      <c r="V269" t="s">
        <v>1192</v>
      </c>
      <c r="W269" t="s">
        <v>94</v>
      </c>
      <c r="X269" t="s">
        <v>94</v>
      </c>
      <c r="Y269" t="s">
        <v>94</v>
      </c>
      <c r="Z269" t="s">
        <v>195</v>
      </c>
      <c r="AA269" t="s">
        <v>1120</v>
      </c>
      <c r="AB269" t="s">
        <v>1193</v>
      </c>
      <c r="AC269" t="s">
        <v>1194</v>
      </c>
      <c r="AD269" t="s">
        <v>229</v>
      </c>
      <c r="AE269" t="s">
        <v>158</v>
      </c>
      <c r="AF269" t="s">
        <v>1195</v>
      </c>
      <c r="AG269" s="4">
        <v>6</v>
      </c>
      <c r="AH269" s="4">
        <v>10.8</v>
      </c>
      <c r="AI269">
        <v>125</v>
      </c>
      <c r="AJ269">
        <v>9</v>
      </c>
      <c r="AK269" t="s">
        <v>131</v>
      </c>
      <c r="AL269" t="s">
        <v>134</v>
      </c>
      <c r="AM269" t="s">
        <v>350</v>
      </c>
      <c r="AN269" t="s">
        <v>198</v>
      </c>
      <c r="AO269" t="s">
        <v>130</v>
      </c>
      <c r="AP269">
        <v>470</v>
      </c>
      <c r="AQ269" s="4">
        <v>47</v>
      </c>
      <c r="AR269">
        <v>10.5</v>
      </c>
      <c r="AS269" s="4" t="s">
        <v>195</v>
      </c>
      <c r="AT269" s="4" t="s">
        <v>622</v>
      </c>
      <c r="AU269" s="4" t="s">
        <v>145</v>
      </c>
      <c r="AV269" s="4" t="s">
        <v>1196</v>
      </c>
      <c r="AW269" s="4" t="s">
        <v>229</v>
      </c>
      <c r="AX269" s="4" t="s">
        <v>1185</v>
      </c>
      <c r="AY269" s="4" t="s">
        <v>97</v>
      </c>
      <c r="AZ269" s="4" t="s">
        <v>195</v>
      </c>
      <c r="BA269" s="4" t="s">
        <v>195</v>
      </c>
      <c r="BB269" s="4" t="s">
        <v>1186</v>
      </c>
      <c r="BC269" s="7">
        <v>10</v>
      </c>
    </row>
    <row r="270" spans="1:57" x14ac:dyDescent="0.25">
      <c r="A270" t="s">
        <v>1197</v>
      </c>
      <c r="B270" s="3">
        <v>6</v>
      </c>
      <c r="C270" s="3">
        <v>7</v>
      </c>
      <c r="D270" t="s">
        <v>384</v>
      </c>
      <c r="E270" t="s">
        <v>1819</v>
      </c>
      <c r="F270">
        <v>51.3</v>
      </c>
      <c r="G270" s="4">
        <v>5.5</v>
      </c>
      <c r="H270" t="s">
        <v>75</v>
      </c>
      <c r="I270" t="s">
        <v>1198</v>
      </c>
      <c r="J270" t="s">
        <v>190</v>
      </c>
      <c r="K270" t="s">
        <v>75</v>
      </c>
      <c r="L270" t="s">
        <v>93</v>
      </c>
      <c r="M270" t="s">
        <v>443</v>
      </c>
      <c r="O270" t="s">
        <v>282</v>
      </c>
      <c r="P270" t="s">
        <v>217</v>
      </c>
      <c r="Q270" t="s">
        <v>94</v>
      </c>
      <c r="R270" t="s">
        <v>94</v>
      </c>
      <c r="S270" t="s">
        <v>94</v>
      </c>
      <c r="T270" t="s">
        <v>94</v>
      </c>
      <c r="U270" t="s">
        <v>94</v>
      </c>
      <c r="V270" t="s">
        <v>94</v>
      </c>
      <c r="W270" t="s">
        <v>94</v>
      </c>
      <c r="X270" t="s">
        <v>94</v>
      </c>
      <c r="Y270" t="s">
        <v>94</v>
      </c>
      <c r="Z270" t="s">
        <v>195</v>
      </c>
      <c r="AA270" t="s">
        <v>94</v>
      </c>
      <c r="AB270" t="s">
        <v>94</v>
      </c>
      <c r="AC270" t="s">
        <v>94</v>
      </c>
      <c r="AD270" t="s">
        <v>195</v>
      </c>
      <c r="AE270" t="s">
        <v>158</v>
      </c>
      <c r="AF270" t="s">
        <v>1199</v>
      </c>
      <c r="AG270" s="4">
        <v>7.7</v>
      </c>
      <c r="AH270" s="4">
        <v>3.6</v>
      </c>
      <c r="AI270">
        <v>80</v>
      </c>
      <c r="AJ270">
        <v>8.5</v>
      </c>
      <c r="AK270" t="s">
        <v>131</v>
      </c>
      <c r="AL270" t="s">
        <v>134</v>
      </c>
      <c r="AM270" t="s">
        <v>350</v>
      </c>
      <c r="AN270" t="s">
        <v>198</v>
      </c>
      <c r="AO270" t="s">
        <v>130</v>
      </c>
      <c r="AP270">
        <v>320</v>
      </c>
      <c r="AQ270" s="4">
        <v>26</v>
      </c>
      <c r="AR270">
        <v>10.9</v>
      </c>
      <c r="AS270" s="4" t="s">
        <v>195</v>
      </c>
      <c r="AT270" s="4" t="s">
        <v>212</v>
      </c>
      <c r="AU270" s="4" t="s">
        <v>147</v>
      </c>
      <c r="AV270" s="4" t="s">
        <v>1200</v>
      </c>
      <c r="AW270" s="4" t="s">
        <v>195</v>
      </c>
      <c r="AX270" s="4" t="s">
        <v>99</v>
      </c>
      <c r="AY270" s="4" t="s">
        <v>99</v>
      </c>
      <c r="AZ270" s="4" t="s">
        <v>195</v>
      </c>
      <c r="BA270" s="4" t="s">
        <v>195</v>
      </c>
      <c r="BB270" s="4" t="s">
        <v>1186</v>
      </c>
      <c r="BC270" s="7">
        <v>10</v>
      </c>
      <c r="BE270" s="4" t="s">
        <v>1283</v>
      </c>
    </row>
    <row r="271" spans="1:57" x14ac:dyDescent="0.25">
      <c r="A271" t="s">
        <v>1201</v>
      </c>
      <c r="B271" s="3">
        <v>52</v>
      </c>
      <c r="C271" s="3">
        <v>109</v>
      </c>
      <c r="D271" t="s">
        <v>384</v>
      </c>
      <c r="E271" t="s">
        <v>1820</v>
      </c>
      <c r="F271">
        <v>25.4</v>
      </c>
      <c r="G271" s="4">
        <v>4.7</v>
      </c>
      <c r="H271" t="s">
        <v>74</v>
      </c>
      <c r="I271" t="s">
        <v>1190</v>
      </c>
      <c r="J271" t="s">
        <v>190</v>
      </c>
      <c r="K271" t="s">
        <v>75</v>
      </c>
      <c r="L271" t="s">
        <v>93</v>
      </c>
      <c r="M271" t="s">
        <v>471</v>
      </c>
      <c r="O271" t="s">
        <v>797</v>
      </c>
      <c r="P271" t="s">
        <v>229</v>
      </c>
      <c r="Q271" t="s">
        <v>797</v>
      </c>
      <c r="R271" t="s">
        <v>356</v>
      </c>
      <c r="T271" t="s">
        <v>112</v>
      </c>
      <c r="U271" t="s">
        <v>112</v>
      </c>
      <c r="V271" t="s">
        <v>94</v>
      </c>
      <c r="W271" t="s">
        <v>1202</v>
      </c>
      <c r="X271" t="s">
        <v>158</v>
      </c>
      <c r="Y271" t="s">
        <v>493</v>
      </c>
      <c r="Z271" t="s">
        <v>195</v>
      </c>
      <c r="AA271" t="s">
        <v>272</v>
      </c>
      <c r="AB271" t="s">
        <v>158</v>
      </c>
      <c r="AC271" t="s">
        <v>1023</v>
      </c>
      <c r="AD271" t="s">
        <v>195</v>
      </c>
      <c r="AE271" t="s">
        <v>158</v>
      </c>
      <c r="AF271" t="s">
        <v>1203</v>
      </c>
      <c r="AG271" s="4">
        <v>7.6</v>
      </c>
      <c r="AH271" s="4">
        <v>3.7</v>
      </c>
      <c r="AI271">
        <v>35</v>
      </c>
      <c r="AJ271">
        <v>3</v>
      </c>
      <c r="AK271" t="s">
        <v>131</v>
      </c>
      <c r="AL271" t="s">
        <v>134</v>
      </c>
      <c r="AM271" t="s">
        <v>350</v>
      </c>
      <c r="AN271" t="s">
        <v>198</v>
      </c>
      <c r="AO271" t="s">
        <v>130</v>
      </c>
      <c r="AP271">
        <v>330</v>
      </c>
      <c r="AQ271" s="4">
        <v>23.2</v>
      </c>
      <c r="AR271">
        <v>13.4</v>
      </c>
      <c r="AS271" s="4" t="s">
        <v>195</v>
      </c>
      <c r="AT271" s="4" t="s">
        <v>135</v>
      </c>
      <c r="AU271" s="4" t="s">
        <v>147</v>
      </c>
      <c r="AV271" s="4" t="s">
        <v>1204</v>
      </c>
      <c r="AW271" s="4" t="s">
        <v>195</v>
      </c>
      <c r="AX271" s="4" t="s">
        <v>99</v>
      </c>
      <c r="AY271" s="4" t="s">
        <v>99</v>
      </c>
      <c r="AZ271" s="4" t="s">
        <v>195</v>
      </c>
      <c r="BA271" s="4" t="s">
        <v>195</v>
      </c>
      <c r="BB271" s="4" t="s">
        <v>1186</v>
      </c>
      <c r="BC271" s="7">
        <v>10</v>
      </c>
    </row>
    <row r="272" spans="1:57" x14ac:dyDescent="0.25">
      <c r="A272" t="s">
        <v>1205</v>
      </c>
      <c r="B272" s="3">
        <v>4</v>
      </c>
      <c r="C272" s="3">
        <v>427</v>
      </c>
      <c r="D272" t="s">
        <v>64</v>
      </c>
      <c r="E272" t="s">
        <v>64</v>
      </c>
      <c r="F272">
        <v>20.7</v>
      </c>
      <c r="G272" s="4">
        <v>6.8</v>
      </c>
      <c r="H272" t="s">
        <v>74</v>
      </c>
      <c r="I272" t="s">
        <v>639</v>
      </c>
      <c r="J272" t="s">
        <v>190</v>
      </c>
      <c r="K272" t="s">
        <v>75</v>
      </c>
      <c r="L272" t="s">
        <v>93</v>
      </c>
      <c r="M272" t="s">
        <v>301</v>
      </c>
      <c r="O272" t="s">
        <v>282</v>
      </c>
      <c r="P272" t="s">
        <v>371</v>
      </c>
      <c r="Q272" t="s">
        <v>282</v>
      </c>
      <c r="R272" t="s">
        <v>229</v>
      </c>
      <c r="T272" t="s">
        <v>94</v>
      </c>
      <c r="U272" t="s">
        <v>112</v>
      </c>
      <c r="V272" t="s">
        <v>94</v>
      </c>
      <c r="W272" t="s">
        <v>94</v>
      </c>
      <c r="X272" t="s">
        <v>94</v>
      </c>
      <c r="Y272" t="s">
        <v>94</v>
      </c>
      <c r="Z272" t="s">
        <v>195</v>
      </c>
      <c r="AA272" t="s">
        <v>272</v>
      </c>
      <c r="AB272" t="s">
        <v>158</v>
      </c>
      <c r="AC272" t="s">
        <v>1023</v>
      </c>
      <c r="AD272" t="s">
        <v>195</v>
      </c>
      <c r="AE272" t="s">
        <v>158</v>
      </c>
      <c r="AF272" t="s">
        <v>1206</v>
      </c>
      <c r="AG272" s="4">
        <v>6.4</v>
      </c>
      <c r="AH272" s="4">
        <v>2.7</v>
      </c>
      <c r="AI272">
        <v>65</v>
      </c>
      <c r="AJ272">
        <v>6.5</v>
      </c>
      <c r="AK272" t="s">
        <v>131</v>
      </c>
      <c r="AL272" t="s">
        <v>134</v>
      </c>
      <c r="AM272" t="s">
        <v>350</v>
      </c>
      <c r="AN272" t="s">
        <v>198</v>
      </c>
      <c r="AO272" t="s">
        <v>130</v>
      </c>
      <c r="AP272" t="s">
        <v>130</v>
      </c>
      <c r="AQ272" s="4">
        <v>28.4</v>
      </c>
      <c r="AR272" t="s">
        <v>130</v>
      </c>
      <c r="AS272" s="4" t="s">
        <v>195</v>
      </c>
      <c r="AT272" s="4" t="s">
        <v>135</v>
      </c>
      <c r="AU272" s="4" t="s">
        <v>145</v>
      </c>
      <c r="AV272" s="4" t="s">
        <v>1207</v>
      </c>
      <c r="AW272" s="4" t="s">
        <v>195</v>
      </c>
      <c r="AX272" s="4" t="s">
        <v>99</v>
      </c>
      <c r="AY272" s="4" t="s">
        <v>99</v>
      </c>
      <c r="AZ272" s="4" t="s">
        <v>195</v>
      </c>
      <c r="BA272" s="4" t="s">
        <v>195</v>
      </c>
      <c r="BB272" s="4" t="s">
        <v>1186</v>
      </c>
      <c r="BC272" s="7">
        <v>10</v>
      </c>
    </row>
    <row r="273" spans="1:57" x14ac:dyDescent="0.25">
      <c r="A273" t="s">
        <v>1208</v>
      </c>
      <c r="B273" s="3">
        <v>21</v>
      </c>
      <c r="C273" s="3">
        <v>61</v>
      </c>
      <c r="D273" t="s">
        <v>64</v>
      </c>
      <c r="E273" t="s">
        <v>64</v>
      </c>
      <c r="F273">
        <v>12.7</v>
      </c>
      <c r="G273" s="4">
        <v>5.8</v>
      </c>
      <c r="H273" t="s">
        <v>74</v>
      </c>
      <c r="I273" t="s">
        <v>850</v>
      </c>
      <c r="J273" t="s">
        <v>190</v>
      </c>
      <c r="K273" t="s">
        <v>75</v>
      </c>
      <c r="L273" t="s">
        <v>93</v>
      </c>
      <c r="M273" t="s">
        <v>471</v>
      </c>
      <c r="O273" t="s">
        <v>707</v>
      </c>
      <c r="P273" t="s">
        <v>229</v>
      </c>
      <c r="Q273" t="s">
        <v>707</v>
      </c>
      <c r="R273" t="s">
        <v>371</v>
      </c>
      <c r="T273" t="s">
        <v>112</v>
      </c>
      <c r="U273" t="s">
        <v>112</v>
      </c>
      <c r="V273" t="s">
        <v>94</v>
      </c>
      <c r="W273" t="s">
        <v>272</v>
      </c>
      <c r="X273" t="s">
        <v>158</v>
      </c>
      <c r="Y273" t="s">
        <v>1023</v>
      </c>
      <c r="Z273" t="s">
        <v>195</v>
      </c>
      <c r="AA273" t="s">
        <v>314</v>
      </c>
      <c r="AB273" t="s">
        <v>158</v>
      </c>
      <c r="AC273" t="s">
        <v>493</v>
      </c>
      <c r="AD273" t="s">
        <v>195</v>
      </c>
      <c r="AE273" t="s">
        <v>158</v>
      </c>
      <c r="AF273" t="s">
        <v>1209</v>
      </c>
      <c r="AG273" s="4">
        <v>6</v>
      </c>
      <c r="AH273" s="4">
        <v>3.1</v>
      </c>
      <c r="AI273">
        <v>40</v>
      </c>
      <c r="AJ273">
        <v>6</v>
      </c>
      <c r="AK273" t="s">
        <v>131</v>
      </c>
      <c r="AL273" t="s">
        <v>134</v>
      </c>
      <c r="AM273" t="s">
        <v>350</v>
      </c>
      <c r="AN273" t="s">
        <v>198</v>
      </c>
      <c r="AO273" t="s">
        <v>130</v>
      </c>
      <c r="AP273">
        <v>210</v>
      </c>
      <c r="AQ273" s="4">
        <v>18.100000000000001</v>
      </c>
      <c r="AR273">
        <v>6.2</v>
      </c>
      <c r="AT273" s="4" t="s">
        <v>143</v>
      </c>
      <c r="AU273" s="4" t="s">
        <v>147</v>
      </c>
      <c r="AV273" s="4" t="s">
        <v>1204</v>
      </c>
      <c r="AW273" s="4" t="s">
        <v>195</v>
      </c>
      <c r="AX273" s="4" t="s">
        <v>99</v>
      </c>
      <c r="AY273" s="4" t="s">
        <v>195</v>
      </c>
      <c r="AZ273" s="4" t="s">
        <v>195</v>
      </c>
      <c r="BA273" s="4" t="s">
        <v>195</v>
      </c>
      <c r="BB273" s="4" t="s">
        <v>1186</v>
      </c>
      <c r="BC273" s="7">
        <v>10</v>
      </c>
      <c r="BE273" s="4" t="s">
        <v>1210</v>
      </c>
    </row>
    <row r="274" spans="1:57" x14ac:dyDescent="0.25">
      <c r="A274" t="s">
        <v>1211</v>
      </c>
      <c r="B274" s="3">
        <v>22</v>
      </c>
      <c r="C274" s="3">
        <v>185</v>
      </c>
      <c r="D274" t="s">
        <v>64</v>
      </c>
      <c r="E274" t="s">
        <v>64</v>
      </c>
      <c r="F274">
        <v>18.5</v>
      </c>
      <c r="G274" s="4">
        <v>6.2</v>
      </c>
      <c r="H274" t="s">
        <v>74</v>
      </c>
      <c r="I274" t="s">
        <v>1212</v>
      </c>
      <c r="J274" t="s">
        <v>190</v>
      </c>
      <c r="K274" t="s">
        <v>75</v>
      </c>
      <c r="L274" t="s">
        <v>93</v>
      </c>
      <c r="M274" t="s">
        <v>537</v>
      </c>
      <c r="N274" t="s">
        <v>1213</v>
      </c>
      <c r="O274" t="s">
        <v>282</v>
      </c>
      <c r="P274" t="s">
        <v>229</v>
      </c>
      <c r="Q274" t="s">
        <v>282</v>
      </c>
      <c r="R274" t="s">
        <v>229</v>
      </c>
      <c r="T274" t="s">
        <v>94</v>
      </c>
      <c r="U274" t="s">
        <v>94</v>
      </c>
      <c r="V274" t="s">
        <v>94</v>
      </c>
      <c r="W274" t="s">
        <v>94</v>
      </c>
      <c r="X274" t="s">
        <v>94</v>
      </c>
      <c r="Y274" t="s">
        <v>94</v>
      </c>
      <c r="Z274" t="s">
        <v>195</v>
      </c>
      <c r="AA274" t="s">
        <v>94</v>
      </c>
      <c r="AB274" t="s">
        <v>94</v>
      </c>
      <c r="AC274" t="s">
        <v>94</v>
      </c>
      <c r="AD274" t="s">
        <v>195</v>
      </c>
      <c r="AE274" t="s">
        <v>117</v>
      </c>
      <c r="AF274" t="s">
        <v>195</v>
      </c>
      <c r="AG274" s="4">
        <v>6.8</v>
      </c>
      <c r="AH274" s="4" t="s">
        <v>130</v>
      </c>
      <c r="AI274" t="s">
        <v>195</v>
      </c>
      <c r="AJ274" t="s">
        <v>195</v>
      </c>
      <c r="AK274" t="s">
        <v>131</v>
      </c>
      <c r="AL274" t="s">
        <v>134</v>
      </c>
      <c r="AM274" t="s">
        <v>350</v>
      </c>
      <c r="AN274" t="s">
        <v>198</v>
      </c>
      <c r="AO274" t="s">
        <v>130</v>
      </c>
      <c r="AP274" t="s">
        <v>130</v>
      </c>
      <c r="AQ274" s="4" t="s">
        <v>130</v>
      </c>
      <c r="AR274">
        <v>11.5</v>
      </c>
      <c r="AS274" s="4" t="s">
        <v>195</v>
      </c>
      <c r="AT274" s="4" t="s">
        <v>195</v>
      </c>
      <c r="AU274" s="4" t="s">
        <v>195</v>
      </c>
      <c r="AV274" s="4" t="s">
        <v>94</v>
      </c>
      <c r="AW274" s="4" t="s">
        <v>195</v>
      </c>
      <c r="AX274" s="4" t="s">
        <v>99</v>
      </c>
      <c r="AY274" s="4" t="s">
        <v>99</v>
      </c>
      <c r="AZ274" s="4" t="s">
        <v>195</v>
      </c>
      <c r="BA274" s="4" t="s">
        <v>195</v>
      </c>
      <c r="BB274" s="4" t="s">
        <v>1186</v>
      </c>
      <c r="BC274" s="7">
        <v>10</v>
      </c>
      <c r="BE274" s="4" t="s">
        <v>1215</v>
      </c>
    </row>
    <row r="275" spans="1:57" x14ac:dyDescent="0.25">
      <c r="A275" t="s">
        <v>1220</v>
      </c>
      <c r="B275" s="3">
        <v>4</v>
      </c>
      <c r="C275" s="3">
        <v>473</v>
      </c>
      <c r="D275" t="s">
        <v>64</v>
      </c>
      <c r="E275" t="s">
        <v>64</v>
      </c>
      <c r="F275">
        <v>24.7</v>
      </c>
      <c r="G275" s="4">
        <v>4</v>
      </c>
      <c r="H275" t="s">
        <v>74</v>
      </c>
      <c r="I275" t="s">
        <v>896</v>
      </c>
      <c r="J275" t="s">
        <v>190</v>
      </c>
      <c r="K275" t="s">
        <v>75</v>
      </c>
      <c r="L275" t="s">
        <v>93</v>
      </c>
      <c r="M275" t="s">
        <v>455</v>
      </c>
      <c r="N275" t="s">
        <v>1221</v>
      </c>
      <c r="O275" t="s">
        <v>282</v>
      </c>
      <c r="P275" t="s">
        <v>214</v>
      </c>
      <c r="Q275" t="s">
        <v>282</v>
      </c>
      <c r="R275" t="s">
        <v>301</v>
      </c>
      <c r="S275" t="s">
        <v>1222</v>
      </c>
      <c r="T275" t="s">
        <v>94</v>
      </c>
      <c r="U275" t="s">
        <v>94</v>
      </c>
      <c r="V275" t="s">
        <v>94</v>
      </c>
      <c r="W275" t="s">
        <v>94</v>
      </c>
      <c r="X275" t="s">
        <v>94</v>
      </c>
      <c r="Y275" t="s">
        <v>94</v>
      </c>
      <c r="Z275" t="s">
        <v>195</v>
      </c>
      <c r="AA275" t="s">
        <v>94</v>
      </c>
      <c r="AB275" t="s">
        <v>94</v>
      </c>
      <c r="AC275" t="s">
        <v>94</v>
      </c>
      <c r="AD275" t="s">
        <v>195</v>
      </c>
      <c r="AE275" t="s">
        <v>158</v>
      </c>
      <c r="AF275" t="s">
        <v>1223</v>
      </c>
      <c r="AG275" s="4">
        <v>7.2</v>
      </c>
      <c r="AH275" s="4">
        <v>3.4</v>
      </c>
      <c r="AI275">
        <v>62</v>
      </c>
      <c r="AJ275">
        <v>9</v>
      </c>
      <c r="AK275" t="s">
        <v>131</v>
      </c>
      <c r="AL275" t="s">
        <v>134</v>
      </c>
      <c r="AM275" t="s">
        <v>350</v>
      </c>
      <c r="AN275" t="s">
        <v>198</v>
      </c>
      <c r="AO275" t="s">
        <v>130</v>
      </c>
      <c r="AP275" t="s">
        <v>130</v>
      </c>
      <c r="AQ275" s="4">
        <v>26.7</v>
      </c>
      <c r="AR275" t="s">
        <v>130</v>
      </c>
      <c r="AS275" s="4" t="s">
        <v>195</v>
      </c>
      <c r="AT275" s="4" t="s">
        <v>143</v>
      </c>
      <c r="AU275" s="4" t="s">
        <v>147</v>
      </c>
      <c r="AV275" s="4" t="s">
        <v>1224</v>
      </c>
      <c r="AW275" s="4" t="s">
        <v>195</v>
      </c>
      <c r="AX275" s="4" t="s">
        <v>99</v>
      </c>
      <c r="AY275" s="4" t="s">
        <v>195</v>
      </c>
      <c r="AZ275" s="4" t="s">
        <v>195</v>
      </c>
      <c r="BA275" s="4" t="s">
        <v>195</v>
      </c>
      <c r="BB275" s="4" t="s">
        <v>1186</v>
      </c>
      <c r="BC275" s="7">
        <v>10</v>
      </c>
    </row>
    <row r="276" spans="1:57" x14ac:dyDescent="0.25">
      <c r="A276" t="s">
        <v>640</v>
      </c>
      <c r="B276" s="3">
        <v>4</v>
      </c>
      <c r="C276" s="3">
        <v>147</v>
      </c>
      <c r="D276" t="s">
        <v>64</v>
      </c>
      <c r="E276" t="s">
        <v>64</v>
      </c>
      <c r="F276">
        <v>39</v>
      </c>
      <c r="G276" s="4" t="s">
        <v>195</v>
      </c>
      <c r="H276" t="s">
        <v>75</v>
      </c>
      <c r="I276" t="s">
        <v>1225</v>
      </c>
      <c r="J276" t="s">
        <v>190</v>
      </c>
      <c r="K276" t="s">
        <v>190</v>
      </c>
      <c r="L276" t="s">
        <v>93</v>
      </c>
      <c r="M276" t="s">
        <v>624</v>
      </c>
      <c r="O276" t="s">
        <v>96</v>
      </c>
      <c r="P276" t="s">
        <v>322</v>
      </c>
      <c r="Q276" t="s">
        <v>331</v>
      </c>
      <c r="R276" t="s">
        <v>193</v>
      </c>
      <c r="T276" t="s">
        <v>94</v>
      </c>
      <c r="U276" t="s">
        <v>108</v>
      </c>
      <c r="V276" t="s">
        <v>1226</v>
      </c>
      <c r="W276" t="s">
        <v>94</v>
      </c>
      <c r="X276" t="s">
        <v>94</v>
      </c>
      <c r="Y276" t="s">
        <v>94</v>
      </c>
      <c r="Z276" t="s">
        <v>195</v>
      </c>
      <c r="AA276" t="s">
        <v>1227</v>
      </c>
      <c r="AB276" t="s">
        <v>158</v>
      </c>
      <c r="AC276" t="s">
        <v>1228</v>
      </c>
      <c r="AD276" t="s">
        <v>229</v>
      </c>
      <c r="AE276" t="s">
        <v>158</v>
      </c>
      <c r="AF276" t="s">
        <v>1229</v>
      </c>
      <c r="AG276" s="4">
        <v>7</v>
      </c>
      <c r="AH276" s="4">
        <v>4.0999999999999996</v>
      </c>
      <c r="AI276">
        <v>82</v>
      </c>
      <c r="AJ276">
        <v>6</v>
      </c>
      <c r="AK276" t="s">
        <v>131</v>
      </c>
      <c r="AL276" t="s">
        <v>134</v>
      </c>
      <c r="AM276" t="s">
        <v>350</v>
      </c>
      <c r="AN276" t="s">
        <v>198</v>
      </c>
      <c r="AO276" t="s">
        <v>130</v>
      </c>
      <c r="AP276" t="s">
        <v>130</v>
      </c>
      <c r="AQ276" s="4">
        <v>42.7</v>
      </c>
      <c r="AR276" t="s">
        <v>130</v>
      </c>
      <c r="AS276" s="4" t="s">
        <v>195</v>
      </c>
      <c r="AT276" s="4" t="s">
        <v>142</v>
      </c>
      <c r="AU276" s="4" t="s">
        <v>147</v>
      </c>
      <c r="AV276" s="4" t="s">
        <v>1230</v>
      </c>
      <c r="AW276" s="4" t="s">
        <v>229</v>
      </c>
      <c r="AX276" s="4" t="s">
        <v>195</v>
      </c>
      <c r="AY276" s="4" t="s">
        <v>195</v>
      </c>
      <c r="AZ276" s="4" t="s">
        <v>195</v>
      </c>
      <c r="BA276" s="4" t="s">
        <v>195</v>
      </c>
      <c r="BB276" s="4" t="s">
        <v>1186</v>
      </c>
      <c r="BC276" s="7">
        <v>10</v>
      </c>
      <c r="BE276" s="4" t="s">
        <v>1232</v>
      </c>
    </row>
    <row r="277" spans="1:57" x14ac:dyDescent="0.25">
      <c r="A277" t="s">
        <v>1233</v>
      </c>
      <c r="B277" s="3">
        <v>4</v>
      </c>
      <c r="C277" s="3">
        <v>193</v>
      </c>
      <c r="D277" t="s">
        <v>384</v>
      </c>
      <c r="E277" t="s">
        <v>1821</v>
      </c>
      <c r="F277">
        <v>26.9</v>
      </c>
      <c r="G277" s="4">
        <v>2.9</v>
      </c>
      <c r="H277" t="s">
        <v>74</v>
      </c>
      <c r="I277" t="s">
        <v>639</v>
      </c>
      <c r="J277" t="s">
        <v>190</v>
      </c>
      <c r="K277" t="s">
        <v>75</v>
      </c>
      <c r="L277" t="s">
        <v>93</v>
      </c>
      <c r="M277" t="s">
        <v>419</v>
      </c>
      <c r="O277" t="s">
        <v>361</v>
      </c>
      <c r="P277" t="s">
        <v>1234</v>
      </c>
      <c r="Q277" t="s">
        <v>331</v>
      </c>
      <c r="R277" t="s">
        <v>419</v>
      </c>
      <c r="S277" t="s">
        <v>1235</v>
      </c>
      <c r="T277" t="s">
        <v>94</v>
      </c>
      <c r="U277" t="s">
        <v>108</v>
      </c>
      <c r="V277" t="s">
        <v>94</v>
      </c>
      <c r="W277" t="s">
        <v>94</v>
      </c>
      <c r="X277" t="s">
        <v>94</v>
      </c>
      <c r="Y277" t="s">
        <v>94</v>
      </c>
      <c r="Z277" t="s">
        <v>195</v>
      </c>
      <c r="AA277" t="s">
        <v>1227</v>
      </c>
      <c r="AB277" t="s">
        <v>158</v>
      </c>
      <c r="AC277" t="s">
        <v>1228</v>
      </c>
      <c r="AD277" t="s">
        <v>1236</v>
      </c>
      <c r="AE277" t="s">
        <v>158</v>
      </c>
      <c r="AF277" t="s">
        <v>1237</v>
      </c>
      <c r="AG277" s="4">
        <v>5.8</v>
      </c>
      <c r="AH277" s="4">
        <v>2.9</v>
      </c>
      <c r="AI277">
        <v>50</v>
      </c>
      <c r="AJ277">
        <v>5</v>
      </c>
      <c r="AK277" t="s">
        <v>131</v>
      </c>
      <c r="AL277" t="s">
        <v>134</v>
      </c>
      <c r="AM277" t="s">
        <v>350</v>
      </c>
      <c r="AN277" t="s">
        <v>198</v>
      </c>
      <c r="AO277" t="s">
        <v>130</v>
      </c>
      <c r="AP277">
        <v>310</v>
      </c>
      <c r="AQ277" s="4">
        <v>37.9</v>
      </c>
      <c r="AR277">
        <v>7.4</v>
      </c>
      <c r="AS277" s="4" t="s">
        <v>195</v>
      </c>
      <c r="AT277" s="4" t="s">
        <v>135</v>
      </c>
      <c r="AU277" s="4" t="s">
        <v>147</v>
      </c>
      <c r="AV277" s="4" t="s">
        <v>1230</v>
      </c>
      <c r="AW277" s="4" t="s">
        <v>229</v>
      </c>
      <c r="AX277" s="4" t="s">
        <v>195</v>
      </c>
      <c r="AY277" s="4" t="s">
        <v>195</v>
      </c>
      <c r="AZ277" s="4" t="s">
        <v>195</v>
      </c>
      <c r="BA277" s="4" t="s">
        <v>195</v>
      </c>
      <c r="BB277" s="4" t="s">
        <v>1186</v>
      </c>
      <c r="BC277" s="7">
        <v>10</v>
      </c>
      <c r="BE277" s="4" t="s">
        <v>1238</v>
      </c>
    </row>
    <row r="278" spans="1:57" x14ac:dyDescent="0.25">
      <c r="A278" t="s">
        <v>1239</v>
      </c>
      <c r="B278" s="3">
        <v>52</v>
      </c>
      <c r="C278" s="3">
        <v>117</v>
      </c>
      <c r="D278" t="s">
        <v>64</v>
      </c>
      <c r="E278" t="s">
        <v>64</v>
      </c>
      <c r="F278">
        <v>30.1</v>
      </c>
      <c r="G278" s="4">
        <v>6</v>
      </c>
      <c r="H278" t="s">
        <v>74</v>
      </c>
      <c r="I278" t="s">
        <v>1160</v>
      </c>
      <c r="J278" t="s">
        <v>190</v>
      </c>
      <c r="K278" t="s">
        <v>75</v>
      </c>
      <c r="L278" t="s">
        <v>93</v>
      </c>
      <c r="M278" t="s">
        <v>244</v>
      </c>
      <c r="O278" t="s">
        <v>96</v>
      </c>
      <c r="P278" t="s">
        <v>459</v>
      </c>
      <c r="Q278" t="s">
        <v>361</v>
      </c>
      <c r="R278" t="s">
        <v>284</v>
      </c>
      <c r="T278" t="s">
        <v>94</v>
      </c>
      <c r="U278" t="s">
        <v>94</v>
      </c>
      <c r="V278" t="s">
        <v>94</v>
      </c>
      <c r="W278" t="s">
        <v>94</v>
      </c>
      <c r="X278" t="s">
        <v>94</v>
      </c>
      <c r="Y278" t="s">
        <v>94</v>
      </c>
      <c r="Z278" t="s">
        <v>195</v>
      </c>
      <c r="AA278" t="s">
        <v>94</v>
      </c>
      <c r="AB278" t="s">
        <v>94</v>
      </c>
      <c r="AC278" t="s">
        <v>94</v>
      </c>
      <c r="AD278" t="s">
        <v>195</v>
      </c>
      <c r="AE278" t="s">
        <v>158</v>
      </c>
      <c r="AF278" t="s">
        <v>335</v>
      </c>
      <c r="AG278" s="4">
        <v>5.6</v>
      </c>
      <c r="AH278" s="4">
        <v>9.5</v>
      </c>
      <c r="AI278">
        <v>85</v>
      </c>
      <c r="AJ278">
        <v>7.5</v>
      </c>
      <c r="AK278" t="s">
        <v>131</v>
      </c>
      <c r="AL278" t="s">
        <v>134</v>
      </c>
      <c r="AM278" t="s">
        <v>130</v>
      </c>
      <c r="AN278" t="s">
        <v>198</v>
      </c>
      <c r="AO278" t="s">
        <v>130</v>
      </c>
      <c r="AP278" t="s">
        <v>130</v>
      </c>
      <c r="AQ278" s="4" t="s">
        <v>130</v>
      </c>
      <c r="AR278" t="s">
        <v>130</v>
      </c>
      <c r="AS278" s="4" t="s">
        <v>195</v>
      </c>
      <c r="AT278" s="4" t="s">
        <v>622</v>
      </c>
      <c r="AU278" s="4" t="s">
        <v>145</v>
      </c>
      <c r="AV278" s="4" t="s">
        <v>94</v>
      </c>
      <c r="AW278" s="4" t="s">
        <v>195</v>
      </c>
      <c r="AX278" s="4" t="s">
        <v>195</v>
      </c>
      <c r="AY278" s="4" t="s">
        <v>195</v>
      </c>
      <c r="AZ278" s="4" t="s">
        <v>195</v>
      </c>
      <c r="BA278" s="4" t="s">
        <v>195</v>
      </c>
      <c r="BB278" s="4" t="s">
        <v>1231</v>
      </c>
      <c r="BC278" s="7">
        <v>10</v>
      </c>
      <c r="BE278" s="4" t="s">
        <v>1240</v>
      </c>
    </row>
    <row r="279" spans="1:57" x14ac:dyDescent="0.25">
      <c r="A279" t="s">
        <v>1241</v>
      </c>
      <c r="B279" s="3">
        <v>52</v>
      </c>
      <c r="C279" s="3">
        <v>116</v>
      </c>
      <c r="D279" t="s">
        <v>64</v>
      </c>
      <c r="E279" t="s">
        <v>64</v>
      </c>
      <c r="F279">
        <v>34.5</v>
      </c>
      <c r="G279" s="4">
        <v>3.8</v>
      </c>
      <c r="H279" t="s">
        <v>74</v>
      </c>
      <c r="I279" t="s">
        <v>1242</v>
      </c>
      <c r="J279" t="s">
        <v>190</v>
      </c>
      <c r="K279" t="s">
        <v>75</v>
      </c>
      <c r="L279" t="s">
        <v>93</v>
      </c>
      <c r="M279" t="s">
        <v>284</v>
      </c>
      <c r="O279" t="s">
        <v>96</v>
      </c>
      <c r="P279" t="s">
        <v>419</v>
      </c>
      <c r="Q279" t="s">
        <v>331</v>
      </c>
      <c r="R279" t="s">
        <v>193</v>
      </c>
      <c r="S279" t="s">
        <v>1243</v>
      </c>
      <c r="T279" t="s">
        <v>94</v>
      </c>
      <c r="U279" t="s">
        <v>108</v>
      </c>
      <c r="V279" t="s">
        <v>1245</v>
      </c>
      <c r="W279" t="s">
        <v>94</v>
      </c>
      <c r="X279" t="s">
        <v>94</v>
      </c>
      <c r="Y279" t="s">
        <v>94</v>
      </c>
      <c r="Z279" t="s">
        <v>195</v>
      </c>
      <c r="AA279" t="s">
        <v>1244</v>
      </c>
      <c r="AB279" t="s">
        <v>158</v>
      </c>
      <c r="AC279" t="s">
        <v>1228</v>
      </c>
      <c r="AD279" t="s">
        <v>237</v>
      </c>
      <c r="AE279" t="s">
        <v>158</v>
      </c>
      <c r="AF279" t="s">
        <v>130</v>
      </c>
      <c r="AG279" s="4">
        <v>7.5</v>
      </c>
      <c r="AH279" s="4">
        <v>7.4</v>
      </c>
      <c r="AI279">
        <v>20</v>
      </c>
      <c r="AJ279" t="s">
        <v>130</v>
      </c>
      <c r="AK279" t="s">
        <v>131</v>
      </c>
      <c r="AL279" t="s">
        <v>134</v>
      </c>
      <c r="AM279" t="s">
        <v>350</v>
      </c>
      <c r="AN279" t="s">
        <v>198</v>
      </c>
      <c r="AO279" t="s">
        <v>130</v>
      </c>
      <c r="AP279" t="s">
        <v>130</v>
      </c>
      <c r="AQ279" s="4">
        <v>41.6</v>
      </c>
      <c r="AR279" t="s">
        <v>130</v>
      </c>
      <c r="AS279" s="4" t="s">
        <v>195</v>
      </c>
      <c r="AT279" s="4" t="s">
        <v>137</v>
      </c>
      <c r="AU279" s="4" t="s">
        <v>147</v>
      </c>
      <c r="AV279" s="4" t="s">
        <v>1230</v>
      </c>
      <c r="AW279" s="4" t="s">
        <v>356</v>
      </c>
      <c r="AX279" s="4" t="s">
        <v>195</v>
      </c>
      <c r="AY279" s="4" t="s">
        <v>195</v>
      </c>
      <c r="AZ279" s="4" t="s">
        <v>195</v>
      </c>
      <c r="BA279" s="4" t="s">
        <v>195</v>
      </c>
      <c r="BB279" s="4" t="s">
        <v>1186</v>
      </c>
      <c r="BC279" s="7">
        <v>10</v>
      </c>
      <c r="BE279" s="4" t="s">
        <v>1246</v>
      </c>
    </row>
    <row r="280" spans="1:57" x14ac:dyDescent="0.25">
      <c r="A280" t="s">
        <v>1247</v>
      </c>
      <c r="B280" s="3">
        <v>28</v>
      </c>
      <c r="C280" s="3">
        <v>47</v>
      </c>
      <c r="D280" t="s">
        <v>64</v>
      </c>
      <c r="E280" t="s">
        <v>64</v>
      </c>
      <c r="F280">
        <v>43.9</v>
      </c>
      <c r="G280" s="4">
        <v>6</v>
      </c>
      <c r="H280" t="s">
        <v>74</v>
      </c>
      <c r="I280" t="s">
        <v>1248</v>
      </c>
      <c r="J280" t="s">
        <v>190</v>
      </c>
      <c r="K280" t="s">
        <v>75</v>
      </c>
      <c r="L280" t="s">
        <v>93</v>
      </c>
      <c r="M280" t="s">
        <v>779</v>
      </c>
      <c r="N280" t="s">
        <v>1249</v>
      </c>
      <c r="O280" t="s">
        <v>423</v>
      </c>
      <c r="P280" t="s">
        <v>441</v>
      </c>
      <c r="Q280" t="s">
        <v>96</v>
      </c>
      <c r="R280" t="s">
        <v>1251</v>
      </c>
      <c r="S280" t="s">
        <v>1250</v>
      </c>
      <c r="T280" t="s">
        <v>94</v>
      </c>
      <c r="U280" t="s">
        <v>108</v>
      </c>
      <c r="V280" t="s">
        <v>1252</v>
      </c>
      <c r="W280" t="s">
        <v>94</v>
      </c>
      <c r="X280" t="s">
        <v>94</v>
      </c>
      <c r="Y280" t="s">
        <v>94</v>
      </c>
      <c r="Z280" t="s">
        <v>195</v>
      </c>
      <c r="AA280" t="s">
        <v>1253</v>
      </c>
      <c r="AB280" t="s">
        <v>646</v>
      </c>
      <c r="AC280" t="s">
        <v>1254</v>
      </c>
      <c r="AD280" t="s">
        <v>229</v>
      </c>
      <c r="AE280" t="s">
        <v>118</v>
      </c>
      <c r="AF280" t="s">
        <v>1255</v>
      </c>
      <c r="AG280" s="4">
        <v>7.6</v>
      </c>
      <c r="AH280" s="4" t="s">
        <v>130</v>
      </c>
      <c r="AI280" t="s">
        <v>130</v>
      </c>
      <c r="AJ280" t="s">
        <v>130</v>
      </c>
      <c r="AK280" t="s">
        <v>131</v>
      </c>
      <c r="AL280" t="s">
        <v>134</v>
      </c>
      <c r="AM280" t="s">
        <v>350</v>
      </c>
      <c r="AN280" t="s">
        <v>198</v>
      </c>
      <c r="AO280" t="s">
        <v>130</v>
      </c>
      <c r="AP280" t="s">
        <v>130</v>
      </c>
      <c r="AQ280" s="4" t="s">
        <v>130</v>
      </c>
      <c r="AR280">
        <v>9.4</v>
      </c>
      <c r="AS280" s="4" t="s">
        <v>195</v>
      </c>
      <c r="AT280" s="4" t="s">
        <v>130</v>
      </c>
      <c r="AU280" s="4" t="s">
        <v>195</v>
      </c>
      <c r="AV280" s="4" t="s">
        <v>1179</v>
      </c>
      <c r="AW280" s="4" t="s">
        <v>229</v>
      </c>
      <c r="AX280" s="4" t="s">
        <v>99</v>
      </c>
      <c r="AY280" s="4" t="s">
        <v>99</v>
      </c>
      <c r="AZ280" s="4" t="s">
        <v>195</v>
      </c>
      <c r="BA280" s="4" t="s">
        <v>195</v>
      </c>
      <c r="BB280" s="4" t="s">
        <v>1186</v>
      </c>
      <c r="BC280" s="7">
        <v>10</v>
      </c>
      <c r="BE280" s="4" t="s">
        <v>1256</v>
      </c>
    </row>
    <row r="281" spans="1:57" x14ac:dyDescent="0.25">
      <c r="A281" t="s">
        <v>1257</v>
      </c>
      <c r="B281" s="3">
        <v>4</v>
      </c>
      <c r="C281" s="3" t="s">
        <v>1258</v>
      </c>
      <c r="D281" t="s">
        <v>64</v>
      </c>
      <c r="E281" t="s">
        <v>1818</v>
      </c>
      <c r="F281">
        <v>127.2</v>
      </c>
      <c r="G281" s="4">
        <v>6.2</v>
      </c>
      <c r="H281" t="s">
        <v>75</v>
      </c>
      <c r="I281" t="s">
        <v>1259</v>
      </c>
      <c r="J281" t="s">
        <v>190</v>
      </c>
      <c r="K281" t="s">
        <v>75</v>
      </c>
      <c r="L281" t="s">
        <v>93</v>
      </c>
      <c r="M281" t="s">
        <v>568</v>
      </c>
      <c r="O281" t="s">
        <v>423</v>
      </c>
      <c r="P281" t="s">
        <v>471</v>
      </c>
      <c r="Q281" t="s">
        <v>932</v>
      </c>
      <c r="R281" t="s">
        <v>422</v>
      </c>
      <c r="T281" t="s">
        <v>94</v>
      </c>
      <c r="U281" t="s">
        <v>108</v>
      </c>
      <c r="V281" t="s">
        <v>1260</v>
      </c>
      <c r="W281" t="s">
        <v>94</v>
      </c>
      <c r="X281" t="s">
        <v>94</v>
      </c>
      <c r="Y281" t="s">
        <v>94</v>
      </c>
      <c r="Z281" t="s">
        <v>195</v>
      </c>
      <c r="AA281" t="s">
        <v>1261</v>
      </c>
      <c r="AB281" t="s">
        <v>1262</v>
      </c>
      <c r="AC281" t="s">
        <v>1263</v>
      </c>
      <c r="AD281" t="s">
        <v>371</v>
      </c>
      <c r="AE281" t="s">
        <v>118</v>
      </c>
      <c r="AF281" t="s">
        <v>1264</v>
      </c>
      <c r="AG281" s="4">
        <v>5.5</v>
      </c>
      <c r="AH281" s="4" t="s">
        <v>130</v>
      </c>
      <c r="AI281" t="s">
        <v>130</v>
      </c>
      <c r="AJ281" t="s">
        <v>130</v>
      </c>
      <c r="AK281" t="s">
        <v>131</v>
      </c>
      <c r="AL281" t="s">
        <v>134</v>
      </c>
      <c r="AM281" t="s">
        <v>350</v>
      </c>
      <c r="AN281" t="s">
        <v>198</v>
      </c>
      <c r="AO281" t="s">
        <v>130</v>
      </c>
      <c r="AP281" t="s">
        <v>130</v>
      </c>
      <c r="AQ281" s="4" t="s">
        <v>130</v>
      </c>
      <c r="AR281">
        <v>7.4</v>
      </c>
      <c r="AS281" s="4" t="s">
        <v>195</v>
      </c>
      <c r="AT281" s="4" t="s">
        <v>130</v>
      </c>
      <c r="AU281" s="4" t="s">
        <v>195</v>
      </c>
      <c r="AV281" s="4" t="s">
        <v>1179</v>
      </c>
      <c r="AW281" s="4" t="s">
        <v>371</v>
      </c>
      <c r="AX281" s="4" t="s">
        <v>99</v>
      </c>
      <c r="AY281" s="4" t="s">
        <v>99</v>
      </c>
      <c r="AZ281" s="4" t="s">
        <v>195</v>
      </c>
      <c r="BA281" s="4" t="s">
        <v>195</v>
      </c>
      <c r="BB281" s="4" t="s">
        <v>1186</v>
      </c>
      <c r="BC281" s="7">
        <v>10</v>
      </c>
      <c r="BE281" s="4" t="s">
        <v>1265</v>
      </c>
    </row>
    <row r="282" spans="1:57" x14ac:dyDescent="0.25">
      <c r="A282" t="s">
        <v>1266</v>
      </c>
      <c r="B282" s="3">
        <v>4</v>
      </c>
      <c r="C282" s="3">
        <v>79</v>
      </c>
      <c r="D282" t="s">
        <v>384</v>
      </c>
      <c r="E282" t="s">
        <v>1822</v>
      </c>
      <c r="F282">
        <v>101.8</v>
      </c>
      <c r="G282" s="4">
        <v>4.7</v>
      </c>
      <c r="H282" t="s">
        <v>74</v>
      </c>
      <c r="I282" t="s">
        <v>1267</v>
      </c>
      <c r="J282" t="s">
        <v>190</v>
      </c>
      <c r="K282" t="s">
        <v>75</v>
      </c>
      <c r="L282" t="s">
        <v>93</v>
      </c>
      <c r="M282" t="s">
        <v>443</v>
      </c>
      <c r="O282" t="s">
        <v>361</v>
      </c>
      <c r="P282" t="s">
        <v>356</v>
      </c>
      <c r="Q282" t="s">
        <v>331</v>
      </c>
      <c r="R282" t="s">
        <v>537</v>
      </c>
      <c r="T282" t="s">
        <v>94</v>
      </c>
      <c r="U282" t="s">
        <v>94</v>
      </c>
      <c r="V282" t="s">
        <v>94</v>
      </c>
      <c r="W282" t="s">
        <v>94</v>
      </c>
      <c r="X282" t="s">
        <v>94</v>
      </c>
      <c r="Y282" t="s">
        <v>94</v>
      </c>
      <c r="Z282" t="s">
        <v>195</v>
      </c>
      <c r="AA282" t="s">
        <v>94</v>
      </c>
      <c r="AB282" t="s">
        <v>94</v>
      </c>
      <c r="AC282" t="s">
        <v>94</v>
      </c>
      <c r="AD282" t="s">
        <v>195</v>
      </c>
      <c r="AE282" t="s">
        <v>158</v>
      </c>
      <c r="AF282" t="s">
        <v>1268</v>
      </c>
      <c r="AG282" s="4">
        <v>7.65</v>
      </c>
      <c r="AH282" s="4">
        <v>13.3</v>
      </c>
      <c r="AI282">
        <v>84</v>
      </c>
      <c r="AJ282">
        <v>6.5</v>
      </c>
      <c r="AK282" t="s">
        <v>131</v>
      </c>
      <c r="AL282" t="s">
        <v>134</v>
      </c>
      <c r="AM282" t="s">
        <v>350</v>
      </c>
      <c r="AN282" t="s">
        <v>198</v>
      </c>
      <c r="AO282" t="s">
        <v>130</v>
      </c>
      <c r="AP282">
        <v>418.6</v>
      </c>
      <c r="AQ282" s="4">
        <v>36.799999999999997</v>
      </c>
      <c r="AR282">
        <v>13.6</v>
      </c>
      <c r="AS282" s="4" t="s">
        <v>195</v>
      </c>
      <c r="AT282" s="4" t="s">
        <v>1269</v>
      </c>
      <c r="AU282" s="4" t="s">
        <v>147</v>
      </c>
      <c r="AV282" s="4" t="s">
        <v>1272</v>
      </c>
      <c r="AW282" s="4" t="s">
        <v>195</v>
      </c>
      <c r="AX282" s="4" t="s">
        <v>99</v>
      </c>
      <c r="AY282" s="4" t="s">
        <v>99</v>
      </c>
      <c r="AZ282" s="4" t="s">
        <v>130</v>
      </c>
      <c r="BA282" s="4" t="s">
        <v>195</v>
      </c>
      <c r="BB282" s="4" t="s">
        <v>1186</v>
      </c>
      <c r="BC282" s="7">
        <v>10</v>
      </c>
    </row>
    <row r="283" spans="1:57" x14ac:dyDescent="0.25">
      <c r="A283" t="s">
        <v>1274</v>
      </c>
      <c r="B283" s="3">
        <v>4</v>
      </c>
      <c r="C283" s="3">
        <v>424</v>
      </c>
      <c r="D283" t="s">
        <v>384</v>
      </c>
      <c r="E283" t="s">
        <v>1823</v>
      </c>
      <c r="F283">
        <v>59.1</v>
      </c>
      <c r="G283" s="4">
        <v>4.5</v>
      </c>
      <c r="H283" t="s">
        <v>74</v>
      </c>
      <c r="I283" t="s">
        <v>1242</v>
      </c>
      <c r="J283" t="s">
        <v>190</v>
      </c>
      <c r="K283" t="s">
        <v>75</v>
      </c>
      <c r="L283" t="s">
        <v>93</v>
      </c>
      <c r="M283" t="s">
        <v>517</v>
      </c>
      <c r="N283" t="s">
        <v>1275</v>
      </c>
      <c r="O283" t="s">
        <v>361</v>
      </c>
      <c r="P283" t="s">
        <v>229</v>
      </c>
      <c r="Q283" t="s">
        <v>361</v>
      </c>
      <c r="R283" t="s">
        <v>575</v>
      </c>
      <c r="T283" t="s">
        <v>94</v>
      </c>
      <c r="U283" t="s">
        <v>108</v>
      </c>
      <c r="V283" t="s">
        <v>1276</v>
      </c>
      <c r="W283" t="s">
        <v>94</v>
      </c>
      <c r="X283" t="s">
        <v>94</v>
      </c>
      <c r="Y283" t="s">
        <v>94</v>
      </c>
      <c r="Z283" t="s">
        <v>195</v>
      </c>
      <c r="AA283" t="s">
        <v>1244</v>
      </c>
      <c r="AB283" t="s">
        <v>1277</v>
      </c>
      <c r="AC283" t="s">
        <v>1228</v>
      </c>
      <c r="AD283" t="s">
        <v>237</v>
      </c>
      <c r="AE283" t="s">
        <v>1278</v>
      </c>
      <c r="AF283" t="s">
        <v>1279</v>
      </c>
      <c r="AG283" s="4">
        <v>10.5</v>
      </c>
      <c r="AH283" s="4">
        <v>4</v>
      </c>
      <c r="AI283">
        <v>30</v>
      </c>
      <c r="AJ283">
        <v>2.5</v>
      </c>
      <c r="AK283" t="s">
        <v>131</v>
      </c>
      <c r="AL283" t="s">
        <v>134</v>
      </c>
      <c r="AM283" t="s">
        <v>350</v>
      </c>
      <c r="AN283" t="s">
        <v>198</v>
      </c>
      <c r="AO283" t="s">
        <v>130</v>
      </c>
      <c r="AP283">
        <v>373</v>
      </c>
      <c r="AQ283" s="4">
        <v>48</v>
      </c>
      <c r="AR283">
        <v>9.5</v>
      </c>
      <c r="AS283" s="4" t="s">
        <v>195</v>
      </c>
      <c r="AT283" s="4" t="s">
        <v>1280</v>
      </c>
      <c r="AU283" s="4" t="s">
        <v>147</v>
      </c>
      <c r="AV283" s="4" t="s">
        <v>1281</v>
      </c>
      <c r="AW283" s="4" t="s">
        <v>237</v>
      </c>
      <c r="AX283" s="4" t="s">
        <v>99</v>
      </c>
      <c r="AY283" s="4" t="s">
        <v>99</v>
      </c>
      <c r="AZ283" s="4" t="s">
        <v>130</v>
      </c>
      <c r="BA283" s="4" t="s">
        <v>195</v>
      </c>
      <c r="BB283" s="4" t="s">
        <v>1186</v>
      </c>
      <c r="BC283" s="7">
        <v>10</v>
      </c>
      <c r="BE283" s="4" t="s">
        <v>1282</v>
      </c>
    </row>
    <row r="284" spans="1:57" x14ac:dyDescent="0.25">
      <c r="A284" t="s">
        <v>1284</v>
      </c>
      <c r="B284" s="3">
        <v>14</v>
      </c>
      <c r="C284" s="3">
        <v>25</v>
      </c>
      <c r="D284" t="s">
        <v>384</v>
      </c>
      <c r="E284" t="s">
        <v>1809</v>
      </c>
      <c r="F284">
        <v>49.1</v>
      </c>
      <c r="G284" s="4">
        <v>7</v>
      </c>
      <c r="H284" t="s">
        <v>75</v>
      </c>
      <c r="I284" t="s">
        <v>1285</v>
      </c>
      <c r="J284" t="s">
        <v>75</v>
      </c>
      <c r="K284" t="s">
        <v>75</v>
      </c>
      <c r="L284" t="s">
        <v>93</v>
      </c>
      <c r="M284" t="s">
        <v>371</v>
      </c>
      <c r="O284" t="s">
        <v>282</v>
      </c>
      <c r="P284" t="s">
        <v>229</v>
      </c>
      <c r="Q284" t="s">
        <v>282</v>
      </c>
      <c r="R284" t="s">
        <v>229</v>
      </c>
      <c r="T284" t="s">
        <v>112</v>
      </c>
      <c r="U284" t="s">
        <v>94</v>
      </c>
      <c r="V284" t="s">
        <v>1286</v>
      </c>
      <c r="W284" t="s">
        <v>1113</v>
      </c>
      <c r="X284" t="s">
        <v>158</v>
      </c>
      <c r="Y284" t="s">
        <v>1287</v>
      </c>
      <c r="Z284" t="s">
        <v>195</v>
      </c>
      <c r="AA284" t="s">
        <v>94</v>
      </c>
      <c r="AB284" t="s">
        <v>94</v>
      </c>
      <c r="AC284" t="s">
        <v>94</v>
      </c>
      <c r="AD284" t="s">
        <v>195</v>
      </c>
      <c r="AE284" t="s">
        <v>158</v>
      </c>
      <c r="AF284" t="s">
        <v>1288</v>
      </c>
      <c r="AG284" s="4">
        <v>7.9</v>
      </c>
      <c r="AH284" s="4">
        <v>9.5</v>
      </c>
      <c r="AI284">
        <v>40</v>
      </c>
      <c r="AJ284">
        <v>3</v>
      </c>
      <c r="AK284" t="s">
        <v>131</v>
      </c>
      <c r="AL284" t="s">
        <v>134</v>
      </c>
      <c r="AM284" t="s">
        <v>350</v>
      </c>
      <c r="AN284" t="s">
        <v>198</v>
      </c>
      <c r="AO284" t="s">
        <v>130</v>
      </c>
      <c r="AP284">
        <v>420</v>
      </c>
      <c r="AQ284" s="4">
        <v>44.4</v>
      </c>
      <c r="AR284">
        <v>19</v>
      </c>
      <c r="AS284" s="4" t="s">
        <v>195</v>
      </c>
      <c r="AT284" s="4" t="s">
        <v>622</v>
      </c>
      <c r="AU284" s="4" t="s">
        <v>147</v>
      </c>
      <c r="AV284" s="4" t="s">
        <v>1289</v>
      </c>
      <c r="AW284" s="4" t="s">
        <v>229</v>
      </c>
      <c r="AX284" s="4" t="s">
        <v>99</v>
      </c>
      <c r="AY284" s="4" t="s">
        <v>99</v>
      </c>
      <c r="AZ284" s="4" t="s">
        <v>130</v>
      </c>
      <c r="BA284" s="4" t="s">
        <v>195</v>
      </c>
      <c r="BB284" s="4" t="s">
        <v>1186</v>
      </c>
      <c r="BC284" s="7">
        <v>10</v>
      </c>
      <c r="BE284" s="4" t="s">
        <v>1290</v>
      </c>
    </row>
    <row r="285" spans="1:57" x14ac:dyDescent="0.25">
      <c r="A285" t="s">
        <v>1291</v>
      </c>
      <c r="B285" s="3">
        <v>52</v>
      </c>
      <c r="C285" s="3">
        <v>110</v>
      </c>
      <c r="D285" t="s">
        <v>64</v>
      </c>
      <c r="E285" t="s">
        <v>64</v>
      </c>
      <c r="F285">
        <v>33.5</v>
      </c>
      <c r="G285" s="4">
        <v>7.1</v>
      </c>
      <c r="H285" t="s">
        <v>74</v>
      </c>
      <c r="I285" t="s">
        <v>1292</v>
      </c>
      <c r="J285" t="s">
        <v>190</v>
      </c>
      <c r="K285" t="s">
        <v>75</v>
      </c>
      <c r="L285" t="s">
        <v>93</v>
      </c>
      <c r="M285" t="s">
        <v>322</v>
      </c>
      <c r="O285" t="s">
        <v>361</v>
      </c>
      <c r="P285" t="s">
        <v>347</v>
      </c>
      <c r="Q285" t="s">
        <v>361</v>
      </c>
      <c r="R285" t="s">
        <v>229</v>
      </c>
      <c r="T285" t="s">
        <v>94</v>
      </c>
      <c r="U285" t="s">
        <v>94</v>
      </c>
      <c r="V285" t="s">
        <v>94</v>
      </c>
      <c r="W285" t="s">
        <v>94</v>
      </c>
      <c r="X285" t="s">
        <v>94</v>
      </c>
      <c r="Y285" t="s">
        <v>94</v>
      </c>
      <c r="Z285" t="s">
        <v>195</v>
      </c>
      <c r="AA285" t="s">
        <v>94</v>
      </c>
      <c r="AB285" t="s">
        <v>94</v>
      </c>
      <c r="AC285" t="s">
        <v>94</v>
      </c>
      <c r="AD285" t="s">
        <v>195</v>
      </c>
      <c r="AE285" t="s">
        <v>158</v>
      </c>
      <c r="AF285" t="s">
        <v>1293</v>
      </c>
      <c r="AG285" s="4">
        <v>6.7</v>
      </c>
      <c r="AH285" s="4">
        <v>13.1</v>
      </c>
      <c r="AI285">
        <v>48</v>
      </c>
      <c r="AJ285">
        <v>5</v>
      </c>
      <c r="AK285" t="s">
        <v>131</v>
      </c>
      <c r="AL285" t="s">
        <v>134</v>
      </c>
      <c r="AM285" t="s">
        <v>130</v>
      </c>
      <c r="AN285" t="s">
        <v>198</v>
      </c>
      <c r="AO285" t="s">
        <v>130</v>
      </c>
      <c r="AP285" t="s">
        <v>130</v>
      </c>
      <c r="AQ285" s="4" t="s">
        <v>130</v>
      </c>
      <c r="AR285" t="s">
        <v>130</v>
      </c>
      <c r="AS285" s="4" t="s">
        <v>195</v>
      </c>
      <c r="AT285" s="4" t="s">
        <v>622</v>
      </c>
      <c r="AU285" s="4" t="s">
        <v>147</v>
      </c>
      <c r="AV285" s="4" t="s">
        <v>361</v>
      </c>
      <c r="AW285" s="4" t="s">
        <v>229</v>
      </c>
      <c r="AX285" s="4" t="s">
        <v>195</v>
      </c>
      <c r="AY285" s="4" t="s">
        <v>195</v>
      </c>
      <c r="AZ285" s="4" t="s">
        <v>195</v>
      </c>
      <c r="BA285" s="4" t="s">
        <v>195</v>
      </c>
      <c r="BB285" s="4" t="s">
        <v>1231</v>
      </c>
      <c r="BC285" s="7">
        <v>10</v>
      </c>
      <c r="BE285" s="4" t="s">
        <v>1294</v>
      </c>
    </row>
    <row r="286" spans="1:57" x14ac:dyDescent="0.25">
      <c r="A286" t="s">
        <v>1295</v>
      </c>
      <c r="B286" s="3">
        <v>4</v>
      </c>
      <c r="C286" s="3">
        <v>471</v>
      </c>
      <c r="D286" t="s">
        <v>64</v>
      </c>
      <c r="E286" t="s">
        <v>64</v>
      </c>
      <c r="F286">
        <v>22.7</v>
      </c>
      <c r="G286" s="4">
        <v>6.2</v>
      </c>
      <c r="H286" t="s">
        <v>74</v>
      </c>
      <c r="I286" t="s">
        <v>1296</v>
      </c>
      <c r="J286" t="s">
        <v>190</v>
      </c>
      <c r="K286" t="s">
        <v>75</v>
      </c>
      <c r="L286" t="s">
        <v>93</v>
      </c>
      <c r="M286" t="s">
        <v>237</v>
      </c>
      <c r="O286" t="s">
        <v>361</v>
      </c>
      <c r="P286" t="s">
        <v>237</v>
      </c>
      <c r="Q286" t="s">
        <v>331</v>
      </c>
      <c r="R286" t="s">
        <v>526</v>
      </c>
      <c r="T286" t="s">
        <v>94</v>
      </c>
      <c r="U286" t="s">
        <v>94</v>
      </c>
      <c r="V286" t="s">
        <v>94</v>
      </c>
      <c r="W286" t="s">
        <v>94</v>
      </c>
      <c r="X286" t="s">
        <v>94</v>
      </c>
      <c r="Y286" t="s">
        <v>94</v>
      </c>
      <c r="Z286" t="s">
        <v>195</v>
      </c>
      <c r="AA286" t="s">
        <v>94</v>
      </c>
      <c r="AB286" t="s">
        <v>94</v>
      </c>
      <c r="AC286" t="s">
        <v>94</v>
      </c>
      <c r="AD286" t="s">
        <v>195</v>
      </c>
      <c r="AE286" t="s">
        <v>158</v>
      </c>
      <c r="AF286" t="s">
        <v>1297</v>
      </c>
      <c r="AG286" s="4">
        <v>6.1</v>
      </c>
      <c r="AH286" s="4">
        <v>4.3</v>
      </c>
      <c r="AI286">
        <v>45</v>
      </c>
      <c r="AJ286">
        <v>6</v>
      </c>
      <c r="AK286" t="s">
        <v>131</v>
      </c>
      <c r="AL286" t="s">
        <v>134</v>
      </c>
      <c r="AM286" t="s">
        <v>350</v>
      </c>
      <c r="AN286" t="s">
        <v>198</v>
      </c>
      <c r="AO286" t="s">
        <v>130</v>
      </c>
      <c r="AP286">
        <v>250</v>
      </c>
      <c r="AQ286" s="4">
        <v>26.8</v>
      </c>
      <c r="AR286">
        <v>8</v>
      </c>
      <c r="AS286" s="4" t="s">
        <v>195</v>
      </c>
      <c r="AT286" s="4" t="s">
        <v>1142</v>
      </c>
      <c r="AU286" s="4" t="s">
        <v>147</v>
      </c>
      <c r="AV286" s="4" t="s">
        <v>1298</v>
      </c>
      <c r="AW286" s="4" t="s">
        <v>229</v>
      </c>
      <c r="AX286" s="4" t="s">
        <v>195</v>
      </c>
      <c r="AY286" s="4" t="s">
        <v>195</v>
      </c>
      <c r="AZ286" s="4" t="s">
        <v>195</v>
      </c>
      <c r="BA286" s="4" t="s">
        <v>195</v>
      </c>
      <c r="BB286" s="4" t="s">
        <v>1186</v>
      </c>
      <c r="BC286" s="7">
        <v>10</v>
      </c>
      <c r="BE286" s="4" t="s">
        <v>1299</v>
      </c>
    </row>
    <row r="287" spans="1:57" x14ac:dyDescent="0.25">
      <c r="A287" t="s">
        <v>1300</v>
      </c>
      <c r="B287" s="3">
        <v>52</v>
      </c>
      <c r="C287" s="3">
        <v>621</v>
      </c>
      <c r="D287" t="s">
        <v>64</v>
      </c>
      <c r="E287" t="s">
        <v>1824</v>
      </c>
      <c r="F287">
        <v>18.5</v>
      </c>
      <c r="G287" s="4">
        <v>6.6</v>
      </c>
      <c r="H287" t="s">
        <v>74</v>
      </c>
      <c r="I287" t="s">
        <v>1301</v>
      </c>
      <c r="J287" t="s">
        <v>190</v>
      </c>
      <c r="K287" t="s">
        <v>75</v>
      </c>
      <c r="L287" t="s">
        <v>93</v>
      </c>
      <c r="M287" t="s">
        <v>419</v>
      </c>
      <c r="O287" t="s">
        <v>96</v>
      </c>
      <c r="P287" t="s">
        <v>419</v>
      </c>
      <c r="Q287" t="s">
        <v>282</v>
      </c>
      <c r="R287" t="s">
        <v>419</v>
      </c>
      <c r="T287" t="s">
        <v>94</v>
      </c>
      <c r="U287" t="s">
        <v>108</v>
      </c>
      <c r="V287" t="s">
        <v>1302</v>
      </c>
      <c r="W287" t="s">
        <v>94</v>
      </c>
      <c r="X287" t="s">
        <v>94</v>
      </c>
      <c r="Y287" t="s">
        <v>94</v>
      </c>
      <c r="Z287" t="s">
        <v>195</v>
      </c>
      <c r="AA287" t="s">
        <v>1261</v>
      </c>
      <c r="AB287" t="s">
        <v>158</v>
      </c>
      <c r="AC287" t="s">
        <v>1263</v>
      </c>
      <c r="AD287" t="s">
        <v>229</v>
      </c>
      <c r="AE287" t="s">
        <v>158</v>
      </c>
      <c r="AF287" t="s">
        <v>1303</v>
      </c>
      <c r="AG287" s="4">
        <v>6.1</v>
      </c>
      <c r="AH287" s="4">
        <v>8.3000000000000007</v>
      </c>
      <c r="AI287">
        <v>57</v>
      </c>
      <c r="AJ287">
        <v>5</v>
      </c>
      <c r="AK287" t="s">
        <v>131</v>
      </c>
      <c r="AL287" t="s">
        <v>134</v>
      </c>
      <c r="AM287" t="s">
        <v>350</v>
      </c>
      <c r="AN287" t="s">
        <v>198</v>
      </c>
      <c r="AO287" t="s">
        <v>130</v>
      </c>
      <c r="AP287" t="s">
        <v>130</v>
      </c>
      <c r="AQ287" s="4">
        <v>42.6</v>
      </c>
      <c r="AR287" t="s">
        <v>130</v>
      </c>
      <c r="AS287" s="4" t="s">
        <v>195</v>
      </c>
      <c r="AT287" s="4" t="s">
        <v>622</v>
      </c>
      <c r="AU287" s="4" t="s">
        <v>145</v>
      </c>
      <c r="AV287" s="4" t="s">
        <v>1230</v>
      </c>
      <c r="AW287" s="4" t="s">
        <v>229</v>
      </c>
      <c r="AX287" s="4" t="s">
        <v>195</v>
      </c>
      <c r="AY287" s="4" t="s">
        <v>195</v>
      </c>
      <c r="AZ287" s="4" t="s">
        <v>195</v>
      </c>
      <c r="BA287" s="4" t="s">
        <v>195</v>
      </c>
      <c r="BB287" s="4" t="s">
        <v>1186</v>
      </c>
      <c r="BC287" s="7">
        <v>10</v>
      </c>
      <c r="BE287" s="4" t="s">
        <v>1304</v>
      </c>
    </row>
    <row r="288" spans="1:57" x14ac:dyDescent="0.25">
      <c r="A288" t="s">
        <v>1305</v>
      </c>
      <c r="B288" s="3">
        <v>52</v>
      </c>
      <c r="C288" s="3">
        <v>604</v>
      </c>
      <c r="D288" t="s">
        <v>64</v>
      </c>
      <c r="E288" t="s">
        <v>64</v>
      </c>
      <c r="F288">
        <v>35.700000000000003</v>
      </c>
      <c r="G288" s="4">
        <v>6.9</v>
      </c>
      <c r="H288" t="s">
        <v>74</v>
      </c>
      <c r="I288" t="s">
        <v>1306</v>
      </c>
      <c r="J288" t="s">
        <v>190</v>
      </c>
      <c r="K288" t="s">
        <v>75</v>
      </c>
      <c r="L288" t="s">
        <v>93</v>
      </c>
      <c r="M288" t="s">
        <v>1041</v>
      </c>
      <c r="O288" t="s">
        <v>361</v>
      </c>
      <c r="P288" t="s">
        <v>371</v>
      </c>
      <c r="Q288" t="s">
        <v>361</v>
      </c>
      <c r="R288" t="s">
        <v>903</v>
      </c>
      <c r="T288" t="s">
        <v>94</v>
      </c>
      <c r="U288" t="s">
        <v>94</v>
      </c>
      <c r="V288" t="s">
        <v>94</v>
      </c>
      <c r="W288" t="s">
        <v>94</v>
      </c>
      <c r="X288" t="s">
        <v>94</v>
      </c>
      <c r="Y288" t="s">
        <v>94</v>
      </c>
      <c r="Z288" t="s">
        <v>195</v>
      </c>
      <c r="AA288" t="s">
        <v>94</v>
      </c>
      <c r="AB288" t="s">
        <v>94</v>
      </c>
      <c r="AC288" t="s">
        <v>94</v>
      </c>
      <c r="AD288" t="s">
        <v>195</v>
      </c>
      <c r="AE288" t="s">
        <v>158</v>
      </c>
      <c r="AF288" t="s">
        <v>1307</v>
      </c>
      <c r="AG288" s="4">
        <v>7.4</v>
      </c>
      <c r="AH288" s="4">
        <v>13</v>
      </c>
      <c r="AI288">
        <v>77</v>
      </c>
      <c r="AJ288">
        <v>11</v>
      </c>
      <c r="AK288" t="s">
        <v>131</v>
      </c>
      <c r="AL288" t="s">
        <v>134</v>
      </c>
      <c r="AM288" t="s">
        <v>350</v>
      </c>
      <c r="AN288" t="s">
        <v>198</v>
      </c>
      <c r="AO288" t="s">
        <v>130</v>
      </c>
      <c r="AP288" t="s">
        <v>130</v>
      </c>
      <c r="AQ288" s="4">
        <v>38.200000000000003</v>
      </c>
      <c r="AR288" t="s">
        <v>130</v>
      </c>
      <c r="AS288" s="4" t="s">
        <v>195</v>
      </c>
      <c r="AT288" s="4" t="s">
        <v>622</v>
      </c>
      <c r="AU288" s="4" t="s">
        <v>147</v>
      </c>
      <c r="AV288" s="4" t="s">
        <v>94</v>
      </c>
      <c r="AW288" s="4" t="s">
        <v>195</v>
      </c>
      <c r="AX288" s="4" t="s">
        <v>195</v>
      </c>
      <c r="AY288" s="4" t="s">
        <v>195</v>
      </c>
      <c r="AZ288" s="4" t="s">
        <v>195</v>
      </c>
      <c r="BA288" s="4" t="s">
        <v>195</v>
      </c>
      <c r="BB288" s="4" t="s">
        <v>1186</v>
      </c>
      <c r="BC288" s="7">
        <v>10</v>
      </c>
      <c r="BE288" s="4" t="s">
        <v>1308</v>
      </c>
    </row>
    <row r="289" spans="1:57" x14ac:dyDescent="0.25">
      <c r="A289" t="s">
        <v>1309</v>
      </c>
      <c r="B289" s="3">
        <v>4</v>
      </c>
      <c r="C289" s="3">
        <v>301</v>
      </c>
      <c r="D289" t="s">
        <v>64</v>
      </c>
      <c r="E289" t="s">
        <v>64</v>
      </c>
      <c r="F289">
        <v>23.3</v>
      </c>
      <c r="G289" s="4">
        <v>6.7</v>
      </c>
      <c r="H289" t="s">
        <v>74</v>
      </c>
      <c r="I289" t="s">
        <v>1310</v>
      </c>
      <c r="J289" t="s">
        <v>190</v>
      </c>
      <c r="K289" t="s">
        <v>75</v>
      </c>
      <c r="L289" t="s">
        <v>93</v>
      </c>
      <c r="M289" t="s">
        <v>193</v>
      </c>
      <c r="O289" t="s">
        <v>96</v>
      </c>
      <c r="P289" t="s">
        <v>193</v>
      </c>
      <c r="Q289" t="s">
        <v>932</v>
      </c>
      <c r="R289" t="s">
        <v>223</v>
      </c>
      <c r="T289" t="s">
        <v>94</v>
      </c>
      <c r="U289" t="s">
        <v>108</v>
      </c>
      <c r="V289" t="s">
        <v>1302</v>
      </c>
      <c r="W289" t="s">
        <v>94</v>
      </c>
      <c r="X289" t="s">
        <v>94</v>
      </c>
      <c r="Y289" t="s">
        <v>94</v>
      </c>
      <c r="Z289" t="s">
        <v>195</v>
      </c>
      <c r="AA289" t="s">
        <v>1261</v>
      </c>
      <c r="AB289" t="s">
        <v>158</v>
      </c>
      <c r="AC289" t="s">
        <v>1263</v>
      </c>
      <c r="AD289" t="s">
        <v>229</v>
      </c>
      <c r="AE289" t="s">
        <v>158</v>
      </c>
      <c r="AF289" t="s">
        <v>130</v>
      </c>
      <c r="AG289" s="4">
        <v>7.6</v>
      </c>
      <c r="AH289" s="4">
        <v>6.5</v>
      </c>
      <c r="AI289">
        <v>25</v>
      </c>
      <c r="AJ289" t="s">
        <v>130</v>
      </c>
      <c r="AK289" t="s">
        <v>131</v>
      </c>
      <c r="AL289" t="s">
        <v>134</v>
      </c>
      <c r="AM289" t="s">
        <v>350</v>
      </c>
      <c r="AN289" t="s">
        <v>198</v>
      </c>
      <c r="AO289" t="s">
        <v>130</v>
      </c>
      <c r="AP289" t="s">
        <v>130</v>
      </c>
      <c r="AQ289" s="4" t="s">
        <v>130</v>
      </c>
      <c r="AR289" t="s">
        <v>130</v>
      </c>
      <c r="AS289" s="4" t="s">
        <v>195</v>
      </c>
      <c r="AT289" s="4" t="s">
        <v>1142</v>
      </c>
      <c r="AU289" s="4" t="s">
        <v>147</v>
      </c>
      <c r="AV289" s="4" t="s">
        <v>1230</v>
      </c>
      <c r="AW289" s="4" t="s">
        <v>229</v>
      </c>
      <c r="AX289" s="4" t="s">
        <v>195</v>
      </c>
      <c r="AY289" s="4" t="s">
        <v>195</v>
      </c>
      <c r="AZ289" s="4" t="s">
        <v>195</v>
      </c>
      <c r="BA289" s="4" t="s">
        <v>195</v>
      </c>
      <c r="BB289" s="4" t="s">
        <v>1186</v>
      </c>
      <c r="BC289" s="7">
        <v>10</v>
      </c>
    </row>
    <row r="290" spans="1:57" x14ac:dyDescent="0.25">
      <c r="A290" t="s">
        <v>1611</v>
      </c>
      <c r="B290" s="3">
        <v>4</v>
      </c>
      <c r="C290" s="3">
        <v>65</v>
      </c>
      <c r="D290" t="s">
        <v>384</v>
      </c>
      <c r="E290">
        <v>4861</v>
      </c>
      <c r="F290">
        <v>16.2</v>
      </c>
      <c r="G290" s="4">
        <v>2.6</v>
      </c>
      <c r="H290" t="s">
        <v>74</v>
      </c>
      <c r="I290" t="s">
        <v>1612</v>
      </c>
      <c r="J290" t="s">
        <v>190</v>
      </c>
      <c r="K290" t="s">
        <v>75</v>
      </c>
      <c r="L290" t="s">
        <v>93</v>
      </c>
      <c r="M290" t="s">
        <v>323</v>
      </c>
      <c r="O290" t="s">
        <v>797</v>
      </c>
      <c r="P290" t="s">
        <v>405</v>
      </c>
      <c r="Q290" t="s">
        <v>797</v>
      </c>
      <c r="R290" t="s">
        <v>271</v>
      </c>
      <c r="T290" t="s">
        <v>94</v>
      </c>
      <c r="U290" t="s">
        <v>112</v>
      </c>
      <c r="V290" t="s">
        <v>94</v>
      </c>
      <c r="W290" t="s">
        <v>94</v>
      </c>
      <c r="X290" t="s">
        <v>94</v>
      </c>
      <c r="Y290" t="s">
        <v>94</v>
      </c>
      <c r="Z290" t="s">
        <v>195</v>
      </c>
      <c r="AA290" t="s">
        <v>272</v>
      </c>
      <c r="AB290" t="s">
        <v>158</v>
      </c>
      <c r="AC290" t="s">
        <v>373</v>
      </c>
      <c r="AD290" t="s">
        <v>195</v>
      </c>
      <c r="AE290" t="s">
        <v>158</v>
      </c>
      <c r="AF290" t="s">
        <v>1613</v>
      </c>
      <c r="AG290" s="4">
        <v>3.5</v>
      </c>
      <c r="AH290" s="4">
        <v>3.3</v>
      </c>
      <c r="AI290">
        <v>33</v>
      </c>
      <c r="AJ290" t="s">
        <v>130</v>
      </c>
      <c r="AK290" t="s">
        <v>131</v>
      </c>
      <c r="AL290" t="s">
        <v>134</v>
      </c>
      <c r="AM290" t="s">
        <v>350</v>
      </c>
      <c r="AN290" t="s">
        <v>198</v>
      </c>
      <c r="AO290" t="s">
        <v>130</v>
      </c>
      <c r="AP290" t="s">
        <v>130</v>
      </c>
      <c r="AQ290" s="4">
        <v>32.4</v>
      </c>
      <c r="AR290" t="s">
        <v>130</v>
      </c>
      <c r="AS290" s="4" t="s">
        <v>195</v>
      </c>
      <c r="AT290" s="4" t="s">
        <v>135</v>
      </c>
      <c r="AU290" s="4" t="s">
        <v>147</v>
      </c>
      <c r="AV290" s="4" t="s">
        <v>697</v>
      </c>
      <c r="AW290" s="4" t="s">
        <v>195</v>
      </c>
      <c r="AX290" s="4" t="s">
        <v>195</v>
      </c>
      <c r="AY290" s="4" t="s">
        <v>195</v>
      </c>
      <c r="AZ290" s="4" t="s">
        <v>195</v>
      </c>
      <c r="BA290" s="4" t="s">
        <v>195</v>
      </c>
      <c r="BB290" s="4" t="s">
        <v>1186</v>
      </c>
      <c r="BC290" s="7">
        <v>10</v>
      </c>
      <c r="BE290" s="4" t="s">
        <v>1610</v>
      </c>
    </row>
    <row r="291" spans="1:57" x14ac:dyDescent="0.25">
      <c r="A291" t="s">
        <v>1692</v>
      </c>
      <c r="B291" s="3">
        <v>29</v>
      </c>
      <c r="C291" s="3" t="s">
        <v>1693</v>
      </c>
      <c r="D291" t="s">
        <v>384</v>
      </c>
      <c r="E291" t="s">
        <v>384</v>
      </c>
      <c r="F291">
        <v>79.7</v>
      </c>
      <c r="G291" s="4">
        <v>7.2</v>
      </c>
      <c r="H291" t="s">
        <v>74</v>
      </c>
      <c r="I291" t="s">
        <v>1306</v>
      </c>
      <c r="J291" t="s">
        <v>190</v>
      </c>
      <c r="K291" t="s">
        <v>75</v>
      </c>
      <c r="L291" t="s">
        <v>93</v>
      </c>
      <c r="M291" t="s">
        <v>419</v>
      </c>
      <c r="O291" t="s">
        <v>96</v>
      </c>
      <c r="P291" t="s">
        <v>419</v>
      </c>
      <c r="Q291" t="s">
        <v>96</v>
      </c>
      <c r="R291" t="s">
        <v>419</v>
      </c>
      <c r="T291" t="s">
        <v>112</v>
      </c>
      <c r="U291" t="s">
        <v>108</v>
      </c>
      <c r="V291" t="s">
        <v>94</v>
      </c>
      <c r="W291" t="s">
        <v>1113</v>
      </c>
      <c r="X291" t="s">
        <v>158</v>
      </c>
      <c r="Y291" t="s">
        <v>1114</v>
      </c>
      <c r="Z291" t="s">
        <v>195</v>
      </c>
      <c r="AA291" t="s">
        <v>1695</v>
      </c>
      <c r="AB291" t="s">
        <v>1056</v>
      </c>
      <c r="AC291" t="s">
        <v>1696</v>
      </c>
      <c r="AD291" t="s">
        <v>217</v>
      </c>
      <c r="AE291" t="s">
        <v>158</v>
      </c>
      <c r="AF291" t="s">
        <v>1697</v>
      </c>
      <c r="AG291" s="4">
        <v>6</v>
      </c>
      <c r="AH291" s="4">
        <v>15.9</v>
      </c>
      <c r="AI291">
        <v>140</v>
      </c>
      <c r="AJ291">
        <v>11</v>
      </c>
      <c r="AK291" t="s">
        <v>131</v>
      </c>
      <c r="AL291" t="s">
        <v>134</v>
      </c>
      <c r="AM291" t="s">
        <v>350</v>
      </c>
      <c r="AN291" t="s">
        <v>198</v>
      </c>
      <c r="AO291" t="s">
        <v>130</v>
      </c>
      <c r="AP291" t="s">
        <v>130</v>
      </c>
      <c r="AQ291" s="4" t="s">
        <v>130</v>
      </c>
      <c r="AR291" t="s">
        <v>130</v>
      </c>
      <c r="AS291" s="4" t="s">
        <v>195</v>
      </c>
      <c r="AT291" s="4" t="s">
        <v>622</v>
      </c>
      <c r="AU291" s="4" t="s">
        <v>145</v>
      </c>
      <c r="AV291" s="4" t="s">
        <v>1698</v>
      </c>
      <c r="AW291" s="4" t="s">
        <v>217</v>
      </c>
      <c r="AX291" s="4" t="s">
        <v>195</v>
      </c>
      <c r="AY291" s="4" t="s">
        <v>195</v>
      </c>
      <c r="AZ291" s="4" t="s">
        <v>195</v>
      </c>
      <c r="BA291" s="4" t="s">
        <v>195</v>
      </c>
      <c r="BB291" s="4" t="s">
        <v>1186</v>
      </c>
      <c r="BC291" s="7">
        <v>10</v>
      </c>
      <c r="BD291" t="s">
        <v>1691</v>
      </c>
      <c r="BE291" s="4" t="s">
        <v>1699</v>
      </c>
    </row>
    <row r="292" spans="1:57" x14ac:dyDescent="0.25">
      <c r="A292" t="s">
        <v>1691</v>
      </c>
      <c r="B292" s="3">
        <v>16</v>
      </c>
      <c r="C292" s="3">
        <v>29</v>
      </c>
      <c r="D292" t="s">
        <v>64</v>
      </c>
      <c r="E292" t="s">
        <v>1829</v>
      </c>
      <c r="F292">
        <v>40.6</v>
      </c>
      <c r="G292" s="4">
        <v>7.1</v>
      </c>
      <c r="H292" t="s">
        <v>74</v>
      </c>
      <c r="I292" t="s">
        <v>1306</v>
      </c>
      <c r="J292" t="s">
        <v>190</v>
      </c>
      <c r="K292" t="s">
        <v>75</v>
      </c>
      <c r="L292" t="s">
        <v>93</v>
      </c>
      <c r="M292" t="s">
        <v>419</v>
      </c>
      <c r="O292" t="s">
        <v>96</v>
      </c>
      <c r="P292" t="s">
        <v>419</v>
      </c>
      <c r="Q292" t="s">
        <v>96</v>
      </c>
      <c r="R292" t="s">
        <v>419</v>
      </c>
      <c r="T292" t="s">
        <v>112</v>
      </c>
      <c r="U292" t="s">
        <v>108</v>
      </c>
      <c r="V292" t="s">
        <v>94</v>
      </c>
      <c r="W292" t="s">
        <v>1113</v>
      </c>
      <c r="X292" t="s">
        <v>158</v>
      </c>
      <c r="Y292" t="s">
        <v>1700</v>
      </c>
      <c r="Z292" t="s">
        <v>195</v>
      </c>
      <c r="AA292" t="s">
        <v>1695</v>
      </c>
      <c r="AB292" t="s">
        <v>1056</v>
      </c>
      <c r="AC292" t="s">
        <v>1696</v>
      </c>
      <c r="AD292" t="s">
        <v>217</v>
      </c>
      <c r="AE292" t="s">
        <v>158</v>
      </c>
      <c r="AF292" t="s">
        <v>1697</v>
      </c>
      <c r="AG292" s="4">
        <v>7</v>
      </c>
      <c r="AH292" s="4">
        <v>15.3</v>
      </c>
      <c r="AI292">
        <v>87</v>
      </c>
      <c r="AJ292">
        <v>6.5</v>
      </c>
      <c r="AK292" t="s">
        <v>131</v>
      </c>
      <c r="AL292" t="s">
        <v>134</v>
      </c>
      <c r="AM292" t="s">
        <v>350</v>
      </c>
      <c r="AN292" t="s">
        <v>198</v>
      </c>
      <c r="AO292" t="s">
        <v>130</v>
      </c>
      <c r="AP292" t="s">
        <v>130</v>
      </c>
      <c r="AQ292" s="4" t="s">
        <v>130</v>
      </c>
      <c r="AR292" t="s">
        <v>130</v>
      </c>
      <c r="AS292" s="4" t="s">
        <v>195</v>
      </c>
      <c r="AT292" s="4" t="s">
        <v>622</v>
      </c>
      <c r="AU292" s="4" t="s">
        <v>145</v>
      </c>
      <c r="AV292" s="4" t="s">
        <v>1698</v>
      </c>
      <c r="AW292" s="4" t="s">
        <v>217</v>
      </c>
      <c r="AX292" s="4" t="s">
        <v>195</v>
      </c>
      <c r="AY292" s="4" t="s">
        <v>195</v>
      </c>
      <c r="AZ292" s="4" t="s">
        <v>195</v>
      </c>
      <c r="BA292" s="4" t="s">
        <v>195</v>
      </c>
      <c r="BB292" s="4" t="s">
        <v>1186</v>
      </c>
      <c r="BC292" s="7">
        <v>10</v>
      </c>
      <c r="BD292" t="s">
        <v>1692</v>
      </c>
      <c r="BE292" s="4"/>
    </row>
    <row r="293" spans="1:57" x14ac:dyDescent="0.25">
      <c r="A293" t="s">
        <v>1664</v>
      </c>
      <c r="B293" s="3">
        <v>41</v>
      </c>
      <c r="C293" s="3">
        <v>4</v>
      </c>
      <c r="D293" t="s">
        <v>384</v>
      </c>
      <c r="E293" t="s">
        <v>384</v>
      </c>
      <c r="F293">
        <v>216</v>
      </c>
      <c r="G293" s="4">
        <v>6.4</v>
      </c>
      <c r="H293" t="s">
        <v>76</v>
      </c>
      <c r="I293" t="s">
        <v>1665</v>
      </c>
      <c r="J293" t="s">
        <v>190</v>
      </c>
      <c r="K293" t="s">
        <v>75</v>
      </c>
      <c r="L293" t="s">
        <v>79</v>
      </c>
      <c r="M293" t="s">
        <v>405</v>
      </c>
      <c r="N293" t="s">
        <v>1666</v>
      </c>
      <c r="O293" t="s">
        <v>610</v>
      </c>
      <c r="P293" t="s">
        <v>405</v>
      </c>
      <c r="Q293" t="s">
        <v>610</v>
      </c>
      <c r="R293" t="s">
        <v>459</v>
      </c>
      <c r="T293" t="s">
        <v>94</v>
      </c>
      <c r="U293" t="s">
        <v>94</v>
      </c>
      <c r="V293" t="s">
        <v>94</v>
      </c>
      <c r="W293" t="s">
        <v>94</v>
      </c>
      <c r="X293" t="s">
        <v>94</v>
      </c>
      <c r="Y293" t="s">
        <v>94</v>
      </c>
      <c r="Z293" t="s">
        <v>195</v>
      </c>
      <c r="AA293" t="s">
        <v>94</v>
      </c>
      <c r="AB293" t="s">
        <v>94</v>
      </c>
      <c r="AC293" t="s">
        <v>94</v>
      </c>
      <c r="AD293" t="s">
        <v>195</v>
      </c>
      <c r="AE293" t="s">
        <v>158</v>
      </c>
      <c r="AF293" t="s">
        <v>451</v>
      </c>
      <c r="AG293" s="4">
        <v>14.4</v>
      </c>
      <c r="AH293" s="4">
        <v>6.4</v>
      </c>
      <c r="AI293">
        <v>78</v>
      </c>
      <c r="AJ293">
        <v>15</v>
      </c>
      <c r="AK293" t="s">
        <v>131</v>
      </c>
      <c r="AL293" t="s">
        <v>134</v>
      </c>
      <c r="AM293" t="s">
        <v>1315</v>
      </c>
      <c r="AN293" t="s">
        <v>198</v>
      </c>
      <c r="AO293" t="s">
        <v>130</v>
      </c>
      <c r="AP293" t="s">
        <v>130</v>
      </c>
      <c r="AQ293" s="4" t="s">
        <v>130</v>
      </c>
      <c r="AR293" t="s">
        <v>130</v>
      </c>
      <c r="AS293" s="4" t="s">
        <v>195</v>
      </c>
      <c r="AT293" s="4" t="s">
        <v>135</v>
      </c>
      <c r="AU293" s="4" t="s">
        <v>620</v>
      </c>
      <c r="AV293" s="4" t="s">
        <v>94</v>
      </c>
      <c r="AW293" s="4" t="s">
        <v>195</v>
      </c>
      <c r="AX293" s="4" t="s">
        <v>195</v>
      </c>
      <c r="AY293" s="4" t="s">
        <v>195</v>
      </c>
      <c r="AZ293" s="4" t="s">
        <v>195</v>
      </c>
      <c r="BA293" s="4" t="s">
        <v>195</v>
      </c>
      <c r="BB293" s="4" t="s">
        <v>1663</v>
      </c>
      <c r="BC293" s="7">
        <v>11</v>
      </c>
      <c r="BE293" s="4" t="s">
        <v>1667</v>
      </c>
    </row>
    <row r="294" spans="1:57" x14ac:dyDescent="0.25">
      <c r="A294" t="s">
        <v>1668</v>
      </c>
      <c r="B294" s="3">
        <v>40</v>
      </c>
      <c r="C294" s="3">
        <v>1</v>
      </c>
      <c r="D294" t="s">
        <v>64</v>
      </c>
      <c r="E294" t="s">
        <v>64</v>
      </c>
      <c r="F294">
        <v>46.2</v>
      </c>
      <c r="G294" s="4">
        <v>11.3</v>
      </c>
      <c r="H294" t="s">
        <v>76</v>
      </c>
      <c r="I294" t="s">
        <v>1669</v>
      </c>
      <c r="J294" t="s">
        <v>190</v>
      </c>
      <c r="K294" t="s">
        <v>75</v>
      </c>
      <c r="L294" t="s">
        <v>79</v>
      </c>
      <c r="M294" t="s">
        <v>322</v>
      </c>
      <c r="O294" t="s">
        <v>610</v>
      </c>
      <c r="P294" t="s">
        <v>624</v>
      </c>
      <c r="Q294" t="s">
        <v>610</v>
      </c>
      <c r="R294" t="s">
        <v>193</v>
      </c>
      <c r="T294" t="s">
        <v>94</v>
      </c>
      <c r="U294" t="s">
        <v>94</v>
      </c>
      <c r="V294" t="s">
        <v>94</v>
      </c>
      <c r="W294" t="s">
        <v>94</v>
      </c>
      <c r="X294" t="s">
        <v>94</v>
      </c>
      <c r="Y294" t="s">
        <v>94</v>
      </c>
      <c r="Z294" t="s">
        <v>195</v>
      </c>
      <c r="AA294" t="s">
        <v>94</v>
      </c>
      <c r="AB294" t="s">
        <v>94</v>
      </c>
      <c r="AC294" t="s">
        <v>94</v>
      </c>
      <c r="AD294" t="s">
        <v>195</v>
      </c>
      <c r="AE294" t="s">
        <v>158</v>
      </c>
      <c r="AF294" t="s">
        <v>1670</v>
      </c>
      <c r="AG294" s="4">
        <v>10.199999999999999</v>
      </c>
      <c r="AH294" s="4">
        <v>7.2</v>
      </c>
      <c r="AI294">
        <v>48</v>
      </c>
      <c r="AJ294">
        <v>8</v>
      </c>
      <c r="AK294" t="s">
        <v>131</v>
      </c>
      <c r="AL294" t="s">
        <v>134</v>
      </c>
      <c r="AM294" t="s">
        <v>1315</v>
      </c>
      <c r="AN294" t="s">
        <v>198</v>
      </c>
      <c r="AO294" t="s">
        <v>130</v>
      </c>
      <c r="AP294" t="s">
        <v>130</v>
      </c>
      <c r="AQ294" s="4" t="s">
        <v>130</v>
      </c>
      <c r="AR294" t="s">
        <v>130</v>
      </c>
      <c r="AS294" s="4" t="s">
        <v>195</v>
      </c>
      <c r="AT294" s="4" t="s">
        <v>135</v>
      </c>
      <c r="AU294" s="4" t="s">
        <v>620</v>
      </c>
      <c r="AV294" s="4" t="s">
        <v>94</v>
      </c>
      <c r="AW294" s="4" t="s">
        <v>195</v>
      </c>
      <c r="AX294" s="4" t="s">
        <v>195</v>
      </c>
      <c r="AY294" s="4" t="s">
        <v>195</v>
      </c>
      <c r="AZ294" s="4" t="s">
        <v>195</v>
      </c>
      <c r="BA294" s="4" t="s">
        <v>195</v>
      </c>
      <c r="BB294" s="4" t="s">
        <v>1663</v>
      </c>
      <c r="BC294" s="7">
        <v>11</v>
      </c>
      <c r="BE294" s="4"/>
    </row>
    <row r="295" spans="1:57" x14ac:dyDescent="0.25">
      <c r="A295" t="s">
        <v>606</v>
      </c>
      <c r="B295" s="3">
        <v>6</v>
      </c>
      <c r="C295" s="3" t="s">
        <v>607</v>
      </c>
      <c r="D295" t="s">
        <v>64</v>
      </c>
      <c r="E295" t="s">
        <v>64</v>
      </c>
      <c r="F295">
        <v>63.9</v>
      </c>
      <c r="G295" s="4">
        <v>5.0999999999999996</v>
      </c>
      <c r="H295" t="s">
        <v>76</v>
      </c>
      <c r="I295" t="s">
        <v>608</v>
      </c>
      <c r="J295" t="s">
        <v>75</v>
      </c>
      <c r="K295" t="s">
        <v>190</v>
      </c>
      <c r="L295" t="s">
        <v>93</v>
      </c>
      <c r="M295" t="s">
        <v>333</v>
      </c>
      <c r="N295" t="s">
        <v>609</v>
      </c>
      <c r="O295" t="s">
        <v>96</v>
      </c>
      <c r="P295" t="s">
        <v>193</v>
      </c>
      <c r="Q295" t="s">
        <v>610</v>
      </c>
      <c r="R295" t="s">
        <v>223</v>
      </c>
      <c r="S295" t="s">
        <v>611</v>
      </c>
      <c r="T295" t="s">
        <v>612</v>
      </c>
      <c r="U295" t="s">
        <v>94</v>
      </c>
      <c r="V295" t="s">
        <v>615</v>
      </c>
      <c r="W295" t="s">
        <v>613</v>
      </c>
      <c r="X295" t="s">
        <v>117</v>
      </c>
      <c r="Y295" t="s">
        <v>613</v>
      </c>
      <c r="Z295" t="s">
        <v>195</v>
      </c>
      <c r="AA295" t="s">
        <v>94</v>
      </c>
      <c r="AB295" t="s">
        <v>94</v>
      </c>
      <c r="AC295" t="s">
        <v>94</v>
      </c>
      <c r="AD295" t="s">
        <v>195</v>
      </c>
      <c r="AE295" t="s">
        <v>158</v>
      </c>
      <c r="AF295" t="s">
        <v>616</v>
      </c>
      <c r="AG295" s="4">
        <v>6.3</v>
      </c>
      <c r="AH295" s="4">
        <v>5</v>
      </c>
      <c r="AI295">
        <v>103</v>
      </c>
      <c r="AJ295">
        <v>14</v>
      </c>
      <c r="AK295" t="s">
        <v>131</v>
      </c>
      <c r="AL295" t="s">
        <v>134</v>
      </c>
      <c r="AM295" t="s">
        <v>130</v>
      </c>
      <c r="AN295" t="s">
        <v>198</v>
      </c>
      <c r="AO295" t="s">
        <v>130</v>
      </c>
      <c r="AP295" t="s">
        <v>130</v>
      </c>
      <c r="AQ295" s="4">
        <v>15.5</v>
      </c>
      <c r="AR295" s="4" t="s">
        <v>195</v>
      </c>
      <c r="AS295" s="4" t="s">
        <v>195</v>
      </c>
      <c r="AT295" s="4" t="s">
        <v>135</v>
      </c>
      <c r="AU295" s="4" t="s">
        <v>147</v>
      </c>
      <c r="AV295" s="4" t="s">
        <v>294</v>
      </c>
      <c r="AW295" s="4" t="s">
        <v>217</v>
      </c>
      <c r="AX295" s="4" t="s">
        <v>96</v>
      </c>
      <c r="AY295" s="4" t="s">
        <v>96</v>
      </c>
      <c r="AZ295" s="4" t="s">
        <v>195</v>
      </c>
      <c r="BA295" s="4" t="s">
        <v>195</v>
      </c>
      <c r="BB295" s="4" t="s">
        <v>1316</v>
      </c>
      <c r="BC295" s="7">
        <v>12</v>
      </c>
      <c r="BD295" s="4" t="s">
        <v>195</v>
      </c>
    </row>
    <row r="296" spans="1:57" x14ac:dyDescent="0.25">
      <c r="A296" t="s">
        <v>262</v>
      </c>
      <c r="B296" s="3">
        <v>4</v>
      </c>
      <c r="C296" s="3" t="s">
        <v>283</v>
      </c>
      <c r="D296" t="s">
        <v>131</v>
      </c>
      <c r="E296">
        <v>4960</v>
      </c>
      <c r="F296">
        <v>516.29999999999995</v>
      </c>
      <c r="G296" s="4">
        <v>8.5</v>
      </c>
      <c r="H296" t="s">
        <v>75</v>
      </c>
      <c r="I296" t="s">
        <v>289</v>
      </c>
      <c r="J296" t="s">
        <v>75</v>
      </c>
      <c r="K296" t="s">
        <v>75</v>
      </c>
      <c r="L296" t="s">
        <v>93</v>
      </c>
      <c r="M296" t="s">
        <v>191</v>
      </c>
      <c r="N296" t="s">
        <v>290</v>
      </c>
      <c r="O296" t="s">
        <v>291</v>
      </c>
      <c r="P296" t="s">
        <v>193</v>
      </c>
      <c r="Q296" t="s">
        <v>96</v>
      </c>
      <c r="R296" t="s">
        <v>193</v>
      </c>
      <c r="S296" t="s">
        <v>292</v>
      </c>
      <c r="T296" t="s">
        <v>94</v>
      </c>
      <c r="U296" t="s">
        <v>94</v>
      </c>
      <c r="V296" t="s">
        <v>94</v>
      </c>
      <c r="W296" t="s">
        <v>94</v>
      </c>
      <c r="X296" t="s">
        <v>94</v>
      </c>
      <c r="Y296" t="s">
        <v>94</v>
      </c>
      <c r="Z296" t="s">
        <v>94</v>
      </c>
      <c r="AA296" t="s">
        <v>94</v>
      </c>
      <c r="AB296" t="s">
        <v>94</v>
      </c>
      <c r="AC296" t="s">
        <v>94</v>
      </c>
      <c r="AD296" t="s">
        <v>94</v>
      </c>
      <c r="AE296" t="s">
        <v>158</v>
      </c>
      <c r="AF296" t="s">
        <v>293</v>
      </c>
      <c r="AG296" s="4">
        <v>8.9</v>
      </c>
      <c r="AH296" s="4">
        <v>5.5</v>
      </c>
      <c r="AI296" t="s">
        <v>195</v>
      </c>
      <c r="AJ296">
        <v>100</v>
      </c>
      <c r="AK296" t="s">
        <v>131</v>
      </c>
      <c r="AL296" t="s">
        <v>134</v>
      </c>
      <c r="AM296" t="s">
        <v>130</v>
      </c>
      <c r="AN296" t="s">
        <v>198</v>
      </c>
      <c r="AO296" t="s">
        <v>130</v>
      </c>
      <c r="AP296" t="s">
        <v>195</v>
      </c>
      <c r="AQ296" s="4">
        <v>19.2</v>
      </c>
      <c r="AR296" t="s">
        <v>195</v>
      </c>
      <c r="AS296" t="s">
        <v>195</v>
      </c>
      <c r="AT296" t="s">
        <v>213</v>
      </c>
      <c r="AU296" t="s">
        <v>287</v>
      </c>
      <c r="AV296" t="s">
        <v>294</v>
      </c>
      <c r="AW296" t="s">
        <v>229</v>
      </c>
      <c r="AX296" t="s">
        <v>96</v>
      </c>
      <c r="AY296" t="s">
        <v>96</v>
      </c>
      <c r="AZ296" t="s">
        <v>195</v>
      </c>
      <c r="BA296" t="s">
        <v>195</v>
      </c>
      <c r="BB296" t="s">
        <v>1316</v>
      </c>
      <c r="BC296" s="7">
        <v>12</v>
      </c>
      <c r="BD296" t="s">
        <v>195</v>
      </c>
      <c r="BE296" t="s">
        <v>296</v>
      </c>
    </row>
    <row r="297" spans="1:57" x14ac:dyDescent="0.25">
      <c r="A297" t="s">
        <v>1311</v>
      </c>
      <c r="B297" s="3">
        <v>4</v>
      </c>
      <c r="C297" s="3">
        <v>81</v>
      </c>
      <c r="D297" t="s">
        <v>384</v>
      </c>
      <c r="E297" t="s">
        <v>1830</v>
      </c>
      <c r="F297">
        <v>191.3</v>
      </c>
      <c r="G297" s="4">
        <v>6</v>
      </c>
      <c r="H297" t="s">
        <v>76</v>
      </c>
      <c r="I297" t="s">
        <v>1312</v>
      </c>
      <c r="J297" t="s">
        <v>190</v>
      </c>
      <c r="K297" t="s">
        <v>190</v>
      </c>
      <c r="L297" t="s">
        <v>93</v>
      </c>
      <c r="M297" t="s">
        <v>322</v>
      </c>
      <c r="O297" t="s">
        <v>96</v>
      </c>
      <c r="P297" t="s">
        <v>223</v>
      </c>
      <c r="Q297" t="s">
        <v>518</v>
      </c>
      <c r="R297" t="s">
        <v>193</v>
      </c>
      <c r="T297" t="s">
        <v>112</v>
      </c>
      <c r="U297" t="s">
        <v>94</v>
      </c>
      <c r="V297" t="s">
        <v>1313</v>
      </c>
      <c r="W297" t="s">
        <v>1319</v>
      </c>
      <c r="X297" t="s">
        <v>117</v>
      </c>
      <c r="Y297" t="s">
        <v>1166</v>
      </c>
      <c r="Z297" t="s">
        <v>195</v>
      </c>
      <c r="AA297" t="s">
        <v>94</v>
      </c>
      <c r="AB297" t="s">
        <v>94</v>
      </c>
      <c r="AC297" t="s">
        <v>94</v>
      </c>
      <c r="AD297" t="s">
        <v>195</v>
      </c>
      <c r="AE297" t="s">
        <v>158</v>
      </c>
      <c r="AF297" t="s">
        <v>1314</v>
      </c>
      <c r="AG297" s="4">
        <v>9</v>
      </c>
      <c r="AH297" s="4">
        <v>4.7</v>
      </c>
      <c r="AI297">
        <v>165</v>
      </c>
      <c r="AJ297">
        <v>18</v>
      </c>
      <c r="AK297" t="s">
        <v>131</v>
      </c>
      <c r="AL297" t="s">
        <v>134</v>
      </c>
      <c r="AM297" t="s">
        <v>1315</v>
      </c>
      <c r="AN297" t="s">
        <v>198</v>
      </c>
      <c r="AO297" t="s">
        <v>130</v>
      </c>
      <c r="AP297" t="s">
        <v>130</v>
      </c>
      <c r="AQ297" s="4">
        <v>21.1</v>
      </c>
      <c r="AR297" t="s">
        <v>130</v>
      </c>
      <c r="AS297" s="4" t="s">
        <v>195</v>
      </c>
      <c r="AT297" s="4" t="s">
        <v>135</v>
      </c>
      <c r="AU297" s="4" t="s">
        <v>147</v>
      </c>
      <c r="AV297" s="4" t="s">
        <v>1179</v>
      </c>
      <c r="AW297" s="4" t="s">
        <v>229</v>
      </c>
      <c r="AX297" s="4" t="s">
        <v>195</v>
      </c>
      <c r="AY297" s="4" t="s">
        <v>96</v>
      </c>
      <c r="AZ297" s="4" t="s">
        <v>195</v>
      </c>
      <c r="BA297" s="4" t="s">
        <v>195</v>
      </c>
      <c r="BB297" s="4" t="s">
        <v>1316</v>
      </c>
      <c r="BC297" s="7">
        <v>12</v>
      </c>
      <c r="BE297" s="4" t="s">
        <v>1317</v>
      </c>
    </row>
    <row r="298" spans="1:57" x14ac:dyDescent="0.25">
      <c r="A298" t="s">
        <v>1318</v>
      </c>
      <c r="B298" s="3">
        <v>4</v>
      </c>
      <c r="C298" s="3">
        <v>425</v>
      </c>
      <c r="D298" t="s">
        <v>64</v>
      </c>
      <c r="E298" t="s">
        <v>64</v>
      </c>
      <c r="F298">
        <v>46.5</v>
      </c>
      <c r="G298" s="4">
        <v>4.5999999999999996</v>
      </c>
      <c r="H298" t="s">
        <v>75</v>
      </c>
      <c r="I298" t="s">
        <v>1312</v>
      </c>
      <c r="J298" t="s">
        <v>190</v>
      </c>
      <c r="K298" t="s">
        <v>75</v>
      </c>
      <c r="L298" t="s">
        <v>93</v>
      </c>
      <c r="M298" t="s">
        <v>223</v>
      </c>
      <c r="O298" t="s">
        <v>96</v>
      </c>
      <c r="P298" t="s">
        <v>223</v>
      </c>
      <c r="Q298" t="s">
        <v>518</v>
      </c>
      <c r="R298" t="s">
        <v>223</v>
      </c>
      <c r="T298" t="s">
        <v>112</v>
      </c>
      <c r="U298" t="s">
        <v>94</v>
      </c>
      <c r="V298" t="s">
        <v>1313</v>
      </c>
      <c r="W298" t="s">
        <v>1166</v>
      </c>
      <c r="X298" t="s">
        <v>117</v>
      </c>
      <c r="Y298" t="s">
        <v>1166</v>
      </c>
      <c r="Z298" t="s">
        <v>195</v>
      </c>
      <c r="AA298" t="s">
        <v>94</v>
      </c>
      <c r="AB298" t="s">
        <v>94</v>
      </c>
      <c r="AC298" t="s">
        <v>94</v>
      </c>
      <c r="AD298" t="s">
        <v>195</v>
      </c>
      <c r="AE298" t="s">
        <v>158</v>
      </c>
      <c r="AF298" t="s">
        <v>1324</v>
      </c>
      <c r="AG298" s="4">
        <v>6.6</v>
      </c>
      <c r="AH298" s="4">
        <v>2.9</v>
      </c>
      <c r="AI298">
        <v>68</v>
      </c>
      <c r="AJ298">
        <v>11</v>
      </c>
      <c r="AK298" t="s">
        <v>131</v>
      </c>
      <c r="AL298" t="s">
        <v>134</v>
      </c>
      <c r="AM298" t="s">
        <v>1315</v>
      </c>
      <c r="AN298" t="s">
        <v>198</v>
      </c>
      <c r="AO298" t="s">
        <v>130</v>
      </c>
      <c r="AP298" t="s">
        <v>130</v>
      </c>
      <c r="AQ298" s="4">
        <v>16.3</v>
      </c>
      <c r="AR298" t="s">
        <v>130</v>
      </c>
      <c r="AS298" s="4" t="s">
        <v>195</v>
      </c>
      <c r="AT298" s="4" t="s">
        <v>143</v>
      </c>
      <c r="AU298" s="4" t="s">
        <v>147</v>
      </c>
      <c r="AV298" s="4" t="s">
        <v>1179</v>
      </c>
      <c r="AW298" s="4" t="s">
        <v>229</v>
      </c>
      <c r="AX298" s="4" t="s">
        <v>195</v>
      </c>
      <c r="AY298" s="4" t="s">
        <v>96</v>
      </c>
      <c r="AZ298" s="4" t="s">
        <v>195</v>
      </c>
      <c r="BA298" s="4" t="s">
        <v>195</v>
      </c>
      <c r="BB298" s="4" t="s">
        <v>1316</v>
      </c>
      <c r="BC298" s="7">
        <v>12</v>
      </c>
    </row>
    <row r="299" spans="1:57" x14ac:dyDescent="0.25">
      <c r="A299" t="s">
        <v>1320</v>
      </c>
      <c r="B299" s="3">
        <v>4</v>
      </c>
      <c r="C299" s="3">
        <v>203</v>
      </c>
      <c r="D299" t="s">
        <v>64</v>
      </c>
      <c r="E299" t="s">
        <v>64</v>
      </c>
      <c r="F299">
        <v>59.9</v>
      </c>
      <c r="G299" s="4">
        <v>5</v>
      </c>
      <c r="H299" t="s">
        <v>76</v>
      </c>
      <c r="I299" t="s">
        <v>1321</v>
      </c>
      <c r="J299" t="s">
        <v>190</v>
      </c>
      <c r="K299" t="s">
        <v>75</v>
      </c>
      <c r="L299" t="s">
        <v>93</v>
      </c>
      <c r="M299" t="s">
        <v>526</v>
      </c>
      <c r="O299" t="s">
        <v>96</v>
      </c>
      <c r="P299" t="s">
        <v>526</v>
      </c>
      <c r="Q299" t="s">
        <v>96</v>
      </c>
      <c r="R299" t="s">
        <v>526</v>
      </c>
      <c r="T299" t="s">
        <v>112</v>
      </c>
      <c r="U299" t="s">
        <v>94</v>
      </c>
      <c r="V299" t="s">
        <v>94</v>
      </c>
      <c r="W299" t="s">
        <v>1084</v>
      </c>
      <c r="X299" t="s">
        <v>117</v>
      </c>
      <c r="Y299" t="s">
        <v>1084</v>
      </c>
      <c r="Z299" t="s">
        <v>195</v>
      </c>
      <c r="AA299" t="s">
        <v>94</v>
      </c>
      <c r="AB299" t="s">
        <v>94</v>
      </c>
      <c r="AC299" t="s">
        <v>94</v>
      </c>
      <c r="AD299" t="s">
        <v>195</v>
      </c>
      <c r="AE299" t="s">
        <v>158</v>
      </c>
      <c r="AF299" t="s">
        <v>1325</v>
      </c>
      <c r="AG299" s="4">
        <v>5.2</v>
      </c>
      <c r="AH299" s="4">
        <v>3.1</v>
      </c>
      <c r="AI299">
        <v>88</v>
      </c>
      <c r="AJ299">
        <v>15</v>
      </c>
      <c r="AK299" t="s">
        <v>131</v>
      </c>
      <c r="AL299" t="s">
        <v>134</v>
      </c>
      <c r="AM299" t="s">
        <v>1315</v>
      </c>
      <c r="AN299" t="s">
        <v>198</v>
      </c>
      <c r="AO299" t="s">
        <v>130</v>
      </c>
      <c r="AP299" t="s">
        <v>130</v>
      </c>
      <c r="AQ299" s="4">
        <v>16.8</v>
      </c>
      <c r="AR299" t="s">
        <v>130</v>
      </c>
      <c r="AS299" s="4" t="s">
        <v>195</v>
      </c>
      <c r="AT299" s="4" t="s">
        <v>143</v>
      </c>
      <c r="AU299" s="4" t="s">
        <v>147</v>
      </c>
      <c r="AV299" s="4" t="s">
        <v>1179</v>
      </c>
      <c r="AW299" s="4" t="s">
        <v>229</v>
      </c>
      <c r="AX299" s="4" t="s">
        <v>195</v>
      </c>
      <c r="AY299" s="4" t="s">
        <v>96</v>
      </c>
      <c r="AZ299" s="4" t="s">
        <v>195</v>
      </c>
      <c r="BA299" s="4" t="s">
        <v>195</v>
      </c>
      <c r="BB299" s="4" t="s">
        <v>1316</v>
      </c>
      <c r="BC299" s="7">
        <v>12</v>
      </c>
    </row>
    <row r="300" spans="1:57" x14ac:dyDescent="0.25">
      <c r="A300" t="s">
        <v>1326</v>
      </c>
      <c r="B300" s="3">
        <v>4</v>
      </c>
      <c r="C300" s="3">
        <v>116</v>
      </c>
      <c r="D300" t="s">
        <v>64</v>
      </c>
      <c r="E300" t="s">
        <v>64</v>
      </c>
      <c r="F300">
        <v>73.2</v>
      </c>
      <c r="G300" s="4">
        <v>4.8</v>
      </c>
      <c r="H300" t="s">
        <v>75</v>
      </c>
      <c r="I300" t="s">
        <v>1327</v>
      </c>
      <c r="J300" t="s">
        <v>190</v>
      </c>
      <c r="K300" t="s">
        <v>75</v>
      </c>
      <c r="L300" t="s">
        <v>93</v>
      </c>
      <c r="M300" t="s">
        <v>214</v>
      </c>
      <c r="O300" t="s">
        <v>96</v>
      </c>
      <c r="P300" t="s">
        <v>526</v>
      </c>
      <c r="Q300" t="s">
        <v>96</v>
      </c>
      <c r="R300" t="s">
        <v>526</v>
      </c>
      <c r="T300" t="s">
        <v>94</v>
      </c>
      <c r="U300" t="s">
        <v>94</v>
      </c>
      <c r="V300" t="s">
        <v>94</v>
      </c>
      <c r="W300" t="s">
        <v>94</v>
      </c>
      <c r="X300" t="s">
        <v>94</v>
      </c>
      <c r="Y300" t="s">
        <v>94</v>
      </c>
      <c r="Z300" t="s">
        <v>195</v>
      </c>
      <c r="AA300" t="s">
        <v>94</v>
      </c>
      <c r="AB300" t="s">
        <v>94</v>
      </c>
      <c r="AC300" t="s">
        <v>94</v>
      </c>
      <c r="AD300" t="s">
        <v>195</v>
      </c>
      <c r="AE300" t="s">
        <v>158</v>
      </c>
      <c r="AF300" t="s">
        <v>1328</v>
      </c>
      <c r="AG300" s="4">
        <v>6</v>
      </c>
      <c r="AH300" s="4">
        <v>4.0999999999999996</v>
      </c>
      <c r="AI300">
        <v>98</v>
      </c>
      <c r="AJ300">
        <v>14</v>
      </c>
      <c r="AK300" t="s">
        <v>131</v>
      </c>
      <c r="AL300" t="s">
        <v>134</v>
      </c>
      <c r="AM300" t="s">
        <v>1315</v>
      </c>
      <c r="AN300" t="s">
        <v>198</v>
      </c>
      <c r="AO300" t="s">
        <v>130</v>
      </c>
      <c r="AP300" t="s">
        <v>130</v>
      </c>
      <c r="AQ300" s="4">
        <v>14.4</v>
      </c>
      <c r="AR300" t="s">
        <v>130</v>
      </c>
      <c r="AS300" s="4" t="s">
        <v>195</v>
      </c>
      <c r="AT300" s="4" t="s">
        <v>143</v>
      </c>
      <c r="AU300" s="4" t="s">
        <v>147</v>
      </c>
      <c r="AV300" s="4" t="s">
        <v>1179</v>
      </c>
      <c r="AW300" s="4" t="s">
        <v>229</v>
      </c>
      <c r="AX300" s="4" t="s">
        <v>195</v>
      </c>
      <c r="AY300" s="4" t="s">
        <v>96</v>
      </c>
      <c r="AZ300" s="4" t="s">
        <v>195</v>
      </c>
      <c r="BA300" s="4" t="s">
        <v>195</v>
      </c>
      <c r="BB300" s="4" t="s">
        <v>1316</v>
      </c>
      <c r="BC300" s="7">
        <v>12</v>
      </c>
    </row>
    <row r="301" spans="1:57" x14ac:dyDescent="0.25">
      <c r="A301" t="s">
        <v>1330</v>
      </c>
      <c r="B301" s="3">
        <v>4</v>
      </c>
      <c r="C301" s="3">
        <v>115</v>
      </c>
      <c r="D301" t="s">
        <v>64</v>
      </c>
      <c r="E301" t="s">
        <v>64</v>
      </c>
      <c r="F301">
        <v>62.8</v>
      </c>
      <c r="G301" s="4">
        <v>5.9</v>
      </c>
      <c r="H301" t="s">
        <v>75</v>
      </c>
      <c r="I301" t="s">
        <v>1321</v>
      </c>
      <c r="J301" t="s">
        <v>190</v>
      </c>
      <c r="K301" t="s">
        <v>75</v>
      </c>
      <c r="L301" t="s">
        <v>93</v>
      </c>
      <c r="M301" t="s">
        <v>322</v>
      </c>
      <c r="O301" t="s">
        <v>96</v>
      </c>
      <c r="P301" t="s">
        <v>322</v>
      </c>
      <c r="Q301" t="s">
        <v>96</v>
      </c>
      <c r="R301" t="s">
        <v>568</v>
      </c>
      <c r="T301" t="s">
        <v>112</v>
      </c>
      <c r="U301" t="s">
        <v>94</v>
      </c>
      <c r="V301" t="s">
        <v>1313</v>
      </c>
      <c r="W301" t="s">
        <v>1166</v>
      </c>
      <c r="X301" t="s">
        <v>117</v>
      </c>
      <c r="Y301" t="s">
        <v>1166</v>
      </c>
      <c r="Z301" t="s">
        <v>195</v>
      </c>
      <c r="AA301" t="s">
        <v>94</v>
      </c>
      <c r="AB301" t="s">
        <v>94</v>
      </c>
      <c r="AC301" t="s">
        <v>94</v>
      </c>
      <c r="AD301" t="s">
        <v>195</v>
      </c>
      <c r="AE301" t="s">
        <v>158</v>
      </c>
      <c r="AF301" t="s">
        <v>1331</v>
      </c>
      <c r="AG301" s="4">
        <v>6.7</v>
      </c>
      <c r="AH301" s="4">
        <v>3.8</v>
      </c>
      <c r="AI301">
        <v>140</v>
      </c>
      <c r="AJ301">
        <v>22</v>
      </c>
      <c r="AK301" t="s">
        <v>131</v>
      </c>
      <c r="AL301" t="s">
        <v>134</v>
      </c>
      <c r="AM301" t="s">
        <v>1315</v>
      </c>
      <c r="AN301" t="s">
        <v>198</v>
      </c>
      <c r="AO301" t="s">
        <v>130</v>
      </c>
      <c r="AP301" t="s">
        <v>130</v>
      </c>
      <c r="AQ301" s="4">
        <v>15.9</v>
      </c>
      <c r="AR301" t="s">
        <v>130</v>
      </c>
      <c r="AS301" s="4" t="s">
        <v>195</v>
      </c>
      <c r="AT301" s="4" t="s">
        <v>143</v>
      </c>
      <c r="AU301" s="4" t="s">
        <v>147</v>
      </c>
      <c r="AV301" s="4" t="s">
        <v>1179</v>
      </c>
      <c r="AW301" s="4" t="s">
        <v>347</v>
      </c>
      <c r="AX301" s="4" t="s">
        <v>195</v>
      </c>
      <c r="AY301" s="4" t="s">
        <v>96</v>
      </c>
      <c r="AZ301" s="4" t="s">
        <v>195</v>
      </c>
      <c r="BA301" s="4" t="s">
        <v>195</v>
      </c>
      <c r="BB301" s="4" t="s">
        <v>1316</v>
      </c>
      <c r="BC301" s="7">
        <v>12</v>
      </c>
    </row>
    <row r="302" spans="1:57" x14ac:dyDescent="0.25">
      <c r="A302" t="s">
        <v>1332</v>
      </c>
      <c r="B302" s="3">
        <v>4</v>
      </c>
      <c r="C302" s="3">
        <v>57</v>
      </c>
      <c r="D302" t="s">
        <v>64</v>
      </c>
      <c r="E302" t="s">
        <v>64</v>
      </c>
      <c r="F302">
        <v>33.1</v>
      </c>
      <c r="G302" s="4">
        <v>6.2</v>
      </c>
      <c r="H302" t="s">
        <v>75</v>
      </c>
      <c r="I302" t="s">
        <v>1333</v>
      </c>
      <c r="J302" t="s">
        <v>75</v>
      </c>
      <c r="K302" t="s">
        <v>75</v>
      </c>
      <c r="L302" t="s">
        <v>93</v>
      </c>
      <c r="M302" t="s">
        <v>419</v>
      </c>
      <c r="O302" t="s">
        <v>96</v>
      </c>
      <c r="P302" t="s">
        <v>422</v>
      </c>
      <c r="Q302" t="s">
        <v>331</v>
      </c>
      <c r="R302" t="s">
        <v>193</v>
      </c>
      <c r="T302" t="s">
        <v>112</v>
      </c>
      <c r="U302" t="s">
        <v>94</v>
      </c>
      <c r="V302" t="s">
        <v>1313</v>
      </c>
      <c r="W302" t="s">
        <v>1166</v>
      </c>
      <c r="X302" t="s">
        <v>117</v>
      </c>
      <c r="Y302" t="s">
        <v>1166</v>
      </c>
      <c r="Z302" t="s">
        <v>195</v>
      </c>
      <c r="AA302" t="s">
        <v>94</v>
      </c>
      <c r="AB302" t="s">
        <v>94</v>
      </c>
      <c r="AC302" t="s">
        <v>94</v>
      </c>
      <c r="AD302" t="s">
        <v>195</v>
      </c>
      <c r="AE302" t="s">
        <v>158</v>
      </c>
      <c r="AF302" t="s">
        <v>1334</v>
      </c>
      <c r="AG302" s="4">
        <v>5.4</v>
      </c>
      <c r="AH302" s="4">
        <v>3.9</v>
      </c>
      <c r="AI302">
        <v>48</v>
      </c>
      <c r="AJ302">
        <v>7</v>
      </c>
      <c r="AK302" t="s">
        <v>131</v>
      </c>
      <c r="AL302" t="s">
        <v>134</v>
      </c>
      <c r="AM302" t="s">
        <v>1315</v>
      </c>
      <c r="AN302" t="s">
        <v>198</v>
      </c>
      <c r="AO302" t="s">
        <v>130</v>
      </c>
      <c r="AP302" t="s">
        <v>130</v>
      </c>
      <c r="AQ302" s="4">
        <v>10.8</v>
      </c>
      <c r="AR302" t="s">
        <v>130</v>
      </c>
      <c r="AS302" s="4" t="s">
        <v>195</v>
      </c>
      <c r="AT302" s="4" t="s">
        <v>135</v>
      </c>
      <c r="AU302" s="4" t="s">
        <v>147</v>
      </c>
      <c r="AV302" s="4" t="s">
        <v>1179</v>
      </c>
      <c r="AW302" s="4" t="s">
        <v>371</v>
      </c>
      <c r="AX302" s="4" t="s">
        <v>195</v>
      </c>
      <c r="AY302" s="4" t="s">
        <v>96</v>
      </c>
      <c r="AZ302" s="4" t="s">
        <v>195</v>
      </c>
      <c r="BA302" s="4" t="s">
        <v>195</v>
      </c>
      <c r="BB302" s="4" t="s">
        <v>1316</v>
      </c>
      <c r="BC302" s="7">
        <v>12</v>
      </c>
      <c r="BE302" s="4" t="s">
        <v>1335</v>
      </c>
    </row>
    <row r="303" spans="1:57" x14ac:dyDescent="0.25">
      <c r="A303" t="s">
        <v>1336</v>
      </c>
      <c r="B303" s="3">
        <v>4</v>
      </c>
      <c r="C303" s="3">
        <v>481</v>
      </c>
      <c r="D303" t="s">
        <v>64</v>
      </c>
      <c r="E303" t="s">
        <v>64</v>
      </c>
      <c r="F303">
        <v>49.2</v>
      </c>
      <c r="G303" s="4">
        <v>5</v>
      </c>
      <c r="H303" t="s">
        <v>75</v>
      </c>
      <c r="I303" t="s">
        <v>1337</v>
      </c>
      <c r="J303" t="s">
        <v>75</v>
      </c>
      <c r="K303" t="s">
        <v>190</v>
      </c>
      <c r="L303" t="s">
        <v>93</v>
      </c>
      <c r="M303" t="s">
        <v>269</v>
      </c>
      <c r="O303" t="s">
        <v>96</v>
      </c>
      <c r="P303" t="s">
        <v>526</v>
      </c>
      <c r="Q303" t="s">
        <v>96</v>
      </c>
      <c r="R303" t="s">
        <v>193</v>
      </c>
      <c r="T303" t="s">
        <v>112</v>
      </c>
      <c r="U303" t="s">
        <v>94</v>
      </c>
      <c r="V303" t="s">
        <v>1313</v>
      </c>
      <c r="W303" t="s">
        <v>1319</v>
      </c>
      <c r="X303" t="s">
        <v>117</v>
      </c>
      <c r="Y303" t="s">
        <v>1166</v>
      </c>
      <c r="Z303" t="s">
        <v>195</v>
      </c>
      <c r="AA303" t="s">
        <v>94</v>
      </c>
      <c r="AB303" t="s">
        <v>94</v>
      </c>
      <c r="AC303" t="s">
        <v>94</v>
      </c>
      <c r="AD303" t="s">
        <v>195</v>
      </c>
      <c r="AE303" t="s">
        <v>158</v>
      </c>
      <c r="AF303" t="s">
        <v>1338</v>
      </c>
      <c r="AG303" s="4">
        <v>5.3</v>
      </c>
      <c r="AH303" s="4">
        <v>3.4</v>
      </c>
      <c r="AI303">
        <v>66</v>
      </c>
      <c r="AJ303">
        <v>11</v>
      </c>
      <c r="AK303" t="s">
        <v>131</v>
      </c>
      <c r="AL303" t="s">
        <v>134</v>
      </c>
      <c r="AM303" t="s">
        <v>1315</v>
      </c>
      <c r="AN303" t="s">
        <v>198</v>
      </c>
      <c r="AO303" t="s">
        <v>130</v>
      </c>
      <c r="AP303" t="s">
        <v>130</v>
      </c>
      <c r="AQ303" s="4">
        <v>12.6</v>
      </c>
      <c r="AR303" t="s">
        <v>130</v>
      </c>
      <c r="AS303" s="4" t="s">
        <v>195</v>
      </c>
      <c r="AT303" s="4" t="s">
        <v>135</v>
      </c>
      <c r="AU303" s="4" t="s">
        <v>147</v>
      </c>
      <c r="AV303" s="4" t="s">
        <v>1179</v>
      </c>
      <c r="AW303" s="4" t="s">
        <v>229</v>
      </c>
      <c r="AX303" s="4" t="s">
        <v>195</v>
      </c>
      <c r="AY303" s="4" t="s">
        <v>96</v>
      </c>
      <c r="AZ303" s="4" t="s">
        <v>195</v>
      </c>
      <c r="BA303" s="4" t="s">
        <v>195</v>
      </c>
      <c r="BB303" s="4" t="s">
        <v>1316</v>
      </c>
      <c r="BC303" s="7">
        <v>12</v>
      </c>
    </row>
    <row r="304" spans="1:57" x14ac:dyDescent="0.25">
      <c r="A304" t="s">
        <v>1339</v>
      </c>
      <c r="B304" s="3">
        <v>4</v>
      </c>
      <c r="C304" s="3">
        <v>352</v>
      </c>
      <c r="D304" t="s">
        <v>64</v>
      </c>
      <c r="E304" t="s">
        <v>64</v>
      </c>
      <c r="F304">
        <v>59.9</v>
      </c>
      <c r="G304" s="4">
        <v>9.5</v>
      </c>
      <c r="H304" t="s">
        <v>76</v>
      </c>
      <c r="I304" t="s">
        <v>1333</v>
      </c>
      <c r="J304" t="s">
        <v>75</v>
      </c>
      <c r="K304" t="s">
        <v>190</v>
      </c>
      <c r="L304" t="s">
        <v>93</v>
      </c>
      <c r="M304" t="s">
        <v>510</v>
      </c>
      <c r="O304" t="s">
        <v>96</v>
      </c>
      <c r="P304" t="s">
        <v>767</v>
      </c>
      <c r="Q304" t="s">
        <v>96</v>
      </c>
      <c r="R304" t="s">
        <v>1046</v>
      </c>
      <c r="T304" t="s">
        <v>94</v>
      </c>
      <c r="U304" t="s">
        <v>94</v>
      </c>
      <c r="V304" t="s">
        <v>94</v>
      </c>
      <c r="W304" t="s">
        <v>94</v>
      </c>
      <c r="X304" t="s">
        <v>94</v>
      </c>
      <c r="Y304" t="s">
        <v>94</v>
      </c>
      <c r="Z304" t="s">
        <v>195</v>
      </c>
      <c r="AA304" t="s">
        <v>94</v>
      </c>
      <c r="AB304" t="s">
        <v>94</v>
      </c>
      <c r="AC304" t="s">
        <v>94</v>
      </c>
      <c r="AD304" t="s">
        <v>195</v>
      </c>
      <c r="AE304" t="s">
        <v>158</v>
      </c>
      <c r="AF304" t="s">
        <v>1340</v>
      </c>
      <c r="AG304" s="4">
        <v>9</v>
      </c>
      <c r="AH304" s="4">
        <v>6.2</v>
      </c>
      <c r="AI304">
        <v>68</v>
      </c>
      <c r="AJ304">
        <v>12</v>
      </c>
      <c r="AK304" t="s">
        <v>131</v>
      </c>
      <c r="AL304" t="s">
        <v>134</v>
      </c>
      <c r="AM304" t="s">
        <v>1315</v>
      </c>
      <c r="AN304" t="s">
        <v>198</v>
      </c>
      <c r="AO304" t="s">
        <v>130</v>
      </c>
      <c r="AP304" t="s">
        <v>130</v>
      </c>
      <c r="AQ304" s="4">
        <v>17.3</v>
      </c>
      <c r="AR304" t="s">
        <v>130</v>
      </c>
      <c r="AS304" s="4" t="s">
        <v>195</v>
      </c>
      <c r="AT304" s="4" t="s">
        <v>137</v>
      </c>
      <c r="AU304" s="4" t="s">
        <v>287</v>
      </c>
      <c r="AV304" s="4" t="s">
        <v>1179</v>
      </c>
      <c r="AW304" s="4" t="s">
        <v>237</v>
      </c>
      <c r="AX304" s="4" t="s">
        <v>195</v>
      </c>
      <c r="AY304" s="4" t="s">
        <v>96</v>
      </c>
      <c r="AZ304" s="4" t="s">
        <v>195</v>
      </c>
      <c r="BA304" s="4" t="s">
        <v>195</v>
      </c>
      <c r="BB304" s="4" t="s">
        <v>1316</v>
      </c>
      <c r="BC304" s="7">
        <v>12</v>
      </c>
    </row>
    <row r="305" spans="1:57" x14ac:dyDescent="0.25">
      <c r="A305" t="s">
        <v>1341</v>
      </c>
      <c r="B305" s="3">
        <v>4</v>
      </c>
      <c r="C305" s="3">
        <v>206</v>
      </c>
      <c r="D305" t="s">
        <v>64</v>
      </c>
      <c r="E305" t="s">
        <v>64</v>
      </c>
      <c r="F305">
        <v>134.9</v>
      </c>
      <c r="G305" s="4">
        <v>9.6999999999999993</v>
      </c>
      <c r="H305" t="s">
        <v>76</v>
      </c>
      <c r="I305" t="s">
        <v>1342</v>
      </c>
      <c r="J305" t="s">
        <v>75</v>
      </c>
      <c r="K305" t="s">
        <v>190</v>
      </c>
      <c r="L305" t="s">
        <v>93</v>
      </c>
      <c r="M305" t="s">
        <v>191</v>
      </c>
      <c r="O305" t="s">
        <v>96</v>
      </c>
      <c r="P305" t="s">
        <v>193</v>
      </c>
      <c r="Q305" t="s">
        <v>96</v>
      </c>
      <c r="R305" t="s">
        <v>193</v>
      </c>
      <c r="T305" t="s">
        <v>94</v>
      </c>
      <c r="U305" t="s">
        <v>94</v>
      </c>
      <c r="V305" t="s">
        <v>94</v>
      </c>
      <c r="W305" t="s">
        <v>94</v>
      </c>
      <c r="X305" t="s">
        <v>94</v>
      </c>
      <c r="Y305" t="s">
        <v>94</v>
      </c>
      <c r="Z305" t="s">
        <v>195</v>
      </c>
      <c r="AA305" t="s">
        <v>94</v>
      </c>
      <c r="AB305" t="s">
        <v>94</v>
      </c>
      <c r="AC305" t="s">
        <v>94</v>
      </c>
      <c r="AD305" t="s">
        <v>195</v>
      </c>
      <c r="AE305" t="s">
        <v>158</v>
      </c>
      <c r="AF305" t="s">
        <v>1343</v>
      </c>
      <c r="AG305" s="4">
        <v>11.7</v>
      </c>
      <c r="AH305" s="4">
        <v>6.1</v>
      </c>
      <c r="AI305">
        <v>142</v>
      </c>
      <c r="AJ305">
        <v>20</v>
      </c>
      <c r="AK305" t="s">
        <v>131</v>
      </c>
      <c r="AL305" t="s">
        <v>134</v>
      </c>
      <c r="AM305" t="s">
        <v>1315</v>
      </c>
      <c r="AN305" t="s">
        <v>198</v>
      </c>
      <c r="AO305" t="s">
        <v>130</v>
      </c>
      <c r="AP305" t="s">
        <v>130</v>
      </c>
      <c r="AQ305" s="4">
        <v>25.9</v>
      </c>
      <c r="AR305" t="s">
        <v>130</v>
      </c>
      <c r="AS305" s="4" t="s">
        <v>195</v>
      </c>
      <c r="AT305" s="4" t="s">
        <v>143</v>
      </c>
      <c r="AU305" s="4" t="s">
        <v>147</v>
      </c>
      <c r="AV305" s="4" t="s">
        <v>1179</v>
      </c>
      <c r="AW305" s="4" t="s">
        <v>229</v>
      </c>
      <c r="AX305" s="4" t="s">
        <v>195</v>
      </c>
      <c r="AY305" s="4" t="s">
        <v>96</v>
      </c>
      <c r="AZ305" s="4" t="s">
        <v>195</v>
      </c>
      <c r="BA305" s="4" t="s">
        <v>195</v>
      </c>
      <c r="BB305" s="4" t="s">
        <v>1316</v>
      </c>
      <c r="BC305" s="7">
        <v>12</v>
      </c>
    </row>
    <row r="306" spans="1:57" x14ac:dyDescent="0.25">
      <c r="A306" t="s">
        <v>1344</v>
      </c>
      <c r="B306" s="3">
        <v>4</v>
      </c>
      <c r="C306" s="3">
        <v>360</v>
      </c>
      <c r="D306" t="s">
        <v>64</v>
      </c>
      <c r="E306" t="s">
        <v>64</v>
      </c>
      <c r="F306">
        <v>96.1</v>
      </c>
      <c r="G306" s="4">
        <v>6.9</v>
      </c>
      <c r="H306" t="s">
        <v>76</v>
      </c>
      <c r="I306" t="s">
        <v>1345</v>
      </c>
      <c r="J306" t="s">
        <v>75</v>
      </c>
      <c r="K306" t="s">
        <v>190</v>
      </c>
      <c r="L306" t="s">
        <v>93</v>
      </c>
      <c r="M306" t="s">
        <v>322</v>
      </c>
      <c r="O306" t="s">
        <v>96</v>
      </c>
      <c r="P306" t="s">
        <v>504</v>
      </c>
      <c r="Q306" t="s">
        <v>96</v>
      </c>
      <c r="R306" t="s">
        <v>448</v>
      </c>
      <c r="T306" t="s">
        <v>108</v>
      </c>
      <c r="U306" t="s">
        <v>94</v>
      </c>
      <c r="V306" t="s">
        <v>1346</v>
      </c>
      <c r="W306" t="s">
        <v>627</v>
      </c>
      <c r="X306" t="s">
        <v>117</v>
      </c>
      <c r="Y306" t="s">
        <v>1023</v>
      </c>
      <c r="Z306" t="s">
        <v>463</v>
      </c>
      <c r="AA306" t="s">
        <v>94</v>
      </c>
      <c r="AB306" t="s">
        <v>94</v>
      </c>
      <c r="AC306" t="s">
        <v>94</v>
      </c>
      <c r="AD306" t="s">
        <v>195</v>
      </c>
      <c r="AE306" t="s">
        <v>158</v>
      </c>
      <c r="AF306" t="s">
        <v>1347</v>
      </c>
      <c r="AG306" s="4">
        <v>7.9</v>
      </c>
      <c r="AH306" s="4">
        <v>4</v>
      </c>
      <c r="AI306">
        <v>81</v>
      </c>
      <c r="AJ306">
        <v>13</v>
      </c>
      <c r="AK306" t="s">
        <v>131</v>
      </c>
      <c r="AL306" t="s">
        <v>134</v>
      </c>
      <c r="AM306" t="s">
        <v>1315</v>
      </c>
      <c r="AN306" t="s">
        <v>198</v>
      </c>
      <c r="AO306" t="s">
        <v>130</v>
      </c>
      <c r="AP306" t="s">
        <v>130</v>
      </c>
      <c r="AQ306" s="4">
        <v>22.8</v>
      </c>
      <c r="AR306" t="s">
        <v>130</v>
      </c>
      <c r="AS306" s="4" t="s">
        <v>195</v>
      </c>
      <c r="AT306" s="4" t="s">
        <v>135</v>
      </c>
      <c r="AU306" s="4" t="s">
        <v>147</v>
      </c>
      <c r="AV306" s="4" t="s">
        <v>1179</v>
      </c>
      <c r="AW306" s="4" t="s">
        <v>1348</v>
      </c>
      <c r="AX306" s="4" t="s">
        <v>195</v>
      </c>
      <c r="AY306" s="4" t="s">
        <v>96</v>
      </c>
      <c r="AZ306" s="4" t="s">
        <v>195</v>
      </c>
      <c r="BA306" s="4" t="s">
        <v>195</v>
      </c>
      <c r="BB306" s="4" t="s">
        <v>1316</v>
      </c>
      <c r="BC306" s="7">
        <v>12</v>
      </c>
    </row>
    <row r="307" spans="1:57" x14ac:dyDescent="0.25">
      <c r="A307" t="s">
        <v>1349</v>
      </c>
      <c r="B307" s="3">
        <v>4</v>
      </c>
      <c r="C307" s="3">
        <v>121</v>
      </c>
      <c r="D307" t="s">
        <v>64</v>
      </c>
      <c r="E307" t="s">
        <v>64</v>
      </c>
      <c r="F307">
        <v>71</v>
      </c>
      <c r="G307" s="4">
        <v>4.0999999999999996</v>
      </c>
      <c r="H307" t="s">
        <v>76</v>
      </c>
      <c r="I307" t="s">
        <v>1350</v>
      </c>
      <c r="J307" t="s">
        <v>190</v>
      </c>
      <c r="K307" t="s">
        <v>75</v>
      </c>
      <c r="L307" t="s">
        <v>93</v>
      </c>
      <c r="M307" t="s">
        <v>441</v>
      </c>
      <c r="O307" t="s">
        <v>96</v>
      </c>
      <c r="P307" t="s">
        <v>779</v>
      </c>
      <c r="Q307" t="s">
        <v>96</v>
      </c>
      <c r="R307" t="s">
        <v>1351</v>
      </c>
      <c r="T307" t="s">
        <v>108</v>
      </c>
      <c r="U307" t="s">
        <v>94</v>
      </c>
      <c r="V307" t="s">
        <v>1352</v>
      </c>
      <c r="W307" t="s">
        <v>627</v>
      </c>
      <c r="X307" t="s">
        <v>117</v>
      </c>
      <c r="Y307" t="s">
        <v>1023</v>
      </c>
      <c r="Z307" t="s">
        <v>229</v>
      </c>
      <c r="AA307" t="s">
        <v>94</v>
      </c>
      <c r="AB307" t="s">
        <v>94</v>
      </c>
      <c r="AC307" t="s">
        <v>94</v>
      </c>
      <c r="AD307" t="s">
        <v>195</v>
      </c>
      <c r="AE307" t="s">
        <v>158</v>
      </c>
      <c r="AF307" t="s">
        <v>1353</v>
      </c>
      <c r="AG307" s="4">
        <v>7.5</v>
      </c>
      <c r="AH307" s="4">
        <v>4.2</v>
      </c>
      <c r="AI307">
        <v>89</v>
      </c>
      <c r="AJ307">
        <v>19</v>
      </c>
      <c r="AK307" t="s">
        <v>131</v>
      </c>
      <c r="AL307" t="s">
        <v>134</v>
      </c>
      <c r="AM307" t="s">
        <v>1315</v>
      </c>
      <c r="AN307" t="s">
        <v>198</v>
      </c>
      <c r="AO307" t="s">
        <v>130</v>
      </c>
      <c r="AP307" t="s">
        <v>130</v>
      </c>
      <c r="AQ307" s="4">
        <v>27.2</v>
      </c>
      <c r="AR307" t="s">
        <v>130</v>
      </c>
      <c r="AS307" s="4" t="s">
        <v>195</v>
      </c>
      <c r="AT307" s="4" t="s">
        <v>143</v>
      </c>
      <c r="AU307" s="4" t="s">
        <v>287</v>
      </c>
      <c r="AV307" s="4" t="s">
        <v>1179</v>
      </c>
      <c r="AW307" s="4" t="s">
        <v>229</v>
      </c>
      <c r="AX307" s="4" t="s">
        <v>195</v>
      </c>
      <c r="AY307" s="4" t="s">
        <v>96</v>
      </c>
      <c r="AZ307" s="4" t="s">
        <v>195</v>
      </c>
      <c r="BA307" s="4" t="s">
        <v>195</v>
      </c>
      <c r="BB307" s="4" t="s">
        <v>1316</v>
      </c>
      <c r="BC307" s="7">
        <v>12</v>
      </c>
    </row>
    <row r="308" spans="1:57" x14ac:dyDescent="0.25">
      <c r="A308" t="s">
        <v>1354</v>
      </c>
      <c r="B308" s="3">
        <v>4</v>
      </c>
      <c r="C308" s="3">
        <v>455</v>
      </c>
      <c r="D308" t="s">
        <v>64</v>
      </c>
      <c r="E308" t="s">
        <v>64</v>
      </c>
      <c r="F308">
        <v>106.5</v>
      </c>
      <c r="G308" s="4">
        <v>5.0999999999999996</v>
      </c>
      <c r="H308" t="s">
        <v>75</v>
      </c>
      <c r="I308" t="s">
        <v>1337</v>
      </c>
      <c r="J308" t="s">
        <v>190</v>
      </c>
      <c r="K308" t="s">
        <v>75</v>
      </c>
      <c r="L308" t="s">
        <v>93</v>
      </c>
      <c r="M308" t="s">
        <v>322</v>
      </c>
      <c r="O308" t="s">
        <v>96</v>
      </c>
      <c r="P308" t="s">
        <v>526</v>
      </c>
      <c r="Q308" t="s">
        <v>932</v>
      </c>
      <c r="R308" t="s">
        <v>193</v>
      </c>
      <c r="T308" t="s">
        <v>94</v>
      </c>
      <c r="U308" t="s">
        <v>94</v>
      </c>
      <c r="V308" t="s">
        <v>94</v>
      </c>
      <c r="W308" t="s">
        <v>94</v>
      </c>
      <c r="X308" t="s">
        <v>94</v>
      </c>
      <c r="Y308" t="s">
        <v>94</v>
      </c>
      <c r="Z308" t="s">
        <v>195</v>
      </c>
      <c r="AA308" t="s">
        <v>94</v>
      </c>
      <c r="AB308" t="s">
        <v>94</v>
      </c>
      <c r="AC308" t="s">
        <v>94</v>
      </c>
      <c r="AD308" t="s">
        <v>195</v>
      </c>
      <c r="AE308" t="s">
        <v>158</v>
      </c>
      <c r="AF308" t="s">
        <v>1355</v>
      </c>
      <c r="AG308" s="4">
        <v>7.8</v>
      </c>
      <c r="AH308" s="4">
        <v>3.5</v>
      </c>
      <c r="AI308">
        <v>132</v>
      </c>
      <c r="AJ308">
        <v>15.5</v>
      </c>
      <c r="AK308" t="s">
        <v>131</v>
      </c>
      <c r="AL308" t="s">
        <v>134</v>
      </c>
      <c r="AM308" t="s">
        <v>1315</v>
      </c>
      <c r="AN308" t="s">
        <v>198</v>
      </c>
      <c r="AO308" t="s">
        <v>130</v>
      </c>
      <c r="AP308" t="s">
        <v>130</v>
      </c>
      <c r="AQ308" s="4">
        <v>31.9</v>
      </c>
      <c r="AR308" t="s">
        <v>130</v>
      </c>
      <c r="AS308" s="4" t="s">
        <v>195</v>
      </c>
      <c r="AT308" s="4" t="s">
        <v>135</v>
      </c>
      <c r="AU308" s="4" t="s">
        <v>147</v>
      </c>
      <c r="AV308" s="4" t="s">
        <v>1179</v>
      </c>
      <c r="AW308" s="4" t="s">
        <v>237</v>
      </c>
      <c r="AX308" s="4" t="s">
        <v>195</v>
      </c>
      <c r="AY308" s="4" t="s">
        <v>96</v>
      </c>
      <c r="AZ308" s="4" t="s">
        <v>195</v>
      </c>
      <c r="BA308" s="4" t="s">
        <v>195</v>
      </c>
      <c r="BB308" s="4" t="s">
        <v>1316</v>
      </c>
      <c r="BC308" s="7">
        <v>12</v>
      </c>
      <c r="BD308" s="4" t="s">
        <v>1358</v>
      </c>
    </row>
    <row r="309" spans="1:57" x14ac:dyDescent="0.25">
      <c r="A309" t="s">
        <v>1356</v>
      </c>
      <c r="B309" s="3">
        <v>4</v>
      </c>
      <c r="C309" s="3" t="s">
        <v>1357</v>
      </c>
      <c r="D309" t="s">
        <v>64</v>
      </c>
      <c r="E309" t="s">
        <v>64</v>
      </c>
      <c r="F309">
        <v>34</v>
      </c>
      <c r="G309" s="4">
        <v>5.7</v>
      </c>
      <c r="H309" t="s">
        <v>74</v>
      </c>
      <c r="I309" t="s">
        <v>1359</v>
      </c>
      <c r="J309" t="s">
        <v>190</v>
      </c>
      <c r="K309" t="s">
        <v>75</v>
      </c>
      <c r="L309" t="s">
        <v>93</v>
      </c>
      <c r="M309" t="s">
        <v>537</v>
      </c>
      <c r="O309" t="s">
        <v>1039</v>
      </c>
      <c r="P309" t="s">
        <v>537</v>
      </c>
      <c r="Q309" t="s">
        <v>96</v>
      </c>
      <c r="R309" t="s">
        <v>504</v>
      </c>
      <c r="T309" t="s">
        <v>94</v>
      </c>
      <c r="U309" t="s">
        <v>94</v>
      </c>
      <c r="V309" t="s">
        <v>94</v>
      </c>
      <c r="W309" t="s">
        <v>94</v>
      </c>
      <c r="X309" t="s">
        <v>94</v>
      </c>
      <c r="Y309" t="s">
        <v>94</v>
      </c>
      <c r="Z309" t="s">
        <v>195</v>
      </c>
      <c r="AA309" t="s">
        <v>94</v>
      </c>
      <c r="AB309" t="s">
        <v>94</v>
      </c>
      <c r="AC309" t="s">
        <v>94</v>
      </c>
      <c r="AD309" t="s">
        <v>195</v>
      </c>
      <c r="AE309" t="s">
        <v>158</v>
      </c>
      <c r="AF309" t="s">
        <v>1360</v>
      </c>
      <c r="AG309" s="4">
        <v>6.1</v>
      </c>
      <c r="AH309" s="4">
        <v>2</v>
      </c>
      <c r="AI309">
        <v>70</v>
      </c>
      <c r="AJ309">
        <v>15</v>
      </c>
      <c r="AK309" t="s">
        <v>131</v>
      </c>
      <c r="AL309" t="s">
        <v>134</v>
      </c>
      <c r="AM309" t="s">
        <v>1315</v>
      </c>
      <c r="AN309" t="s">
        <v>198</v>
      </c>
      <c r="AO309" t="s">
        <v>130</v>
      </c>
      <c r="AP309" t="s">
        <v>130</v>
      </c>
      <c r="AQ309" s="4">
        <v>21.9</v>
      </c>
      <c r="AR309" t="s">
        <v>130</v>
      </c>
      <c r="AS309" s="4" t="s">
        <v>195</v>
      </c>
      <c r="AT309" s="4" t="s">
        <v>212</v>
      </c>
      <c r="AU309" s="4" t="s">
        <v>147</v>
      </c>
      <c r="AV309" s="4" t="s">
        <v>1179</v>
      </c>
      <c r="AW309" s="4" t="s">
        <v>214</v>
      </c>
      <c r="AX309" s="4" t="s">
        <v>195</v>
      </c>
      <c r="AY309" s="4" t="s">
        <v>96</v>
      </c>
      <c r="AZ309" s="4" t="s">
        <v>195</v>
      </c>
      <c r="BA309" s="4" t="s">
        <v>195</v>
      </c>
      <c r="BB309" s="4" t="s">
        <v>1316</v>
      </c>
      <c r="BC309" s="7">
        <v>12</v>
      </c>
    </row>
    <row r="310" spans="1:57" x14ac:dyDescent="0.25">
      <c r="A310" s="4" t="s">
        <v>1358</v>
      </c>
      <c r="B310" s="3">
        <v>4</v>
      </c>
      <c r="C310" s="3">
        <v>212</v>
      </c>
      <c r="D310" t="s">
        <v>64</v>
      </c>
      <c r="E310" t="s">
        <v>64</v>
      </c>
      <c r="F310">
        <v>58.7</v>
      </c>
      <c r="G310" s="4">
        <v>7.2</v>
      </c>
      <c r="H310" t="s">
        <v>75</v>
      </c>
      <c r="I310" t="s">
        <v>1337</v>
      </c>
      <c r="J310" t="s">
        <v>75</v>
      </c>
      <c r="K310" t="s">
        <v>75</v>
      </c>
      <c r="L310" t="s">
        <v>93</v>
      </c>
      <c r="M310" t="s">
        <v>419</v>
      </c>
      <c r="O310" t="s">
        <v>96</v>
      </c>
      <c r="P310" t="s">
        <v>526</v>
      </c>
      <c r="Q310" t="s">
        <v>932</v>
      </c>
      <c r="R310" t="s">
        <v>193</v>
      </c>
      <c r="T310" t="s">
        <v>94</v>
      </c>
      <c r="U310" t="s">
        <v>94</v>
      </c>
      <c r="V310" t="s">
        <v>94</v>
      </c>
      <c r="W310" t="s">
        <v>94</v>
      </c>
      <c r="X310" t="s">
        <v>94</v>
      </c>
      <c r="Y310" t="s">
        <v>94</v>
      </c>
      <c r="Z310" t="s">
        <v>195</v>
      </c>
      <c r="AA310" t="s">
        <v>94</v>
      </c>
      <c r="AB310" t="s">
        <v>94</v>
      </c>
      <c r="AC310" t="s">
        <v>94</v>
      </c>
      <c r="AD310" t="s">
        <v>195</v>
      </c>
      <c r="AE310" t="s">
        <v>158</v>
      </c>
      <c r="AF310" t="s">
        <v>1355</v>
      </c>
      <c r="AG310" s="4">
        <v>7.3</v>
      </c>
      <c r="AH310" s="4">
        <v>2.9</v>
      </c>
      <c r="AI310">
        <v>110</v>
      </c>
      <c r="AJ310">
        <v>13</v>
      </c>
      <c r="AK310" t="s">
        <v>131</v>
      </c>
      <c r="AL310" t="s">
        <v>134</v>
      </c>
      <c r="AM310" t="s">
        <v>1315</v>
      </c>
      <c r="AN310" t="s">
        <v>198</v>
      </c>
      <c r="AO310" t="s">
        <v>130</v>
      </c>
      <c r="AP310" t="s">
        <v>130</v>
      </c>
      <c r="AQ310" s="4">
        <v>28.6</v>
      </c>
      <c r="AR310" t="s">
        <v>130</v>
      </c>
      <c r="AS310" s="4" t="s">
        <v>195</v>
      </c>
      <c r="AT310" s="4" t="s">
        <v>135</v>
      </c>
      <c r="AU310" s="4" t="s">
        <v>147</v>
      </c>
      <c r="AV310" s="4" t="s">
        <v>1179</v>
      </c>
      <c r="AW310" s="4" t="s">
        <v>372</v>
      </c>
      <c r="AX310" s="4" t="s">
        <v>195</v>
      </c>
      <c r="AY310" s="4" t="s">
        <v>96</v>
      </c>
      <c r="AZ310" s="4" t="s">
        <v>195</v>
      </c>
      <c r="BA310" s="4" t="s">
        <v>195</v>
      </c>
      <c r="BB310" s="4" t="s">
        <v>1316</v>
      </c>
      <c r="BC310" s="7">
        <v>12</v>
      </c>
      <c r="BD310" t="s">
        <v>1354</v>
      </c>
    </row>
    <row r="311" spans="1:57" x14ac:dyDescent="0.25">
      <c r="A311" t="s">
        <v>1361</v>
      </c>
      <c r="B311" s="3">
        <v>4</v>
      </c>
      <c r="C311" s="3">
        <v>472</v>
      </c>
      <c r="D311" t="s">
        <v>64</v>
      </c>
      <c r="E311" t="s">
        <v>64</v>
      </c>
      <c r="F311">
        <v>35.6</v>
      </c>
      <c r="G311" s="4">
        <v>3.8</v>
      </c>
      <c r="H311" t="s">
        <v>75</v>
      </c>
      <c r="I311" t="s">
        <v>1337</v>
      </c>
      <c r="J311" t="s">
        <v>190</v>
      </c>
      <c r="K311" t="s">
        <v>75</v>
      </c>
      <c r="L311" t="s">
        <v>93</v>
      </c>
      <c r="M311" t="s">
        <v>323</v>
      </c>
      <c r="N311" t="s">
        <v>94</v>
      </c>
      <c r="O311" t="s">
        <v>94</v>
      </c>
      <c r="P311" t="s">
        <v>94</v>
      </c>
      <c r="Q311" t="s">
        <v>94</v>
      </c>
      <c r="R311" t="s">
        <v>94</v>
      </c>
      <c r="S311" t="s">
        <v>94</v>
      </c>
      <c r="T311" t="s">
        <v>195</v>
      </c>
      <c r="U311" t="s">
        <v>94</v>
      </c>
      <c r="V311" t="s">
        <v>94</v>
      </c>
      <c r="W311" t="s">
        <v>94</v>
      </c>
      <c r="X311" t="s">
        <v>195</v>
      </c>
      <c r="Y311" t="s">
        <v>158</v>
      </c>
      <c r="Z311" t="s">
        <v>195</v>
      </c>
      <c r="AA311" t="s">
        <v>94</v>
      </c>
      <c r="AB311" t="s">
        <v>94</v>
      </c>
      <c r="AC311" t="s">
        <v>94</v>
      </c>
      <c r="AD311" t="s">
        <v>195</v>
      </c>
      <c r="AE311" t="s">
        <v>158</v>
      </c>
      <c r="AF311" t="s">
        <v>1362</v>
      </c>
      <c r="AG311" s="4">
        <v>5.4</v>
      </c>
      <c r="AH311" s="4">
        <v>2.5</v>
      </c>
      <c r="AI311">
        <v>75</v>
      </c>
      <c r="AJ311">
        <v>17</v>
      </c>
      <c r="AK311" t="s">
        <v>131</v>
      </c>
      <c r="AL311" t="s">
        <v>134</v>
      </c>
      <c r="AM311" t="s">
        <v>1315</v>
      </c>
      <c r="AN311" t="s">
        <v>198</v>
      </c>
      <c r="AO311" t="s">
        <v>130</v>
      </c>
      <c r="AP311" t="s">
        <v>130</v>
      </c>
      <c r="AQ311" s="4">
        <v>14.1</v>
      </c>
      <c r="AR311" t="s">
        <v>130</v>
      </c>
      <c r="AS311" s="4" t="s">
        <v>195</v>
      </c>
      <c r="AT311" s="4" t="s">
        <v>143</v>
      </c>
      <c r="AU311" s="4" t="s">
        <v>147</v>
      </c>
      <c r="AV311" s="4" t="s">
        <v>1179</v>
      </c>
      <c r="AW311" s="4" t="s">
        <v>371</v>
      </c>
      <c r="AX311" s="4" t="s">
        <v>195</v>
      </c>
      <c r="AY311" s="4" t="s">
        <v>96</v>
      </c>
      <c r="AZ311" s="4" t="s">
        <v>195</v>
      </c>
      <c r="BA311" s="4" t="s">
        <v>195</v>
      </c>
      <c r="BB311" s="4" t="s">
        <v>1316</v>
      </c>
      <c r="BC311" s="7">
        <v>12</v>
      </c>
    </row>
    <row r="312" spans="1:57" x14ac:dyDescent="0.25">
      <c r="A312" t="s">
        <v>1363</v>
      </c>
      <c r="B312" s="3">
        <v>4</v>
      </c>
      <c r="C312" s="3" t="s">
        <v>1364</v>
      </c>
      <c r="D312" t="s">
        <v>64</v>
      </c>
      <c r="E312" t="s">
        <v>64</v>
      </c>
      <c r="F312">
        <v>150</v>
      </c>
      <c r="G312" s="4">
        <v>7.3</v>
      </c>
      <c r="H312" t="s">
        <v>76</v>
      </c>
      <c r="I312" t="s">
        <v>1321</v>
      </c>
      <c r="J312" t="s">
        <v>190</v>
      </c>
      <c r="K312" t="s">
        <v>75</v>
      </c>
      <c r="L312" t="s">
        <v>93</v>
      </c>
      <c r="M312" t="s">
        <v>322</v>
      </c>
      <c r="O312" t="s">
        <v>96</v>
      </c>
      <c r="P312" t="s">
        <v>540</v>
      </c>
      <c r="Q312" t="s">
        <v>96</v>
      </c>
      <c r="R312" t="s">
        <v>422</v>
      </c>
      <c r="T312" t="s">
        <v>94</v>
      </c>
      <c r="U312" t="s">
        <v>94</v>
      </c>
      <c r="V312" t="s">
        <v>94</v>
      </c>
      <c r="W312" t="s">
        <v>94</v>
      </c>
      <c r="X312" t="s">
        <v>94</v>
      </c>
      <c r="Y312" t="s">
        <v>94</v>
      </c>
      <c r="Z312" t="s">
        <v>195</v>
      </c>
      <c r="AA312" t="s">
        <v>94</v>
      </c>
      <c r="AB312" t="s">
        <v>94</v>
      </c>
      <c r="AC312" t="s">
        <v>94</v>
      </c>
      <c r="AD312" t="s">
        <v>195</v>
      </c>
      <c r="AE312" t="s">
        <v>158</v>
      </c>
      <c r="AF312" t="s">
        <v>1365</v>
      </c>
      <c r="AG312" s="4">
        <v>7.9</v>
      </c>
      <c r="AH312" s="4">
        <v>3.8</v>
      </c>
      <c r="AI312">
        <v>130</v>
      </c>
      <c r="AJ312">
        <v>45</v>
      </c>
      <c r="AK312" t="s">
        <v>131</v>
      </c>
      <c r="AL312" t="s">
        <v>134</v>
      </c>
      <c r="AM312" t="s">
        <v>1315</v>
      </c>
      <c r="AN312" t="s">
        <v>198</v>
      </c>
      <c r="AO312" t="s">
        <v>130</v>
      </c>
      <c r="AP312" t="s">
        <v>130</v>
      </c>
      <c r="AQ312" s="4">
        <v>14.5</v>
      </c>
      <c r="AR312" t="s">
        <v>130</v>
      </c>
      <c r="AS312" s="4" t="s">
        <v>195</v>
      </c>
      <c r="AT312" s="4" t="s">
        <v>212</v>
      </c>
      <c r="AU312" s="4" t="s">
        <v>287</v>
      </c>
      <c r="AV312" s="4" t="s">
        <v>1179</v>
      </c>
      <c r="AW312" s="4" t="s">
        <v>229</v>
      </c>
      <c r="AX312" s="4" t="s">
        <v>195</v>
      </c>
      <c r="AY312" s="4" t="s">
        <v>96</v>
      </c>
      <c r="AZ312" s="4" t="s">
        <v>195</v>
      </c>
      <c r="BA312" s="4" t="s">
        <v>195</v>
      </c>
      <c r="BB312" s="4" t="s">
        <v>1316</v>
      </c>
      <c r="BC312" s="7">
        <v>12</v>
      </c>
    </row>
    <row r="313" spans="1:57" x14ac:dyDescent="0.25">
      <c r="A313" t="s">
        <v>1366</v>
      </c>
      <c r="B313" s="3">
        <v>4</v>
      </c>
      <c r="C313" s="3" t="s">
        <v>1367</v>
      </c>
      <c r="D313" t="s">
        <v>384</v>
      </c>
      <c r="E313" t="s">
        <v>1831</v>
      </c>
      <c r="F313">
        <v>72.7</v>
      </c>
      <c r="G313" s="4">
        <v>6.4</v>
      </c>
      <c r="H313" t="s">
        <v>76</v>
      </c>
      <c r="I313" t="s">
        <v>1368</v>
      </c>
      <c r="J313" t="s">
        <v>75</v>
      </c>
      <c r="K313" t="s">
        <v>75</v>
      </c>
      <c r="L313" t="s">
        <v>93</v>
      </c>
      <c r="M313" t="s">
        <v>322</v>
      </c>
      <c r="O313" t="s">
        <v>96</v>
      </c>
      <c r="P313" t="s">
        <v>422</v>
      </c>
      <c r="Q313" t="s">
        <v>96</v>
      </c>
      <c r="R313" t="s">
        <v>193</v>
      </c>
      <c r="T313" t="s">
        <v>112</v>
      </c>
      <c r="U313" t="s">
        <v>94</v>
      </c>
      <c r="V313" t="s">
        <v>1369</v>
      </c>
      <c r="W313" t="s">
        <v>1370</v>
      </c>
      <c r="X313" t="s">
        <v>117</v>
      </c>
      <c r="Y313" t="s">
        <v>1371</v>
      </c>
      <c r="Z313" t="s">
        <v>195</v>
      </c>
      <c r="AA313" t="s">
        <v>94</v>
      </c>
      <c r="AB313" t="s">
        <v>94</v>
      </c>
      <c r="AC313" t="s">
        <v>94</v>
      </c>
      <c r="AD313" t="s">
        <v>195</v>
      </c>
      <c r="AE313" t="s">
        <v>158</v>
      </c>
      <c r="AF313" t="s">
        <v>1372</v>
      </c>
      <c r="AG313" s="4">
        <v>5.3</v>
      </c>
      <c r="AH313" s="4">
        <v>3.7</v>
      </c>
      <c r="AI313">
        <v>154</v>
      </c>
      <c r="AJ313">
        <v>41</v>
      </c>
      <c r="AK313" t="s">
        <v>131</v>
      </c>
      <c r="AL313" t="s">
        <v>134</v>
      </c>
      <c r="AM313" t="s">
        <v>1315</v>
      </c>
      <c r="AN313" t="s">
        <v>198</v>
      </c>
      <c r="AO313" t="s">
        <v>130</v>
      </c>
      <c r="AP313" t="s">
        <v>130</v>
      </c>
      <c r="AQ313" s="4">
        <v>17.2</v>
      </c>
      <c r="AR313" t="s">
        <v>130</v>
      </c>
      <c r="AS313" s="4" t="s">
        <v>195</v>
      </c>
      <c r="AT313" s="4" t="s">
        <v>135</v>
      </c>
      <c r="AU313" s="4" t="s">
        <v>287</v>
      </c>
      <c r="AV313" s="4" t="s">
        <v>1179</v>
      </c>
      <c r="AW313" s="4" t="s">
        <v>229</v>
      </c>
      <c r="AX313" s="4" t="s">
        <v>195</v>
      </c>
      <c r="AY313" s="4" t="s">
        <v>96</v>
      </c>
      <c r="AZ313" s="4" t="s">
        <v>195</v>
      </c>
      <c r="BA313" s="4" t="s">
        <v>195</v>
      </c>
      <c r="BB313" s="4" t="s">
        <v>1316</v>
      </c>
      <c r="BC313" s="7">
        <v>12</v>
      </c>
      <c r="BE313" s="4" t="s">
        <v>1373</v>
      </c>
    </row>
    <row r="314" spans="1:57" x14ac:dyDescent="0.25">
      <c r="A314" t="s">
        <v>1374</v>
      </c>
      <c r="B314" s="3">
        <v>5</v>
      </c>
      <c r="C314" s="3">
        <v>5</v>
      </c>
      <c r="D314" t="s">
        <v>384</v>
      </c>
      <c r="E314">
        <v>4964</v>
      </c>
      <c r="F314">
        <v>45.8</v>
      </c>
      <c r="G314" s="4">
        <v>5.0999999999999996</v>
      </c>
      <c r="H314" t="s">
        <v>75</v>
      </c>
      <c r="I314" t="s">
        <v>1379</v>
      </c>
      <c r="J314" t="s">
        <v>190</v>
      </c>
      <c r="K314" t="s">
        <v>75</v>
      </c>
      <c r="L314" t="s">
        <v>93</v>
      </c>
      <c r="M314" t="s">
        <v>284</v>
      </c>
      <c r="O314" t="s">
        <v>96</v>
      </c>
      <c r="P314" t="s">
        <v>419</v>
      </c>
      <c r="Q314" t="s">
        <v>610</v>
      </c>
      <c r="R314" t="s">
        <v>223</v>
      </c>
      <c r="T314" t="s">
        <v>1375</v>
      </c>
      <c r="U314" t="s">
        <v>94</v>
      </c>
      <c r="V314" t="s">
        <v>94</v>
      </c>
      <c r="W314" t="s">
        <v>1376</v>
      </c>
      <c r="X314" t="s">
        <v>117</v>
      </c>
      <c r="Y314" t="s">
        <v>1023</v>
      </c>
      <c r="Z314" t="s">
        <v>371</v>
      </c>
      <c r="AA314" t="s">
        <v>94</v>
      </c>
      <c r="AB314" t="s">
        <v>94</v>
      </c>
      <c r="AC314" t="s">
        <v>94</v>
      </c>
      <c r="AD314" t="s">
        <v>195</v>
      </c>
      <c r="AE314" t="s">
        <v>158</v>
      </c>
      <c r="AF314" t="s">
        <v>1377</v>
      </c>
      <c r="AG314" s="4">
        <v>5.5</v>
      </c>
      <c r="AH314" s="4">
        <v>4.3</v>
      </c>
      <c r="AI314">
        <v>97</v>
      </c>
      <c r="AJ314">
        <v>16</v>
      </c>
      <c r="AK314" t="s">
        <v>131</v>
      </c>
      <c r="AL314" t="s">
        <v>134</v>
      </c>
      <c r="AM314" t="s">
        <v>1315</v>
      </c>
      <c r="AN314" t="s">
        <v>198</v>
      </c>
      <c r="AO314" t="s">
        <v>130</v>
      </c>
      <c r="AP314" t="s">
        <v>130</v>
      </c>
      <c r="AQ314" s="4">
        <v>5.5</v>
      </c>
      <c r="AR314" t="s">
        <v>130</v>
      </c>
      <c r="AS314" s="4" t="s">
        <v>195</v>
      </c>
      <c r="AT314" s="4" t="s">
        <v>135</v>
      </c>
      <c r="AU314" s="4" t="s">
        <v>147</v>
      </c>
      <c r="AV314" s="4" t="s">
        <v>1179</v>
      </c>
      <c r="AW314" s="4" t="s">
        <v>237</v>
      </c>
      <c r="AX314" s="4" t="s">
        <v>195</v>
      </c>
      <c r="AY314" s="4" t="s">
        <v>96</v>
      </c>
      <c r="AZ314" s="4" t="s">
        <v>195</v>
      </c>
      <c r="BA314" s="4" t="s">
        <v>195</v>
      </c>
      <c r="BB314" s="4" t="s">
        <v>1316</v>
      </c>
      <c r="BC314" s="7">
        <v>12</v>
      </c>
    </row>
    <row r="315" spans="1:57" x14ac:dyDescent="0.25">
      <c r="A315" t="s">
        <v>1378</v>
      </c>
      <c r="B315" s="3">
        <v>19</v>
      </c>
      <c r="C315" s="3">
        <v>173</v>
      </c>
      <c r="D315" t="s">
        <v>64</v>
      </c>
      <c r="E315">
        <v>4977</v>
      </c>
      <c r="F315">
        <v>36.799999999999997</v>
      </c>
      <c r="G315" s="4">
        <v>4.5</v>
      </c>
      <c r="H315" t="s">
        <v>76</v>
      </c>
      <c r="I315" t="s">
        <v>1379</v>
      </c>
      <c r="J315" t="s">
        <v>75</v>
      </c>
      <c r="K315" t="s">
        <v>190</v>
      </c>
      <c r="L315" t="s">
        <v>93</v>
      </c>
      <c r="M315" t="s">
        <v>322</v>
      </c>
      <c r="O315" t="s">
        <v>96</v>
      </c>
      <c r="P315" t="s">
        <v>419</v>
      </c>
      <c r="Q315" t="s">
        <v>96</v>
      </c>
      <c r="R315" t="s">
        <v>193</v>
      </c>
      <c r="T315" t="s">
        <v>1375</v>
      </c>
      <c r="U315" t="s">
        <v>94</v>
      </c>
      <c r="V315" t="s">
        <v>94</v>
      </c>
      <c r="W315" t="s">
        <v>1380</v>
      </c>
      <c r="X315" t="s">
        <v>117</v>
      </c>
      <c r="Y315" t="s">
        <v>1023</v>
      </c>
      <c r="Z315" t="s">
        <v>229</v>
      </c>
      <c r="AA315" t="s">
        <v>94</v>
      </c>
      <c r="AB315" t="s">
        <v>94</v>
      </c>
      <c r="AC315" t="s">
        <v>94</v>
      </c>
      <c r="AD315" t="s">
        <v>195</v>
      </c>
      <c r="AE315" t="s">
        <v>158</v>
      </c>
      <c r="AF315" t="s">
        <v>1381</v>
      </c>
      <c r="AG315" s="4">
        <v>7</v>
      </c>
      <c r="AH315" s="4">
        <v>3.1</v>
      </c>
      <c r="AI315">
        <v>89</v>
      </c>
      <c r="AJ315">
        <v>15</v>
      </c>
      <c r="AK315" t="s">
        <v>131</v>
      </c>
      <c r="AL315" t="s">
        <v>134</v>
      </c>
      <c r="AM315" t="s">
        <v>1315</v>
      </c>
      <c r="AN315" t="s">
        <v>198</v>
      </c>
      <c r="AO315" t="s">
        <v>130</v>
      </c>
      <c r="AP315" t="s">
        <v>130</v>
      </c>
      <c r="AQ315" s="4">
        <v>6.7</v>
      </c>
      <c r="AR315" t="s">
        <v>130</v>
      </c>
      <c r="AS315" s="4" t="s">
        <v>195</v>
      </c>
      <c r="AT315" s="4" t="s">
        <v>213</v>
      </c>
      <c r="AU315" s="4" t="s">
        <v>287</v>
      </c>
      <c r="AV315" s="4" t="s">
        <v>1179</v>
      </c>
      <c r="AW315" s="4" t="s">
        <v>229</v>
      </c>
      <c r="AX315" s="4" t="s">
        <v>195</v>
      </c>
      <c r="AY315" s="4" t="s">
        <v>96</v>
      </c>
      <c r="AZ315" s="4" t="s">
        <v>195</v>
      </c>
      <c r="BA315" s="4" t="s">
        <v>195</v>
      </c>
      <c r="BB315" s="4" t="s">
        <v>1316</v>
      </c>
      <c r="BC315" s="7">
        <v>12</v>
      </c>
    </row>
    <row r="316" spans="1:57" x14ac:dyDescent="0.25">
      <c r="A316" t="s">
        <v>1394</v>
      </c>
      <c r="B316" s="3">
        <v>4</v>
      </c>
      <c r="C316" s="3" t="s">
        <v>1382</v>
      </c>
      <c r="D316" t="s">
        <v>384</v>
      </c>
      <c r="E316" t="s">
        <v>1833</v>
      </c>
      <c r="F316">
        <v>215.4</v>
      </c>
      <c r="G316" s="4">
        <v>4.5999999999999996</v>
      </c>
      <c r="H316" t="s">
        <v>76</v>
      </c>
      <c r="I316" t="s">
        <v>1384</v>
      </c>
      <c r="J316" t="s">
        <v>75</v>
      </c>
      <c r="K316" t="s">
        <v>190</v>
      </c>
      <c r="L316" t="s">
        <v>79</v>
      </c>
      <c r="M316" t="s">
        <v>323</v>
      </c>
      <c r="O316" t="s">
        <v>96</v>
      </c>
      <c r="P316" t="s">
        <v>193</v>
      </c>
      <c r="Q316" t="s">
        <v>96</v>
      </c>
      <c r="R316" t="s">
        <v>193</v>
      </c>
      <c r="T316" t="s">
        <v>1375</v>
      </c>
      <c r="U316" t="s">
        <v>94</v>
      </c>
      <c r="V316" t="s">
        <v>94</v>
      </c>
      <c r="W316" t="s">
        <v>1391</v>
      </c>
      <c r="X316" t="s">
        <v>117</v>
      </c>
      <c r="Y316" t="s">
        <v>1385</v>
      </c>
      <c r="Z316" t="s">
        <v>229</v>
      </c>
      <c r="AA316" t="s">
        <v>94</v>
      </c>
      <c r="AB316" t="s">
        <v>94</v>
      </c>
      <c r="AC316" t="s">
        <v>94</v>
      </c>
      <c r="AD316" t="s">
        <v>195</v>
      </c>
      <c r="AE316" t="s">
        <v>1386</v>
      </c>
      <c r="AF316" t="s">
        <v>1387</v>
      </c>
      <c r="AG316" s="4">
        <v>6.2</v>
      </c>
      <c r="AH316" s="4">
        <v>4.3</v>
      </c>
      <c r="AI316" t="s">
        <v>130</v>
      </c>
      <c r="AJ316" t="s">
        <v>130</v>
      </c>
      <c r="AK316" t="s">
        <v>131</v>
      </c>
      <c r="AL316" t="s">
        <v>134</v>
      </c>
      <c r="AM316" t="s">
        <v>1315</v>
      </c>
      <c r="AN316" t="s">
        <v>198</v>
      </c>
      <c r="AO316" t="s">
        <v>130</v>
      </c>
      <c r="AP316" t="s">
        <v>130</v>
      </c>
      <c r="AQ316" s="4">
        <v>14.9</v>
      </c>
      <c r="AR316">
        <v>28.9</v>
      </c>
      <c r="AS316" s="4" t="s">
        <v>195</v>
      </c>
      <c r="AT316" s="4" t="s">
        <v>135</v>
      </c>
      <c r="AU316" s="4" t="s">
        <v>147</v>
      </c>
      <c r="AV316" s="4" t="s">
        <v>1179</v>
      </c>
      <c r="AW316" s="4" t="s">
        <v>229</v>
      </c>
      <c r="AX316" s="4" t="s">
        <v>195</v>
      </c>
      <c r="AY316" s="4" t="s">
        <v>96</v>
      </c>
      <c r="AZ316" s="4" t="s">
        <v>195</v>
      </c>
      <c r="BA316" s="4" t="s">
        <v>195</v>
      </c>
      <c r="BB316" s="4" t="s">
        <v>1316</v>
      </c>
      <c r="BC316" s="7">
        <v>12</v>
      </c>
      <c r="BE316" s="4" t="s">
        <v>1383</v>
      </c>
    </row>
    <row r="317" spans="1:57" x14ac:dyDescent="0.25">
      <c r="A317" t="s">
        <v>1388</v>
      </c>
      <c r="B317" s="3">
        <v>52</v>
      </c>
      <c r="C317" s="3">
        <v>123</v>
      </c>
      <c r="D317" t="s">
        <v>384</v>
      </c>
      <c r="E317" t="s">
        <v>1832</v>
      </c>
      <c r="F317">
        <v>60.1</v>
      </c>
      <c r="G317" s="4">
        <v>6.1</v>
      </c>
      <c r="H317" t="s">
        <v>75</v>
      </c>
      <c r="I317" t="s">
        <v>1389</v>
      </c>
      <c r="J317" t="s">
        <v>75</v>
      </c>
      <c r="K317" t="s">
        <v>75</v>
      </c>
      <c r="L317" t="s">
        <v>93</v>
      </c>
      <c r="M317" t="s">
        <v>447</v>
      </c>
      <c r="O317" t="s">
        <v>96</v>
      </c>
      <c r="P317" t="s">
        <v>322</v>
      </c>
      <c r="Q317" t="s">
        <v>569</v>
      </c>
      <c r="R317" t="s">
        <v>223</v>
      </c>
      <c r="T317" t="s">
        <v>112</v>
      </c>
      <c r="U317" t="s">
        <v>94</v>
      </c>
      <c r="V317" t="s">
        <v>94</v>
      </c>
      <c r="W317" t="s">
        <v>1390</v>
      </c>
      <c r="X317" t="s">
        <v>117</v>
      </c>
      <c r="Y317" t="s">
        <v>1392</v>
      </c>
      <c r="Z317" t="s">
        <v>195</v>
      </c>
      <c r="AA317" t="s">
        <v>94</v>
      </c>
      <c r="AB317" t="s">
        <v>94</v>
      </c>
      <c r="AC317" t="s">
        <v>94</v>
      </c>
      <c r="AD317" t="s">
        <v>195</v>
      </c>
      <c r="AE317" t="s">
        <v>158</v>
      </c>
      <c r="AF317" t="s">
        <v>1393</v>
      </c>
      <c r="AG317" s="4">
        <v>6.7</v>
      </c>
      <c r="AH317" s="4">
        <v>4.2</v>
      </c>
      <c r="AI317">
        <v>48</v>
      </c>
      <c r="AJ317">
        <v>10</v>
      </c>
      <c r="AK317" t="s">
        <v>131</v>
      </c>
      <c r="AL317" t="s">
        <v>134</v>
      </c>
      <c r="AM317" t="s">
        <v>1315</v>
      </c>
      <c r="AN317" t="s">
        <v>198</v>
      </c>
      <c r="AO317" t="s">
        <v>130</v>
      </c>
      <c r="AP317" t="s">
        <v>130</v>
      </c>
      <c r="AQ317" s="4">
        <v>11</v>
      </c>
      <c r="AR317" t="s">
        <v>130</v>
      </c>
      <c r="AS317" s="4" t="s">
        <v>195</v>
      </c>
      <c r="AT317" s="4" t="s">
        <v>135</v>
      </c>
      <c r="AU317" s="4" t="s">
        <v>147</v>
      </c>
      <c r="AV317" s="4" t="s">
        <v>1179</v>
      </c>
      <c r="AW317" s="4" t="s">
        <v>229</v>
      </c>
      <c r="AX317" s="4" t="s">
        <v>195</v>
      </c>
      <c r="AY317" s="4" t="s">
        <v>96</v>
      </c>
      <c r="AZ317" s="4" t="s">
        <v>195</v>
      </c>
      <c r="BA317" s="4" t="s">
        <v>195</v>
      </c>
      <c r="BB317" s="4" t="s">
        <v>1316</v>
      </c>
      <c r="BC317" s="7">
        <v>12</v>
      </c>
    </row>
    <row r="318" spans="1:57" x14ac:dyDescent="0.25">
      <c r="A318" t="s">
        <v>1395</v>
      </c>
      <c r="B318" s="3">
        <v>52</v>
      </c>
      <c r="C318" s="3">
        <v>99</v>
      </c>
      <c r="D318" t="s">
        <v>64</v>
      </c>
      <c r="E318" t="s">
        <v>64</v>
      </c>
      <c r="F318">
        <v>13.5</v>
      </c>
      <c r="G318" s="4">
        <v>4.8</v>
      </c>
      <c r="H318" t="s">
        <v>76</v>
      </c>
      <c r="I318" t="s">
        <v>1396</v>
      </c>
      <c r="J318" t="s">
        <v>190</v>
      </c>
      <c r="K318" t="s">
        <v>75</v>
      </c>
      <c r="L318" t="s">
        <v>93</v>
      </c>
      <c r="M318" t="s">
        <v>443</v>
      </c>
      <c r="O318" t="s">
        <v>96</v>
      </c>
      <c r="P318" t="s">
        <v>441</v>
      </c>
      <c r="Q318" t="s">
        <v>1039</v>
      </c>
      <c r="R318" t="s">
        <v>443</v>
      </c>
      <c r="T318" t="s">
        <v>112</v>
      </c>
      <c r="U318" t="s">
        <v>94</v>
      </c>
      <c r="V318" t="s">
        <v>1397</v>
      </c>
      <c r="W318" t="s">
        <v>1398</v>
      </c>
      <c r="X318" t="s">
        <v>117</v>
      </c>
      <c r="Y318" t="s">
        <v>1399</v>
      </c>
      <c r="Z318" t="s">
        <v>195</v>
      </c>
      <c r="AA318" t="s">
        <v>94</v>
      </c>
      <c r="AB318" t="s">
        <v>94</v>
      </c>
      <c r="AC318" t="s">
        <v>94</v>
      </c>
      <c r="AD318" t="s">
        <v>195</v>
      </c>
      <c r="AE318" t="s">
        <v>158</v>
      </c>
      <c r="AF318" t="s">
        <v>1400</v>
      </c>
      <c r="AG318" s="4">
        <v>5.8</v>
      </c>
      <c r="AH318" s="4">
        <v>3.1</v>
      </c>
      <c r="AI318">
        <v>41</v>
      </c>
      <c r="AJ318">
        <v>9</v>
      </c>
      <c r="AK318" t="s">
        <v>131</v>
      </c>
      <c r="AL318" t="s">
        <v>134</v>
      </c>
      <c r="AM318" t="s">
        <v>1315</v>
      </c>
      <c r="AN318" t="s">
        <v>198</v>
      </c>
      <c r="AO318" t="s">
        <v>130</v>
      </c>
      <c r="AP318" t="s">
        <v>130</v>
      </c>
      <c r="AQ318" s="4">
        <v>3.3</v>
      </c>
      <c r="AR318" t="s">
        <v>130</v>
      </c>
      <c r="AS318" s="4" t="s">
        <v>195</v>
      </c>
      <c r="AT318" s="4" t="s">
        <v>143</v>
      </c>
      <c r="AU318" s="4" t="s">
        <v>147</v>
      </c>
      <c r="AV318" s="4" t="s">
        <v>1179</v>
      </c>
      <c r="AW318" s="4" t="s">
        <v>229</v>
      </c>
      <c r="AX318" s="4" t="s">
        <v>195</v>
      </c>
      <c r="AY318" s="4" t="s">
        <v>96</v>
      </c>
      <c r="AZ318" s="4" t="s">
        <v>195</v>
      </c>
      <c r="BA318" s="4" t="s">
        <v>195</v>
      </c>
      <c r="BB318" s="4" t="s">
        <v>1316</v>
      </c>
      <c r="BC318" s="7">
        <v>12</v>
      </c>
    </row>
    <row r="319" spans="1:57" x14ac:dyDescent="0.25">
      <c r="A319" t="s">
        <v>1401</v>
      </c>
      <c r="B319" s="3">
        <v>45</v>
      </c>
      <c r="C319" s="3" t="s">
        <v>130</v>
      </c>
      <c r="D319" t="s">
        <v>64</v>
      </c>
      <c r="E319">
        <v>4971</v>
      </c>
      <c r="F319">
        <v>67.400000000000006</v>
      </c>
      <c r="G319" s="4">
        <v>10</v>
      </c>
      <c r="H319" t="s">
        <v>76</v>
      </c>
      <c r="I319" t="s">
        <v>1389</v>
      </c>
      <c r="J319" t="s">
        <v>190</v>
      </c>
      <c r="K319" t="s">
        <v>75</v>
      </c>
      <c r="L319" t="s">
        <v>93</v>
      </c>
      <c r="M319" t="s">
        <v>333</v>
      </c>
      <c r="O319" t="s">
        <v>96</v>
      </c>
      <c r="P319" t="s">
        <v>403</v>
      </c>
      <c r="Q319" t="s">
        <v>96</v>
      </c>
      <c r="R319" t="s">
        <v>322</v>
      </c>
      <c r="T319" t="s">
        <v>94</v>
      </c>
      <c r="U319" t="s">
        <v>94</v>
      </c>
      <c r="V319" t="s">
        <v>94</v>
      </c>
      <c r="W319" t="s">
        <v>94</v>
      </c>
      <c r="X319" t="s">
        <v>94</v>
      </c>
      <c r="Y319" t="s">
        <v>94</v>
      </c>
      <c r="Z319" t="s">
        <v>195</v>
      </c>
      <c r="AA319" t="s">
        <v>94</v>
      </c>
      <c r="AB319" t="s">
        <v>94</v>
      </c>
      <c r="AC319" t="s">
        <v>94</v>
      </c>
      <c r="AD319" t="s">
        <v>195</v>
      </c>
      <c r="AE319" t="s">
        <v>158</v>
      </c>
      <c r="AF319" t="s">
        <v>1402</v>
      </c>
      <c r="AG319" s="4">
        <v>10.3</v>
      </c>
      <c r="AH319" s="4">
        <v>10.4</v>
      </c>
      <c r="AI319">
        <v>75</v>
      </c>
      <c r="AJ319">
        <v>10</v>
      </c>
      <c r="AK319" t="s">
        <v>131</v>
      </c>
      <c r="AL319" t="s">
        <v>134</v>
      </c>
      <c r="AM319" t="s">
        <v>1315</v>
      </c>
      <c r="AN319" t="s">
        <v>198</v>
      </c>
      <c r="AO319" t="s">
        <v>130</v>
      </c>
      <c r="AP319" t="s">
        <v>130</v>
      </c>
      <c r="AQ319" s="4">
        <v>36.200000000000003</v>
      </c>
      <c r="AR319" t="s">
        <v>130</v>
      </c>
      <c r="AS319" s="4" t="s">
        <v>195</v>
      </c>
      <c r="AT319" s="4" t="s">
        <v>135</v>
      </c>
      <c r="AU319" s="4" t="s">
        <v>287</v>
      </c>
      <c r="AV319" s="4" t="s">
        <v>1403</v>
      </c>
      <c r="AW319" s="4" t="s">
        <v>347</v>
      </c>
      <c r="AX319" s="4" t="s">
        <v>195</v>
      </c>
      <c r="AY319" s="4" t="s">
        <v>96</v>
      </c>
      <c r="AZ319" s="4" t="s">
        <v>195</v>
      </c>
      <c r="BA319" s="4" t="s">
        <v>195</v>
      </c>
      <c r="BB319" s="4" t="s">
        <v>1316</v>
      </c>
      <c r="BC319" s="7">
        <v>12</v>
      </c>
      <c r="BE319" s="4" t="s">
        <v>1404</v>
      </c>
    </row>
    <row r="320" spans="1:57" x14ac:dyDescent="0.25">
      <c r="A320" t="s">
        <v>358</v>
      </c>
      <c r="B320" s="3">
        <v>4</v>
      </c>
      <c r="C320" s="3">
        <v>456</v>
      </c>
      <c r="D320" t="s">
        <v>64</v>
      </c>
      <c r="E320">
        <v>4980</v>
      </c>
      <c r="F320">
        <v>21</v>
      </c>
      <c r="G320" s="4">
        <v>4.5999999999999996</v>
      </c>
      <c r="H320" t="s">
        <v>75</v>
      </c>
      <c r="I320" t="s">
        <v>1396</v>
      </c>
      <c r="J320" t="s">
        <v>190</v>
      </c>
      <c r="K320" t="s">
        <v>75</v>
      </c>
      <c r="L320" t="s">
        <v>93</v>
      </c>
      <c r="M320" t="s">
        <v>455</v>
      </c>
      <c r="O320" t="s">
        <v>96</v>
      </c>
      <c r="P320" t="s">
        <v>526</v>
      </c>
      <c r="Q320" t="s">
        <v>96</v>
      </c>
      <c r="R320" t="s">
        <v>526</v>
      </c>
      <c r="T320" t="s">
        <v>112</v>
      </c>
      <c r="U320" t="s">
        <v>94</v>
      </c>
      <c r="V320" t="s">
        <v>94</v>
      </c>
      <c r="W320" t="s">
        <v>1405</v>
      </c>
      <c r="X320" t="s">
        <v>117</v>
      </c>
      <c r="Y320" t="s">
        <v>1406</v>
      </c>
      <c r="Z320" t="s">
        <v>195</v>
      </c>
      <c r="AA320" t="s">
        <v>94</v>
      </c>
      <c r="AB320" t="s">
        <v>94</v>
      </c>
      <c r="AC320" t="s">
        <v>94</v>
      </c>
      <c r="AD320" t="s">
        <v>195</v>
      </c>
      <c r="AE320" t="s">
        <v>158</v>
      </c>
      <c r="AF320" t="s">
        <v>130</v>
      </c>
      <c r="AG320" s="4" t="s">
        <v>195</v>
      </c>
      <c r="AH320" s="4">
        <v>3.4</v>
      </c>
      <c r="AI320">
        <v>37</v>
      </c>
      <c r="AJ320" t="s">
        <v>130</v>
      </c>
      <c r="AK320" t="s">
        <v>131</v>
      </c>
      <c r="AL320" t="s">
        <v>134</v>
      </c>
      <c r="AM320" t="s">
        <v>1315</v>
      </c>
      <c r="AN320" t="s">
        <v>198</v>
      </c>
      <c r="AO320" t="s">
        <v>130</v>
      </c>
      <c r="AP320" t="s">
        <v>130</v>
      </c>
      <c r="AQ320" s="4">
        <v>5.0999999999999996</v>
      </c>
      <c r="AR320" t="s">
        <v>130</v>
      </c>
      <c r="AS320" s="4" t="s">
        <v>195</v>
      </c>
      <c r="AT320" s="4" t="s">
        <v>135</v>
      </c>
      <c r="AU320" s="4" t="s">
        <v>147</v>
      </c>
      <c r="AV320" s="4" t="s">
        <v>1407</v>
      </c>
      <c r="AW320" s="4" t="s">
        <v>229</v>
      </c>
      <c r="AX320" s="4" t="s">
        <v>195</v>
      </c>
      <c r="AY320" s="4" t="s">
        <v>96</v>
      </c>
      <c r="AZ320" s="4" t="s">
        <v>195</v>
      </c>
      <c r="BA320" s="4" t="s">
        <v>195</v>
      </c>
      <c r="BB320" s="4" t="s">
        <v>1316</v>
      </c>
      <c r="BC320" s="7">
        <v>12</v>
      </c>
    </row>
    <row r="321" spans="1:57" x14ac:dyDescent="0.25">
      <c r="A321" t="s">
        <v>1722</v>
      </c>
      <c r="B321" s="3">
        <v>29</v>
      </c>
      <c r="C321" s="3">
        <v>83</v>
      </c>
      <c r="D321" t="s">
        <v>64</v>
      </c>
      <c r="E321" t="s">
        <v>64</v>
      </c>
      <c r="F321">
        <v>78.599999999999994</v>
      </c>
      <c r="G321" s="4">
        <v>6.6</v>
      </c>
      <c r="H321" t="s">
        <v>76</v>
      </c>
      <c r="I321" t="s">
        <v>1389</v>
      </c>
      <c r="J321" t="s">
        <v>75</v>
      </c>
      <c r="K321" t="s">
        <v>190</v>
      </c>
      <c r="L321" t="s">
        <v>79</v>
      </c>
      <c r="M321" t="s">
        <v>284</v>
      </c>
      <c r="O321" t="s">
        <v>96</v>
      </c>
      <c r="P321" t="s">
        <v>193</v>
      </c>
      <c r="Q321" t="s">
        <v>96</v>
      </c>
      <c r="R321" t="s">
        <v>526</v>
      </c>
      <c r="T321" t="s">
        <v>112</v>
      </c>
      <c r="U321" t="s">
        <v>94</v>
      </c>
      <c r="V321" t="s">
        <v>1313</v>
      </c>
      <c r="W321" t="s">
        <v>1166</v>
      </c>
      <c r="X321" t="s">
        <v>117</v>
      </c>
      <c r="Y321" t="s">
        <v>1166</v>
      </c>
      <c r="Z321" t="s">
        <v>195</v>
      </c>
      <c r="AA321" t="s">
        <v>94</v>
      </c>
      <c r="AB321" t="s">
        <v>94</v>
      </c>
      <c r="AC321" t="s">
        <v>94</v>
      </c>
      <c r="AD321" t="s">
        <v>195</v>
      </c>
      <c r="AE321" t="s">
        <v>158</v>
      </c>
      <c r="AF321" t="s">
        <v>1723</v>
      </c>
      <c r="AG321" s="4">
        <v>9.3000000000000007</v>
      </c>
      <c r="AH321" s="4">
        <v>4.8</v>
      </c>
      <c r="AI321">
        <v>100</v>
      </c>
      <c r="AJ321">
        <v>16</v>
      </c>
      <c r="AK321" t="s">
        <v>131</v>
      </c>
      <c r="AL321" t="s">
        <v>134</v>
      </c>
      <c r="AM321" t="s">
        <v>1315</v>
      </c>
      <c r="AN321" t="s">
        <v>198</v>
      </c>
      <c r="AO321" t="s">
        <v>130</v>
      </c>
      <c r="AP321" t="s">
        <v>130</v>
      </c>
      <c r="AQ321" s="4">
        <v>16.7</v>
      </c>
      <c r="AR321" t="s">
        <v>130</v>
      </c>
      <c r="AS321" s="4" t="s">
        <v>195</v>
      </c>
      <c r="AT321" s="4" t="s">
        <v>135</v>
      </c>
      <c r="AU321" s="4" t="s">
        <v>147</v>
      </c>
      <c r="AV321" s="4" t="s">
        <v>1407</v>
      </c>
      <c r="AW321" s="4" t="s">
        <v>271</v>
      </c>
      <c r="AX321" s="4" t="s">
        <v>195</v>
      </c>
      <c r="AY321" s="4" t="s">
        <v>96</v>
      </c>
      <c r="AZ321" s="4" t="s">
        <v>195</v>
      </c>
      <c r="BA321" s="4" t="s">
        <v>195</v>
      </c>
      <c r="BB321" s="4" t="s">
        <v>1316</v>
      </c>
      <c r="BC321" s="7">
        <v>12</v>
      </c>
    </row>
    <row r="322" spans="1:57" x14ac:dyDescent="0.25">
      <c r="A322" t="s">
        <v>1724</v>
      </c>
      <c r="B322" s="3">
        <v>20</v>
      </c>
      <c r="C322" s="3" t="s">
        <v>1725</v>
      </c>
      <c r="D322" t="s">
        <v>384</v>
      </c>
      <c r="E322">
        <v>4976</v>
      </c>
      <c r="F322">
        <v>112.1</v>
      </c>
      <c r="G322" s="4">
        <v>4.5999999999999996</v>
      </c>
      <c r="H322" t="s">
        <v>76</v>
      </c>
      <c r="I322" t="s">
        <v>1726</v>
      </c>
      <c r="J322" t="s">
        <v>75</v>
      </c>
      <c r="K322" t="s">
        <v>190</v>
      </c>
      <c r="L322" t="s">
        <v>93</v>
      </c>
      <c r="M322" t="s">
        <v>223</v>
      </c>
      <c r="O322" t="s">
        <v>96</v>
      </c>
      <c r="P322" t="s">
        <v>223</v>
      </c>
      <c r="Q322" t="s">
        <v>96</v>
      </c>
      <c r="R322" t="s">
        <v>526</v>
      </c>
      <c r="T322" t="s">
        <v>112</v>
      </c>
      <c r="U322" t="s">
        <v>94</v>
      </c>
      <c r="V322" t="s">
        <v>1727</v>
      </c>
      <c r="W322" t="s">
        <v>1729</v>
      </c>
      <c r="X322" t="s">
        <v>117</v>
      </c>
      <c r="Y322" t="s">
        <v>1728</v>
      </c>
      <c r="Z322" t="s">
        <v>217</v>
      </c>
      <c r="AA322" t="s">
        <v>94</v>
      </c>
      <c r="AB322" t="s">
        <v>94</v>
      </c>
      <c r="AC322" t="s">
        <v>94</v>
      </c>
      <c r="AD322" t="s">
        <v>195</v>
      </c>
      <c r="AE322" t="s">
        <v>117</v>
      </c>
      <c r="AF322" t="s">
        <v>1730</v>
      </c>
      <c r="AG322" s="4">
        <v>7</v>
      </c>
      <c r="AH322" s="4" t="s">
        <v>130</v>
      </c>
      <c r="AI322">
        <v>93</v>
      </c>
      <c r="AJ322">
        <v>15</v>
      </c>
      <c r="AK322" t="s">
        <v>131</v>
      </c>
      <c r="AL322" t="s">
        <v>134</v>
      </c>
      <c r="AM322" t="s">
        <v>1315</v>
      </c>
      <c r="AN322" t="s">
        <v>198</v>
      </c>
      <c r="AO322" t="s">
        <v>130</v>
      </c>
      <c r="AP322">
        <v>295</v>
      </c>
      <c r="AQ322" s="4" t="s">
        <v>130</v>
      </c>
      <c r="AR322">
        <v>30.1</v>
      </c>
      <c r="AS322" s="4" t="s">
        <v>195</v>
      </c>
      <c r="AT322" s="4" t="s">
        <v>130</v>
      </c>
      <c r="AU322" s="4" t="s">
        <v>147</v>
      </c>
      <c r="AV322" s="4" t="s">
        <v>1407</v>
      </c>
      <c r="AW322" s="4" t="s">
        <v>217</v>
      </c>
      <c r="AX322" s="4" t="s">
        <v>195</v>
      </c>
      <c r="AY322" s="4" t="s">
        <v>96</v>
      </c>
      <c r="AZ322" s="4" t="s">
        <v>195</v>
      </c>
      <c r="BA322" s="4" t="s">
        <v>195</v>
      </c>
      <c r="BB322" s="4" t="s">
        <v>1316</v>
      </c>
      <c r="BC322" s="7">
        <v>12</v>
      </c>
    </row>
    <row r="323" spans="1:57" x14ac:dyDescent="0.25">
      <c r="A323" t="s">
        <v>235</v>
      </c>
      <c r="B323" s="3">
        <v>4</v>
      </c>
      <c r="C323" s="3">
        <v>80</v>
      </c>
      <c r="D323" t="s">
        <v>64</v>
      </c>
      <c r="E323">
        <v>5028</v>
      </c>
      <c r="F323">
        <v>207.9</v>
      </c>
      <c r="G323" s="4">
        <v>6.9</v>
      </c>
      <c r="H323" t="s">
        <v>74</v>
      </c>
      <c r="I323" t="s">
        <v>236</v>
      </c>
      <c r="J323" t="s">
        <v>190</v>
      </c>
      <c r="K323" t="s">
        <v>75</v>
      </c>
      <c r="L323" t="s">
        <v>93</v>
      </c>
      <c r="M323" t="s">
        <v>237</v>
      </c>
      <c r="O323" t="s">
        <v>282</v>
      </c>
      <c r="P323" t="s">
        <v>243</v>
      </c>
      <c r="Q323" t="s">
        <v>96</v>
      </c>
      <c r="R323" t="s">
        <v>244</v>
      </c>
      <c r="S323" t="s">
        <v>94</v>
      </c>
      <c r="T323" t="s">
        <v>94</v>
      </c>
      <c r="U323" t="s">
        <v>94</v>
      </c>
      <c r="V323" t="s">
        <v>94</v>
      </c>
      <c r="W323" t="s">
        <v>94</v>
      </c>
      <c r="X323" t="s">
        <v>94</v>
      </c>
      <c r="Y323" t="s">
        <v>94</v>
      </c>
      <c r="Z323" t="s">
        <v>94</v>
      </c>
      <c r="AA323" t="s">
        <v>94</v>
      </c>
      <c r="AB323" t="s">
        <v>94</v>
      </c>
      <c r="AC323" t="s">
        <v>94</v>
      </c>
      <c r="AD323" t="s">
        <v>94</v>
      </c>
      <c r="AE323" t="s">
        <v>158</v>
      </c>
      <c r="AF323" t="s">
        <v>1914</v>
      </c>
      <c r="AG323" s="4">
        <v>6.5</v>
      </c>
      <c r="AH323" s="4">
        <v>4.2</v>
      </c>
      <c r="AI323">
        <v>82</v>
      </c>
      <c r="AJ323">
        <v>40</v>
      </c>
      <c r="AK323" t="s">
        <v>131</v>
      </c>
      <c r="AL323" t="s">
        <v>134</v>
      </c>
      <c r="AM323" t="s">
        <v>132</v>
      </c>
      <c r="AN323" t="s">
        <v>198</v>
      </c>
      <c r="AO323" t="s">
        <v>130</v>
      </c>
      <c r="AP323" t="s">
        <v>130</v>
      </c>
      <c r="AQ323" s="4" t="s">
        <v>130</v>
      </c>
      <c r="AR323" t="s">
        <v>195</v>
      </c>
      <c r="AS323" t="s">
        <v>195</v>
      </c>
      <c r="AT323" t="s">
        <v>212</v>
      </c>
      <c r="AU323" t="s">
        <v>156</v>
      </c>
      <c r="AV323" t="s">
        <v>245</v>
      </c>
      <c r="AW323" t="s">
        <v>243</v>
      </c>
      <c r="AX323" t="s">
        <v>99</v>
      </c>
      <c r="AY323" t="s">
        <v>99</v>
      </c>
      <c r="AZ323" t="s">
        <v>195</v>
      </c>
      <c r="BA323" t="s">
        <v>195</v>
      </c>
      <c r="BB323" t="s">
        <v>1970</v>
      </c>
      <c r="BC323" s="7">
        <v>13</v>
      </c>
      <c r="BE323" t="s">
        <v>246</v>
      </c>
    </row>
    <row r="324" spans="1:57" x14ac:dyDescent="0.25">
      <c r="A324" t="s">
        <v>247</v>
      </c>
      <c r="B324" s="3">
        <v>4</v>
      </c>
      <c r="C324" s="3" t="s">
        <v>248</v>
      </c>
      <c r="D324" t="s">
        <v>64</v>
      </c>
      <c r="E324">
        <v>5029</v>
      </c>
      <c r="F324">
        <v>37.799999999999997</v>
      </c>
      <c r="G324" s="4">
        <v>5.4</v>
      </c>
      <c r="H324" t="s">
        <v>74</v>
      </c>
      <c r="I324" t="s">
        <v>249</v>
      </c>
      <c r="J324" t="s">
        <v>190</v>
      </c>
      <c r="K324" t="s">
        <v>75</v>
      </c>
      <c r="L324" t="s">
        <v>93</v>
      </c>
      <c r="M324" t="s">
        <v>250</v>
      </c>
      <c r="O324" t="s">
        <v>282</v>
      </c>
      <c r="P324" t="s">
        <v>229</v>
      </c>
      <c r="Q324" t="s">
        <v>96</v>
      </c>
      <c r="R324" t="s">
        <v>251</v>
      </c>
      <c r="S324" t="s">
        <v>94</v>
      </c>
      <c r="T324" t="s">
        <v>252</v>
      </c>
      <c r="U324" t="s">
        <v>94</v>
      </c>
      <c r="V324" t="s">
        <v>94</v>
      </c>
      <c r="W324" t="s">
        <v>253</v>
      </c>
      <c r="X324" t="s">
        <v>254</v>
      </c>
      <c r="Y324" t="s">
        <v>348</v>
      </c>
      <c r="Z324" t="s">
        <v>195</v>
      </c>
      <c r="AA324" t="s">
        <v>94</v>
      </c>
      <c r="AB324" t="s">
        <v>94</v>
      </c>
      <c r="AC324" t="s">
        <v>94</v>
      </c>
      <c r="AD324" t="s">
        <v>94</v>
      </c>
      <c r="AE324" t="s">
        <v>158</v>
      </c>
      <c r="AF324" t="s">
        <v>1913</v>
      </c>
      <c r="AG324" s="4">
        <v>3</v>
      </c>
      <c r="AH324" s="4">
        <v>3</v>
      </c>
      <c r="AI324">
        <v>80</v>
      </c>
      <c r="AJ324">
        <v>60</v>
      </c>
      <c r="AK324" t="s">
        <v>131</v>
      </c>
      <c r="AL324" t="s">
        <v>134</v>
      </c>
      <c r="AM324" t="s">
        <v>130</v>
      </c>
      <c r="AN324" t="s">
        <v>130</v>
      </c>
      <c r="AO324" t="s">
        <v>130</v>
      </c>
      <c r="AP324" t="s">
        <v>130</v>
      </c>
      <c r="AQ324" s="4">
        <v>21.5</v>
      </c>
      <c r="AR324" t="s">
        <v>195</v>
      </c>
      <c r="AS324" t="s">
        <v>195</v>
      </c>
      <c r="AT324" t="s">
        <v>139</v>
      </c>
      <c r="AU324" t="s">
        <v>145</v>
      </c>
      <c r="AV324" t="s">
        <v>260</v>
      </c>
      <c r="AW324" t="s">
        <v>229</v>
      </c>
      <c r="AX324" t="s">
        <v>99</v>
      </c>
      <c r="AY324" t="s">
        <v>195</v>
      </c>
      <c r="AZ324" t="s">
        <v>195</v>
      </c>
      <c r="BA324" t="s">
        <v>195</v>
      </c>
      <c r="BB324" t="s">
        <v>1970</v>
      </c>
      <c r="BC324" s="7">
        <v>13</v>
      </c>
      <c r="BE324" t="s">
        <v>261</v>
      </c>
    </row>
    <row r="325" spans="1:57" x14ac:dyDescent="0.25">
      <c r="A325" t="s">
        <v>589</v>
      </c>
      <c r="B325" s="3">
        <v>4</v>
      </c>
      <c r="C325" s="3">
        <v>69</v>
      </c>
      <c r="D325" t="s">
        <v>384</v>
      </c>
      <c r="E325">
        <v>5030</v>
      </c>
      <c r="F325">
        <v>37.299999999999997</v>
      </c>
      <c r="G325" s="4">
        <v>5.7</v>
      </c>
      <c r="H325" t="s">
        <v>75</v>
      </c>
      <c r="I325" t="s">
        <v>590</v>
      </c>
      <c r="J325" t="s">
        <v>190</v>
      </c>
      <c r="K325" t="s">
        <v>75</v>
      </c>
      <c r="L325" t="s">
        <v>93</v>
      </c>
      <c r="M325" t="s">
        <v>529</v>
      </c>
      <c r="N325" t="s">
        <v>591</v>
      </c>
      <c r="O325" t="s">
        <v>282</v>
      </c>
      <c r="P325" t="s">
        <v>229</v>
      </c>
      <c r="Q325" t="s">
        <v>428</v>
      </c>
      <c r="R325" t="s">
        <v>223</v>
      </c>
      <c r="T325" t="s">
        <v>94</v>
      </c>
      <c r="U325" t="s">
        <v>94</v>
      </c>
      <c r="V325" t="s">
        <v>94</v>
      </c>
      <c r="W325" t="s">
        <v>94</v>
      </c>
      <c r="X325" t="s">
        <v>94</v>
      </c>
      <c r="Y325" t="s">
        <v>94</v>
      </c>
      <c r="Z325" t="s">
        <v>195</v>
      </c>
      <c r="AA325" t="s">
        <v>94</v>
      </c>
      <c r="AB325" t="s">
        <v>94</v>
      </c>
      <c r="AC325" t="s">
        <v>94</v>
      </c>
      <c r="AD325" t="s">
        <v>195</v>
      </c>
      <c r="AE325" t="s">
        <v>158</v>
      </c>
      <c r="AF325" t="s">
        <v>1912</v>
      </c>
      <c r="AG325" s="4">
        <v>6.3</v>
      </c>
      <c r="AH325" s="4">
        <v>4.5</v>
      </c>
      <c r="AI325">
        <v>82</v>
      </c>
      <c r="AJ325">
        <v>29</v>
      </c>
      <c r="AK325" t="s">
        <v>131</v>
      </c>
      <c r="AL325" t="s">
        <v>134</v>
      </c>
      <c r="AM325" t="s">
        <v>130</v>
      </c>
      <c r="AN325" t="s">
        <v>198</v>
      </c>
      <c r="AO325" t="s">
        <v>130</v>
      </c>
      <c r="AP325" t="s">
        <v>130</v>
      </c>
      <c r="AQ325" s="4">
        <v>24.3</v>
      </c>
      <c r="AR325" s="4" t="s">
        <v>195</v>
      </c>
      <c r="AS325" s="4" t="s">
        <v>195</v>
      </c>
      <c r="AT325" s="4" t="s">
        <v>135</v>
      </c>
      <c r="AU325" s="4" t="s">
        <v>287</v>
      </c>
      <c r="AV325" s="4" t="s">
        <v>362</v>
      </c>
      <c r="AW325" s="4" t="s">
        <v>229</v>
      </c>
      <c r="AX325" s="4" t="s">
        <v>362</v>
      </c>
      <c r="AY325" s="4" t="s">
        <v>362</v>
      </c>
      <c r="AZ325" s="4" t="s">
        <v>195</v>
      </c>
      <c r="BA325" s="4" t="s">
        <v>195</v>
      </c>
      <c r="BB325" t="s">
        <v>1970</v>
      </c>
      <c r="BC325" s="7">
        <v>13</v>
      </c>
      <c r="BD325" s="4"/>
    </row>
    <row r="326" spans="1:57" x14ac:dyDescent="0.25">
      <c r="A326" t="s">
        <v>593</v>
      </c>
      <c r="B326" s="3">
        <v>4</v>
      </c>
      <c r="C326" s="3">
        <v>210</v>
      </c>
      <c r="D326" t="s">
        <v>64</v>
      </c>
      <c r="E326" t="s">
        <v>64</v>
      </c>
      <c r="F326">
        <v>38.200000000000003</v>
      </c>
      <c r="G326" s="4">
        <v>6.6</v>
      </c>
      <c r="H326" t="s">
        <v>75</v>
      </c>
      <c r="I326" t="s">
        <v>507</v>
      </c>
      <c r="J326" t="s">
        <v>190</v>
      </c>
      <c r="K326" t="s">
        <v>190</v>
      </c>
      <c r="L326" t="s">
        <v>93</v>
      </c>
      <c r="M326" t="s">
        <v>217</v>
      </c>
      <c r="N326" t="s">
        <v>594</v>
      </c>
      <c r="O326" t="s">
        <v>361</v>
      </c>
      <c r="P326" t="s">
        <v>533</v>
      </c>
      <c r="Q326" t="s">
        <v>595</v>
      </c>
      <c r="R326" t="s">
        <v>596</v>
      </c>
      <c r="S326" t="s">
        <v>597</v>
      </c>
      <c r="T326" t="s">
        <v>94</v>
      </c>
      <c r="U326" t="s">
        <v>94</v>
      </c>
      <c r="V326" t="s">
        <v>94</v>
      </c>
      <c r="W326" t="s">
        <v>94</v>
      </c>
      <c r="X326" t="s">
        <v>94</v>
      </c>
      <c r="Y326" t="s">
        <v>94</v>
      </c>
      <c r="Z326" t="s">
        <v>195</v>
      </c>
      <c r="AA326" t="s">
        <v>94</v>
      </c>
      <c r="AB326" t="s">
        <v>94</v>
      </c>
      <c r="AC326" t="s">
        <v>94</v>
      </c>
      <c r="AD326" t="s">
        <v>195</v>
      </c>
      <c r="AE326" t="s">
        <v>158</v>
      </c>
      <c r="AF326" t="s">
        <v>1911</v>
      </c>
      <c r="AG326" s="4">
        <v>5.8</v>
      </c>
      <c r="AH326" s="4">
        <v>4.3</v>
      </c>
      <c r="AI326">
        <v>79</v>
      </c>
      <c r="AJ326">
        <v>18</v>
      </c>
      <c r="AK326" t="s">
        <v>131</v>
      </c>
      <c r="AL326" t="s">
        <v>134</v>
      </c>
      <c r="AM326" t="s">
        <v>130</v>
      </c>
      <c r="AN326" t="s">
        <v>198</v>
      </c>
      <c r="AO326" t="s">
        <v>130</v>
      </c>
      <c r="AP326" t="s">
        <v>130</v>
      </c>
      <c r="AQ326" s="4">
        <v>39.799999999999997</v>
      </c>
      <c r="AR326" s="4" t="s">
        <v>195</v>
      </c>
      <c r="AS326" s="4" t="s">
        <v>195</v>
      </c>
      <c r="AT326" s="4" t="s">
        <v>135</v>
      </c>
      <c r="AU326" s="4" t="s">
        <v>287</v>
      </c>
      <c r="AV326" s="4" t="s">
        <v>362</v>
      </c>
      <c r="AW326" t="s">
        <v>533</v>
      </c>
      <c r="AX326" s="4" t="s">
        <v>362</v>
      </c>
      <c r="AY326" s="4" t="s">
        <v>99</v>
      </c>
      <c r="AZ326" s="4" t="s">
        <v>195</v>
      </c>
      <c r="BA326" s="4" t="s">
        <v>195</v>
      </c>
      <c r="BB326" t="s">
        <v>1970</v>
      </c>
      <c r="BC326" s="7">
        <v>13</v>
      </c>
      <c r="BD326" s="4"/>
      <c r="BE326" s="4" t="s">
        <v>599</v>
      </c>
    </row>
    <row r="327" spans="1:57" x14ac:dyDescent="0.25">
      <c r="A327" t="s">
        <v>600</v>
      </c>
      <c r="B327" s="3">
        <v>4</v>
      </c>
      <c r="C327" s="3">
        <v>283</v>
      </c>
      <c r="D327" t="s">
        <v>384</v>
      </c>
      <c r="E327" t="s">
        <v>64</v>
      </c>
      <c r="F327">
        <v>32.1</v>
      </c>
      <c r="G327" s="4">
        <v>4.4000000000000004</v>
      </c>
      <c r="H327" t="s">
        <v>74</v>
      </c>
      <c r="I327" t="s">
        <v>484</v>
      </c>
      <c r="J327" t="s">
        <v>190</v>
      </c>
      <c r="K327" t="s">
        <v>75</v>
      </c>
      <c r="L327" t="s">
        <v>93</v>
      </c>
      <c r="M327" t="s">
        <v>284</v>
      </c>
      <c r="O327" t="s">
        <v>99</v>
      </c>
      <c r="P327" t="s">
        <v>237</v>
      </c>
      <c r="Q327" t="s">
        <v>130</v>
      </c>
      <c r="R327" t="s">
        <v>130</v>
      </c>
      <c r="S327" t="s">
        <v>601</v>
      </c>
      <c r="T327" t="s">
        <v>94</v>
      </c>
      <c r="U327" t="s">
        <v>94</v>
      </c>
      <c r="V327" t="s">
        <v>94</v>
      </c>
      <c r="W327" t="s">
        <v>94</v>
      </c>
      <c r="X327" t="s">
        <v>94</v>
      </c>
      <c r="Y327" t="s">
        <v>94</v>
      </c>
      <c r="Z327" t="s">
        <v>195</v>
      </c>
      <c r="AA327" t="s">
        <v>94</v>
      </c>
      <c r="AB327" t="s">
        <v>94</v>
      </c>
      <c r="AC327" t="s">
        <v>94</v>
      </c>
      <c r="AD327" t="s">
        <v>195</v>
      </c>
      <c r="AE327" t="s">
        <v>158</v>
      </c>
      <c r="AF327" t="s">
        <v>1910</v>
      </c>
      <c r="AG327" s="4">
        <v>6.5</v>
      </c>
      <c r="AH327" s="4">
        <v>3.7</v>
      </c>
      <c r="AI327">
        <v>81</v>
      </c>
      <c r="AJ327">
        <v>22</v>
      </c>
      <c r="AK327" t="s">
        <v>131</v>
      </c>
      <c r="AL327" t="s">
        <v>134</v>
      </c>
      <c r="AM327" t="s">
        <v>130</v>
      </c>
      <c r="AN327" t="s">
        <v>198</v>
      </c>
      <c r="AO327" t="s">
        <v>130</v>
      </c>
      <c r="AP327" t="s">
        <v>130</v>
      </c>
      <c r="AQ327" s="4">
        <v>32.700000000000003</v>
      </c>
      <c r="AR327" s="4" t="s">
        <v>195</v>
      </c>
      <c r="AS327" s="4" t="s">
        <v>195</v>
      </c>
      <c r="AT327" s="4" t="s">
        <v>135</v>
      </c>
      <c r="AU327" s="4" t="s">
        <v>287</v>
      </c>
      <c r="AV327" s="4" t="s">
        <v>603</v>
      </c>
      <c r="AW327" s="4" t="s">
        <v>229</v>
      </c>
      <c r="AX327" s="4" t="s">
        <v>605</v>
      </c>
      <c r="AY327" s="4" t="s">
        <v>99</v>
      </c>
      <c r="AZ327" s="4" t="s">
        <v>195</v>
      </c>
      <c r="BA327" s="4" t="s">
        <v>195</v>
      </c>
      <c r="BB327" t="s">
        <v>1970</v>
      </c>
      <c r="BC327" s="7">
        <v>13</v>
      </c>
      <c r="BD327" s="4"/>
      <c r="BE327" t="s">
        <v>604</v>
      </c>
    </row>
    <row r="328" spans="1:57" x14ac:dyDescent="0.25">
      <c r="A328" t="s">
        <v>1895</v>
      </c>
      <c r="B328" s="3">
        <v>4</v>
      </c>
      <c r="C328" s="3">
        <v>42</v>
      </c>
      <c r="D328" t="s">
        <v>64</v>
      </c>
      <c r="E328" t="s">
        <v>384</v>
      </c>
      <c r="F328">
        <v>21.2</v>
      </c>
      <c r="G328" s="4">
        <v>5.0999999999999996</v>
      </c>
      <c r="H328" t="s">
        <v>74</v>
      </c>
      <c r="I328" t="s">
        <v>398</v>
      </c>
      <c r="J328" t="s">
        <v>190</v>
      </c>
      <c r="K328" t="s">
        <v>75</v>
      </c>
      <c r="L328" t="s">
        <v>93</v>
      </c>
      <c r="M328" t="s">
        <v>441</v>
      </c>
      <c r="O328" t="s">
        <v>932</v>
      </c>
      <c r="P328" t="s">
        <v>441</v>
      </c>
      <c r="Q328" t="s">
        <v>96</v>
      </c>
      <c r="R328" t="s">
        <v>320</v>
      </c>
      <c r="T328" t="s">
        <v>94</v>
      </c>
      <c r="U328" t="s">
        <v>94</v>
      </c>
      <c r="V328" t="s">
        <v>94</v>
      </c>
      <c r="W328" t="s">
        <v>94</v>
      </c>
      <c r="X328" t="s">
        <v>94</v>
      </c>
      <c r="Y328" t="s">
        <v>94</v>
      </c>
      <c r="Z328" t="s">
        <v>195</v>
      </c>
      <c r="AA328" t="s">
        <v>94</v>
      </c>
      <c r="AB328" t="s">
        <v>94</v>
      </c>
      <c r="AC328" t="s">
        <v>94</v>
      </c>
      <c r="AD328" t="s">
        <v>195</v>
      </c>
      <c r="AE328" t="s">
        <v>158</v>
      </c>
      <c r="AF328" t="s">
        <v>1896</v>
      </c>
      <c r="AG328" s="4">
        <v>5.3</v>
      </c>
      <c r="AH328" s="4">
        <v>3.6</v>
      </c>
      <c r="AI328">
        <v>60</v>
      </c>
      <c r="AJ328">
        <v>40</v>
      </c>
      <c r="AK328" t="s">
        <v>131</v>
      </c>
      <c r="AL328" t="s">
        <v>134</v>
      </c>
      <c r="AM328" t="s">
        <v>130</v>
      </c>
      <c r="AN328" t="s">
        <v>198</v>
      </c>
      <c r="AO328" t="s">
        <v>130</v>
      </c>
      <c r="AP328" t="s">
        <v>130</v>
      </c>
      <c r="AQ328" s="4">
        <v>19.600000000000001</v>
      </c>
      <c r="AR328" s="4" t="s">
        <v>130</v>
      </c>
      <c r="AS328" s="4" t="s">
        <v>195</v>
      </c>
      <c r="AT328" s="4" t="s">
        <v>135</v>
      </c>
      <c r="AU328" s="4" t="s">
        <v>287</v>
      </c>
      <c r="AV328" s="4" t="s">
        <v>94</v>
      </c>
      <c r="AW328" s="4" t="s">
        <v>195</v>
      </c>
      <c r="AX328" s="4" t="s">
        <v>96</v>
      </c>
      <c r="AY328" s="4" t="s">
        <v>195</v>
      </c>
      <c r="AZ328" s="4" t="s">
        <v>195</v>
      </c>
      <c r="BA328" s="4" t="s">
        <v>195</v>
      </c>
      <c r="BB328" t="s">
        <v>1970</v>
      </c>
      <c r="BC328" s="7">
        <v>13</v>
      </c>
      <c r="BD328" s="4"/>
      <c r="BE328" s="4" t="s">
        <v>1897</v>
      </c>
    </row>
    <row r="329" spans="1:57" x14ac:dyDescent="0.25">
      <c r="A329" t="s">
        <v>1898</v>
      </c>
      <c r="B329" s="3">
        <v>19</v>
      </c>
      <c r="C329" s="3">
        <v>174</v>
      </c>
      <c r="D329" t="s">
        <v>64</v>
      </c>
      <c r="E329" t="s">
        <v>384</v>
      </c>
      <c r="F329">
        <v>26.7</v>
      </c>
      <c r="G329" s="4">
        <v>5.9</v>
      </c>
      <c r="H329" t="s">
        <v>74</v>
      </c>
      <c r="I329" t="s">
        <v>319</v>
      </c>
      <c r="J329" t="s">
        <v>190</v>
      </c>
      <c r="K329" t="s">
        <v>75</v>
      </c>
      <c r="L329" t="s">
        <v>93</v>
      </c>
      <c r="M329" t="s">
        <v>624</v>
      </c>
      <c r="O329" t="s">
        <v>282</v>
      </c>
      <c r="P329" t="s">
        <v>243</v>
      </c>
      <c r="Q329" t="s">
        <v>96</v>
      </c>
      <c r="R329" t="s">
        <v>556</v>
      </c>
      <c r="T329" t="s">
        <v>94</v>
      </c>
      <c r="U329" t="s">
        <v>94</v>
      </c>
      <c r="V329" t="s">
        <v>94</v>
      </c>
      <c r="W329" t="s">
        <v>94</v>
      </c>
      <c r="X329" t="s">
        <v>94</v>
      </c>
      <c r="Y329" t="s">
        <v>94</v>
      </c>
      <c r="Z329" t="s">
        <v>195</v>
      </c>
      <c r="AA329" t="s">
        <v>94</v>
      </c>
      <c r="AB329" t="s">
        <v>94</v>
      </c>
      <c r="AC329" t="s">
        <v>94</v>
      </c>
      <c r="AD329" t="s">
        <v>195</v>
      </c>
      <c r="AE329" t="s">
        <v>158</v>
      </c>
      <c r="AF329" t="s">
        <v>1899</v>
      </c>
      <c r="AG329" s="4">
        <v>6</v>
      </c>
      <c r="AH329" s="4">
        <v>3</v>
      </c>
      <c r="AI329">
        <v>49</v>
      </c>
      <c r="AJ329">
        <v>23</v>
      </c>
      <c r="AK329" t="s">
        <v>131</v>
      </c>
      <c r="AL329" t="s">
        <v>134</v>
      </c>
      <c r="AM329" t="s">
        <v>130</v>
      </c>
      <c r="AN329" t="s">
        <v>198</v>
      </c>
      <c r="AO329" t="s">
        <v>130</v>
      </c>
      <c r="AP329" t="s">
        <v>130</v>
      </c>
      <c r="AQ329" s="4">
        <v>22.3</v>
      </c>
      <c r="AR329" s="4" t="s">
        <v>130</v>
      </c>
      <c r="AS329" s="4" t="s">
        <v>195</v>
      </c>
      <c r="AT329" s="4" t="s">
        <v>212</v>
      </c>
      <c r="AU329" s="4" t="s">
        <v>287</v>
      </c>
      <c r="AV329" s="4" t="s">
        <v>1900</v>
      </c>
      <c r="AW329" s="4" t="s">
        <v>243</v>
      </c>
      <c r="AX329" s="4" t="s">
        <v>99</v>
      </c>
      <c r="AY329" s="4" t="s">
        <v>195</v>
      </c>
      <c r="AZ329" s="4" t="s">
        <v>195</v>
      </c>
      <c r="BA329" s="4" t="s">
        <v>195</v>
      </c>
      <c r="BB329" t="s">
        <v>1970</v>
      </c>
      <c r="BC329" s="7">
        <v>13</v>
      </c>
      <c r="BD329" s="4"/>
    </row>
    <row r="330" spans="1:57" x14ac:dyDescent="0.25">
      <c r="A330" t="s">
        <v>1901</v>
      </c>
      <c r="B330" s="3">
        <v>24</v>
      </c>
      <c r="C330" s="3">
        <v>29</v>
      </c>
      <c r="D330" t="s">
        <v>64</v>
      </c>
      <c r="E330" t="s">
        <v>64</v>
      </c>
      <c r="F330">
        <v>11.3</v>
      </c>
      <c r="G330" s="4">
        <v>6.4</v>
      </c>
      <c r="H330" t="s">
        <v>74</v>
      </c>
      <c r="I330" t="s">
        <v>1902</v>
      </c>
      <c r="J330" t="s">
        <v>190</v>
      </c>
      <c r="K330" t="s">
        <v>75</v>
      </c>
      <c r="L330" t="s">
        <v>93</v>
      </c>
      <c r="M330" t="s">
        <v>419</v>
      </c>
      <c r="O330" t="s">
        <v>96</v>
      </c>
      <c r="P330" t="s">
        <v>193</v>
      </c>
      <c r="Q330" t="s">
        <v>96</v>
      </c>
      <c r="R330" t="s">
        <v>193</v>
      </c>
      <c r="T330" t="s">
        <v>94</v>
      </c>
      <c r="U330" t="s">
        <v>94</v>
      </c>
      <c r="V330" t="s">
        <v>94</v>
      </c>
      <c r="W330" t="s">
        <v>94</v>
      </c>
      <c r="X330" t="s">
        <v>94</v>
      </c>
      <c r="Y330" t="s">
        <v>94</v>
      </c>
      <c r="Z330" t="s">
        <v>195</v>
      </c>
      <c r="AA330" t="s">
        <v>94</v>
      </c>
      <c r="AB330" t="s">
        <v>94</v>
      </c>
      <c r="AC330" t="s">
        <v>94</v>
      </c>
      <c r="AD330" t="s">
        <v>195</v>
      </c>
      <c r="AE330" t="s">
        <v>158</v>
      </c>
      <c r="AF330" t="s">
        <v>1903</v>
      </c>
      <c r="AG330" s="4">
        <v>5.7</v>
      </c>
      <c r="AH330" s="4">
        <v>3.2</v>
      </c>
      <c r="AI330">
        <v>37</v>
      </c>
      <c r="AJ330">
        <v>21</v>
      </c>
      <c r="AK330" t="s">
        <v>131</v>
      </c>
      <c r="AL330" t="s">
        <v>134</v>
      </c>
      <c r="AM330" t="s">
        <v>130</v>
      </c>
      <c r="AN330" t="s">
        <v>198</v>
      </c>
      <c r="AO330" t="s">
        <v>130</v>
      </c>
      <c r="AP330" t="s">
        <v>130</v>
      </c>
      <c r="AQ330" s="4">
        <v>25.3</v>
      </c>
      <c r="AR330" s="4" t="s">
        <v>195</v>
      </c>
      <c r="AS330" s="4" t="s">
        <v>195</v>
      </c>
      <c r="AT330" s="4" t="s">
        <v>212</v>
      </c>
      <c r="AU330" s="4" t="s">
        <v>287</v>
      </c>
      <c r="AV330" s="4" t="s">
        <v>1230</v>
      </c>
      <c r="AW330" s="4" t="s">
        <v>229</v>
      </c>
      <c r="AX330" s="4" t="s">
        <v>1904</v>
      </c>
      <c r="AY330" s="4" t="s">
        <v>195</v>
      </c>
      <c r="AZ330" s="4" t="s">
        <v>195</v>
      </c>
      <c r="BA330" s="4" t="s">
        <v>195</v>
      </c>
      <c r="BB330" t="s">
        <v>1970</v>
      </c>
      <c r="BC330" s="7">
        <v>13</v>
      </c>
      <c r="BD330" s="4"/>
    </row>
    <row r="331" spans="1:57" x14ac:dyDescent="0.25">
      <c r="A331" t="s">
        <v>1905</v>
      </c>
      <c r="B331" s="3">
        <v>17</v>
      </c>
      <c r="C331" s="3">
        <v>181</v>
      </c>
      <c r="D331" t="s">
        <v>64</v>
      </c>
      <c r="E331" t="s">
        <v>384</v>
      </c>
      <c r="F331">
        <v>47.4</v>
      </c>
      <c r="G331" s="4">
        <v>6.4</v>
      </c>
      <c r="H331" t="s">
        <v>74</v>
      </c>
      <c r="I331" t="s">
        <v>370</v>
      </c>
      <c r="J331" t="s">
        <v>190</v>
      </c>
      <c r="K331" t="s">
        <v>75</v>
      </c>
      <c r="L331" t="s">
        <v>93</v>
      </c>
      <c r="M331" t="s">
        <v>193</v>
      </c>
      <c r="O331" t="s">
        <v>669</v>
      </c>
      <c r="P331" t="s">
        <v>193</v>
      </c>
      <c r="Q331" t="s">
        <v>96</v>
      </c>
      <c r="R331" t="s">
        <v>193</v>
      </c>
      <c r="T331" t="s">
        <v>108</v>
      </c>
      <c r="U331" t="s">
        <v>94</v>
      </c>
      <c r="V331" t="s">
        <v>1908</v>
      </c>
      <c r="W331" t="s">
        <v>1906</v>
      </c>
      <c r="X331" t="s">
        <v>1909</v>
      </c>
      <c r="Y331" t="s">
        <v>1907</v>
      </c>
      <c r="Z331" t="s">
        <v>229</v>
      </c>
      <c r="AA331" t="s">
        <v>94</v>
      </c>
      <c r="AB331" t="s">
        <v>94</v>
      </c>
      <c r="AC331" t="s">
        <v>94</v>
      </c>
      <c r="AD331" t="s">
        <v>195</v>
      </c>
      <c r="AE331" t="s">
        <v>158</v>
      </c>
      <c r="AF331" t="s">
        <v>1915</v>
      </c>
      <c r="AG331" s="4">
        <v>8</v>
      </c>
      <c r="AH331" s="4">
        <v>4.5</v>
      </c>
      <c r="AI331">
        <v>20</v>
      </c>
      <c r="AJ331">
        <v>11</v>
      </c>
      <c r="AK331" t="s">
        <v>131</v>
      </c>
      <c r="AL331" t="s">
        <v>134</v>
      </c>
      <c r="AM331" t="s">
        <v>130</v>
      </c>
      <c r="AN331" t="s">
        <v>198</v>
      </c>
      <c r="AO331" t="s">
        <v>130</v>
      </c>
      <c r="AP331" t="s">
        <v>130</v>
      </c>
      <c r="AQ331" s="4">
        <v>17.3</v>
      </c>
      <c r="AR331" s="4" t="s">
        <v>195</v>
      </c>
      <c r="AS331" s="4" t="s">
        <v>195</v>
      </c>
      <c r="AT331" s="4" t="s">
        <v>212</v>
      </c>
      <c r="AU331" s="4" t="s">
        <v>287</v>
      </c>
      <c r="AV331" s="4" t="s">
        <v>1900</v>
      </c>
      <c r="AW331" s="4" t="s">
        <v>229</v>
      </c>
      <c r="AX331" s="4" t="s">
        <v>99</v>
      </c>
      <c r="AY331" s="4" t="s">
        <v>195</v>
      </c>
      <c r="AZ331" s="4" t="s">
        <v>195</v>
      </c>
      <c r="BA331" s="4" t="s">
        <v>195</v>
      </c>
      <c r="BB331" t="s">
        <v>1970</v>
      </c>
      <c r="BC331" s="7">
        <v>13</v>
      </c>
      <c r="BD331" s="4"/>
    </row>
    <row r="332" spans="1:57" x14ac:dyDescent="0.25">
      <c r="A332" t="s">
        <v>1916</v>
      </c>
      <c r="B332" s="3">
        <v>5</v>
      </c>
      <c r="C332" s="3">
        <v>3</v>
      </c>
      <c r="D332" t="s">
        <v>64</v>
      </c>
      <c r="E332" t="s">
        <v>64</v>
      </c>
      <c r="F332">
        <v>37.9</v>
      </c>
      <c r="G332" s="4">
        <v>6.8</v>
      </c>
      <c r="H332" t="s">
        <v>75</v>
      </c>
      <c r="I332" t="s">
        <v>1917</v>
      </c>
      <c r="J332" t="s">
        <v>190</v>
      </c>
      <c r="K332" t="s">
        <v>75</v>
      </c>
      <c r="L332" t="s">
        <v>93</v>
      </c>
      <c r="M332" t="s">
        <v>459</v>
      </c>
      <c r="O332" t="s">
        <v>707</v>
      </c>
      <c r="P332" t="s">
        <v>526</v>
      </c>
      <c r="Q332" t="s">
        <v>96</v>
      </c>
      <c r="R332" t="s">
        <v>459</v>
      </c>
      <c r="T332" t="s">
        <v>94</v>
      </c>
      <c r="U332" t="s">
        <v>94</v>
      </c>
      <c r="V332" t="s">
        <v>94</v>
      </c>
      <c r="W332" t="s">
        <v>94</v>
      </c>
      <c r="X332" t="s">
        <v>94</v>
      </c>
      <c r="Y332" t="s">
        <v>94</v>
      </c>
      <c r="Z332" t="s">
        <v>195</v>
      </c>
      <c r="AA332" t="s">
        <v>94</v>
      </c>
      <c r="AB332" t="s">
        <v>94</v>
      </c>
      <c r="AC332" t="s">
        <v>94</v>
      </c>
      <c r="AD332" t="s">
        <v>195</v>
      </c>
      <c r="AE332" t="s">
        <v>158</v>
      </c>
      <c r="AF332" t="s">
        <v>1918</v>
      </c>
      <c r="AG332" s="4">
        <v>5.5</v>
      </c>
      <c r="AH332" s="4">
        <v>4.4000000000000004</v>
      </c>
      <c r="AI332">
        <v>56</v>
      </c>
      <c r="AJ332">
        <v>14</v>
      </c>
      <c r="AK332" t="s">
        <v>131</v>
      </c>
      <c r="AL332" t="s">
        <v>134</v>
      </c>
      <c r="AM332" t="s">
        <v>130</v>
      </c>
      <c r="AN332" t="s">
        <v>198</v>
      </c>
      <c r="AO332" t="s">
        <v>130</v>
      </c>
      <c r="AP332" t="s">
        <v>130</v>
      </c>
      <c r="AQ332" s="4">
        <v>37.1</v>
      </c>
      <c r="AR332" s="4" t="s">
        <v>195</v>
      </c>
      <c r="AS332" s="4" t="s">
        <v>195</v>
      </c>
      <c r="AT332" s="4" t="s">
        <v>135</v>
      </c>
      <c r="AU332" s="4" t="s">
        <v>287</v>
      </c>
      <c r="AV332" s="4" t="s">
        <v>1919</v>
      </c>
      <c r="AW332" s="4" t="s">
        <v>371</v>
      </c>
      <c r="AX332" s="4" t="s">
        <v>99</v>
      </c>
      <c r="AY332" s="4" t="s">
        <v>195</v>
      </c>
      <c r="AZ332" s="4" t="s">
        <v>195</v>
      </c>
      <c r="BA332" s="4" t="s">
        <v>195</v>
      </c>
      <c r="BB332" t="s">
        <v>1970</v>
      </c>
      <c r="BC332" s="7">
        <v>13</v>
      </c>
      <c r="BD332" s="4"/>
    </row>
    <row r="333" spans="1:57" x14ac:dyDescent="0.25">
      <c r="A333" t="s">
        <v>1738</v>
      </c>
      <c r="B333" s="3">
        <v>90</v>
      </c>
      <c r="C333" s="3">
        <v>15</v>
      </c>
      <c r="D333" t="s">
        <v>64</v>
      </c>
      <c r="E333" t="s">
        <v>64</v>
      </c>
      <c r="F333">
        <v>17.100000000000001</v>
      </c>
      <c r="G333">
        <v>5.8</v>
      </c>
      <c r="H333" t="s">
        <v>74</v>
      </c>
      <c r="I333" t="s">
        <v>398</v>
      </c>
      <c r="J333" t="s">
        <v>190</v>
      </c>
      <c r="K333" t="s">
        <v>75</v>
      </c>
      <c r="L333" t="s">
        <v>93</v>
      </c>
      <c r="M333" t="s">
        <v>193</v>
      </c>
      <c r="N333" t="s">
        <v>94</v>
      </c>
      <c r="O333" t="s">
        <v>282</v>
      </c>
      <c r="P333" t="s">
        <v>229</v>
      </c>
      <c r="Q333" t="s">
        <v>96</v>
      </c>
      <c r="R333" t="s">
        <v>223</v>
      </c>
      <c r="S333" t="s">
        <v>94</v>
      </c>
      <c r="T333" t="s">
        <v>94</v>
      </c>
      <c r="U333" t="s">
        <v>94</v>
      </c>
      <c r="V333" t="s">
        <v>94</v>
      </c>
      <c r="W333" t="s">
        <v>94</v>
      </c>
      <c r="X333" t="s">
        <v>94</v>
      </c>
      <c r="Y333" t="s">
        <v>94</v>
      </c>
      <c r="Z333" t="s">
        <v>195</v>
      </c>
      <c r="AA333" t="s">
        <v>94</v>
      </c>
      <c r="AB333" t="s">
        <v>94</v>
      </c>
      <c r="AC333" t="s">
        <v>94</v>
      </c>
      <c r="AD333" t="s">
        <v>195</v>
      </c>
      <c r="AE333" t="s">
        <v>158</v>
      </c>
      <c r="AF333" t="s">
        <v>1739</v>
      </c>
      <c r="AG333">
        <v>5.0999999999999996</v>
      </c>
      <c r="AH333">
        <v>3.6</v>
      </c>
      <c r="AI333">
        <v>37</v>
      </c>
      <c r="AJ333">
        <v>17</v>
      </c>
      <c r="AK333" t="s">
        <v>131</v>
      </c>
      <c r="AL333" t="s">
        <v>134</v>
      </c>
      <c r="AM333" t="s">
        <v>350</v>
      </c>
      <c r="AN333" t="s">
        <v>198</v>
      </c>
      <c r="AO333" t="s">
        <v>130</v>
      </c>
      <c r="AP333" t="s">
        <v>130</v>
      </c>
      <c r="AQ333">
        <v>18.600000000000001</v>
      </c>
      <c r="AR333" t="s">
        <v>195</v>
      </c>
      <c r="AS333" t="s">
        <v>195</v>
      </c>
      <c r="AT333" t="s">
        <v>135</v>
      </c>
      <c r="AU333" t="s">
        <v>287</v>
      </c>
      <c r="AV333" t="s">
        <v>1230</v>
      </c>
      <c r="AW333" t="s">
        <v>229</v>
      </c>
      <c r="AX333" t="s">
        <v>99</v>
      </c>
      <c r="AY333" t="s">
        <v>195</v>
      </c>
      <c r="AZ333" t="s">
        <v>195</v>
      </c>
      <c r="BA333" t="s">
        <v>195</v>
      </c>
      <c r="BB333" t="s">
        <v>1970</v>
      </c>
      <c r="BC333">
        <v>13</v>
      </c>
    </row>
    <row r="334" spans="1:57" x14ac:dyDescent="0.25">
      <c r="A334" t="s">
        <v>1575</v>
      </c>
      <c r="B334" s="3">
        <v>4</v>
      </c>
      <c r="C334" s="3">
        <v>189</v>
      </c>
      <c r="D334" t="s">
        <v>64</v>
      </c>
      <c r="E334">
        <v>5048</v>
      </c>
      <c r="F334">
        <v>15.1</v>
      </c>
      <c r="G334" s="4">
        <v>4.3</v>
      </c>
      <c r="H334" t="s">
        <v>74</v>
      </c>
      <c r="I334" t="s">
        <v>319</v>
      </c>
      <c r="J334" t="s">
        <v>190</v>
      </c>
      <c r="K334" t="s">
        <v>75</v>
      </c>
      <c r="L334" t="s">
        <v>93</v>
      </c>
      <c r="M334" t="s">
        <v>504</v>
      </c>
      <c r="O334" t="s">
        <v>99</v>
      </c>
      <c r="P334" t="s">
        <v>447</v>
      </c>
      <c r="Q334" t="s">
        <v>96</v>
      </c>
      <c r="R334" t="s">
        <v>504</v>
      </c>
      <c r="S334" t="s">
        <v>1576</v>
      </c>
      <c r="T334" t="s">
        <v>94</v>
      </c>
      <c r="U334" t="s">
        <v>94</v>
      </c>
      <c r="V334" t="s">
        <v>94</v>
      </c>
      <c r="W334" t="s">
        <v>94</v>
      </c>
      <c r="X334" t="s">
        <v>94</v>
      </c>
      <c r="Y334" t="s">
        <v>94</v>
      </c>
      <c r="Z334" t="s">
        <v>195</v>
      </c>
      <c r="AA334" t="s">
        <v>94</v>
      </c>
      <c r="AB334" t="s">
        <v>94</v>
      </c>
      <c r="AC334" t="s">
        <v>94</v>
      </c>
      <c r="AD334" t="s">
        <v>195</v>
      </c>
      <c r="AE334" t="s">
        <v>1577</v>
      </c>
      <c r="AF334" t="s">
        <v>1578</v>
      </c>
      <c r="AG334" s="4" t="s">
        <v>195</v>
      </c>
      <c r="AH334" s="4" t="s">
        <v>195</v>
      </c>
      <c r="AI334" t="s">
        <v>195</v>
      </c>
      <c r="AJ334" t="s">
        <v>195</v>
      </c>
      <c r="AK334" t="s">
        <v>131</v>
      </c>
      <c r="AL334" t="s">
        <v>134</v>
      </c>
      <c r="AM334" t="s">
        <v>130</v>
      </c>
      <c r="AN334" t="s">
        <v>130</v>
      </c>
      <c r="AO334" t="s">
        <v>130</v>
      </c>
      <c r="AP334" t="s">
        <v>130</v>
      </c>
      <c r="AQ334" s="4" t="s">
        <v>195</v>
      </c>
      <c r="AR334" s="4" t="s">
        <v>195</v>
      </c>
      <c r="AS334" s="4" t="s">
        <v>195</v>
      </c>
      <c r="AT334" s="4" t="s">
        <v>195</v>
      </c>
      <c r="AU334" s="4" t="s">
        <v>195</v>
      </c>
      <c r="AV334" s="4" t="s">
        <v>195</v>
      </c>
      <c r="AW334" s="4" t="s">
        <v>195</v>
      </c>
      <c r="AX334" s="4" t="s">
        <v>195</v>
      </c>
      <c r="AY334" s="4" t="s">
        <v>195</v>
      </c>
      <c r="AZ334" s="4" t="s">
        <v>195</v>
      </c>
      <c r="BA334" s="4" t="s">
        <v>195</v>
      </c>
      <c r="BB334" s="4" t="s">
        <v>1573</v>
      </c>
      <c r="BC334" s="7">
        <v>14</v>
      </c>
      <c r="BD334" s="4"/>
      <c r="BE334" t="s">
        <v>1574</v>
      </c>
    </row>
    <row r="335" spans="1:57" x14ac:dyDescent="0.25">
      <c r="A335" t="s">
        <v>1687</v>
      </c>
      <c r="B335" s="3">
        <v>29</v>
      </c>
      <c r="C335" s="3">
        <v>205</v>
      </c>
      <c r="D335" t="s">
        <v>384</v>
      </c>
      <c r="E335" t="s">
        <v>1813</v>
      </c>
      <c r="F335">
        <v>41.9</v>
      </c>
      <c r="G335" s="4">
        <v>4.5</v>
      </c>
      <c r="H335" t="s">
        <v>74</v>
      </c>
      <c r="I335" t="s">
        <v>398</v>
      </c>
      <c r="J335" t="s">
        <v>190</v>
      </c>
      <c r="K335" t="s">
        <v>75</v>
      </c>
      <c r="L335" t="s">
        <v>79</v>
      </c>
      <c r="M335" t="s">
        <v>217</v>
      </c>
      <c r="O335" t="s">
        <v>99</v>
      </c>
      <c r="P335" t="s">
        <v>229</v>
      </c>
      <c r="Q335" t="s">
        <v>96</v>
      </c>
      <c r="R335" t="s">
        <v>217</v>
      </c>
      <c r="T335" t="s">
        <v>108</v>
      </c>
      <c r="U335" t="s">
        <v>94</v>
      </c>
      <c r="V335" t="s">
        <v>1688</v>
      </c>
      <c r="W335" t="s">
        <v>1655</v>
      </c>
      <c r="X335" t="s">
        <v>118</v>
      </c>
      <c r="Y335" t="s">
        <v>94</v>
      </c>
      <c r="Z335" t="s">
        <v>1689</v>
      </c>
      <c r="AA335" t="s">
        <v>94</v>
      </c>
      <c r="AB335" t="s">
        <v>94</v>
      </c>
      <c r="AC335" t="s">
        <v>94</v>
      </c>
      <c r="AD335" t="s">
        <v>195</v>
      </c>
      <c r="AE335" t="s">
        <v>118</v>
      </c>
      <c r="AF335" t="s">
        <v>195</v>
      </c>
      <c r="AG335" s="4" t="s">
        <v>195</v>
      </c>
      <c r="AH335" s="4" t="s">
        <v>195</v>
      </c>
      <c r="AI335" t="s">
        <v>195</v>
      </c>
      <c r="AJ335" t="s">
        <v>195</v>
      </c>
      <c r="AK335" t="s">
        <v>131</v>
      </c>
      <c r="AL335" t="s">
        <v>134</v>
      </c>
      <c r="AM335" t="s">
        <v>130</v>
      </c>
      <c r="AN335" t="s">
        <v>130</v>
      </c>
      <c r="AO335" t="s">
        <v>130</v>
      </c>
      <c r="AP335" t="s">
        <v>130</v>
      </c>
      <c r="AQ335" s="4" t="s">
        <v>195</v>
      </c>
      <c r="AR335" s="4" t="s">
        <v>195</v>
      </c>
      <c r="AS335" s="4" t="s">
        <v>195</v>
      </c>
      <c r="AT335" s="4" t="s">
        <v>195</v>
      </c>
      <c r="AU335" s="4" t="s">
        <v>195</v>
      </c>
      <c r="AV335" s="4" t="s">
        <v>195</v>
      </c>
      <c r="AW335" s="4" t="s">
        <v>195</v>
      </c>
      <c r="AX335" s="4" t="s">
        <v>195</v>
      </c>
      <c r="AY335" s="4" t="s">
        <v>99</v>
      </c>
      <c r="AZ335" s="4" t="s">
        <v>195</v>
      </c>
      <c r="BA335" s="4" t="s">
        <v>195</v>
      </c>
      <c r="BB335" s="4" t="s">
        <v>1686</v>
      </c>
      <c r="BC335" s="7">
        <v>14</v>
      </c>
      <c r="BD335" s="4"/>
      <c r="BE335" s="4" t="s">
        <v>1690</v>
      </c>
    </row>
    <row r="336" spans="1:57" x14ac:dyDescent="0.25">
      <c r="A336" t="s">
        <v>1701</v>
      </c>
      <c r="B336" s="3">
        <v>29</v>
      </c>
      <c r="C336" s="3">
        <v>109</v>
      </c>
      <c r="D336" t="s">
        <v>64</v>
      </c>
      <c r="E336" t="s">
        <v>384</v>
      </c>
      <c r="F336">
        <v>9.1</v>
      </c>
      <c r="G336" s="4">
        <v>6.4</v>
      </c>
      <c r="H336" t="s">
        <v>74</v>
      </c>
      <c r="I336" t="s">
        <v>370</v>
      </c>
      <c r="J336" t="s">
        <v>190</v>
      </c>
      <c r="K336" t="s">
        <v>75</v>
      </c>
      <c r="L336" t="s">
        <v>79</v>
      </c>
      <c r="M336" t="s">
        <v>575</v>
      </c>
      <c r="O336" t="s">
        <v>99</v>
      </c>
      <c r="P336" t="s">
        <v>463</v>
      </c>
      <c r="Q336" t="s">
        <v>96</v>
      </c>
      <c r="R336" t="s">
        <v>193</v>
      </c>
      <c r="T336" t="s">
        <v>119</v>
      </c>
      <c r="U336" t="s">
        <v>94</v>
      </c>
      <c r="V336" t="s">
        <v>1702</v>
      </c>
      <c r="W336" t="s">
        <v>1704</v>
      </c>
      <c r="X336" t="s">
        <v>116</v>
      </c>
      <c r="Y336" t="s">
        <v>180</v>
      </c>
      <c r="Z336" t="s">
        <v>195</v>
      </c>
      <c r="AA336" t="s">
        <v>94</v>
      </c>
      <c r="AB336" t="s">
        <v>94</v>
      </c>
      <c r="AC336" t="s">
        <v>94</v>
      </c>
      <c r="AD336" t="s">
        <v>195</v>
      </c>
      <c r="AE336" t="s">
        <v>116</v>
      </c>
      <c r="AF336" t="s">
        <v>1703</v>
      </c>
      <c r="AG336" s="4" t="s">
        <v>195</v>
      </c>
      <c r="AH336" s="4" t="s">
        <v>195</v>
      </c>
      <c r="AI336" t="s">
        <v>195</v>
      </c>
      <c r="AJ336" t="s">
        <v>195</v>
      </c>
      <c r="AK336" t="s">
        <v>131</v>
      </c>
      <c r="AL336" t="s">
        <v>134</v>
      </c>
      <c r="AM336" t="s">
        <v>130</v>
      </c>
      <c r="AN336" t="s">
        <v>130</v>
      </c>
      <c r="AO336" t="s">
        <v>130</v>
      </c>
      <c r="AP336" t="s">
        <v>130</v>
      </c>
      <c r="AQ336" s="4" t="s">
        <v>195</v>
      </c>
      <c r="AR336" s="4" t="s">
        <v>195</v>
      </c>
      <c r="AS336" s="4" t="s">
        <v>195</v>
      </c>
      <c r="AT336" s="4" t="s">
        <v>195</v>
      </c>
      <c r="AU336" s="4" t="s">
        <v>195</v>
      </c>
      <c r="AV336" s="4" t="s">
        <v>195</v>
      </c>
      <c r="AW336" s="4" t="s">
        <v>195</v>
      </c>
      <c r="AX336" s="4" t="s">
        <v>195</v>
      </c>
      <c r="AY336" s="4" t="s">
        <v>195</v>
      </c>
      <c r="AZ336" s="4" t="s">
        <v>195</v>
      </c>
      <c r="BA336" s="4" t="s">
        <v>195</v>
      </c>
      <c r="BB336" s="4" t="s">
        <v>1686</v>
      </c>
      <c r="BC336" s="7">
        <v>14</v>
      </c>
      <c r="BD336" s="4"/>
      <c r="BE336" s="4" t="s">
        <v>1705</v>
      </c>
    </row>
    <row r="337" spans="1:57" x14ac:dyDescent="0.25">
      <c r="A337" t="s">
        <v>1546</v>
      </c>
      <c r="B337" s="3">
        <v>52</v>
      </c>
      <c r="C337" s="3">
        <v>502</v>
      </c>
      <c r="D337" t="s">
        <v>384</v>
      </c>
      <c r="E337">
        <v>5045</v>
      </c>
      <c r="F337">
        <v>51.1</v>
      </c>
      <c r="G337" s="4">
        <v>6.3</v>
      </c>
      <c r="H337" t="s">
        <v>74</v>
      </c>
      <c r="I337" t="s">
        <v>1306</v>
      </c>
      <c r="J337" t="s">
        <v>190</v>
      </c>
      <c r="K337" t="s">
        <v>75</v>
      </c>
      <c r="L337" t="s">
        <v>93</v>
      </c>
      <c r="M337" t="s">
        <v>354</v>
      </c>
      <c r="O337" t="s">
        <v>96</v>
      </c>
      <c r="P337" t="s">
        <v>1041</v>
      </c>
      <c r="Q337" t="s">
        <v>1548</v>
      </c>
      <c r="R337" t="s">
        <v>1041</v>
      </c>
      <c r="T337" t="s">
        <v>1549</v>
      </c>
      <c r="U337" t="s">
        <v>94</v>
      </c>
      <c r="V337" t="s">
        <v>1550</v>
      </c>
      <c r="W337" t="s">
        <v>1552</v>
      </c>
      <c r="X337" t="s">
        <v>195</v>
      </c>
      <c r="Y337" t="s">
        <v>1553</v>
      </c>
      <c r="Z337" t="s">
        <v>229</v>
      </c>
      <c r="AA337" t="s">
        <v>94</v>
      </c>
      <c r="AB337" t="s">
        <v>94</v>
      </c>
      <c r="AC337" t="s">
        <v>94</v>
      </c>
      <c r="AD337" t="s">
        <v>195</v>
      </c>
      <c r="AE337" t="s">
        <v>158</v>
      </c>
      <c r="AF337" t="s">
        <v>1556</v>
      </c>
      <c r="AG337" s="4">
        <v>5</v>
      </c>
      <c r="AH337" s="4">
        <v>3.6</v>
      </c>
      <c r="AI337">
        <v>24</v>
      </c>
      <c r="AJ337">
        <v>16</v>
      </c>
      <c r="AK337" t="s">
        <v>131</v>
      </c>
      <c r="AL337" t="s">
        <v>134</v>
      </c>
      <c r="AM337" t="s">
        <v>1424</v>
      </c>
      <c r="AN337" t="s">
        <v>1557</v>
      </c>
      <c r="AO337" t="s">
        <v>130</v>
      </c>
      <c r="AP337" t="s">
        <v>130</v>
      </c>
      <c r="AQ337" s="4" t="s">
        <v>195</v>
      </c>
      <c r="AR337" s="4" t="s">
        <v>195</v>
      </c>
      <c r="AS337" s="4" t="s">
        <v>195</v>
      </c>
      <c r="AT337" s="4" t="s">
        <v>212</v>
      </c>
      <c r="AU337" s="4" t="s">
        <v>620</v>
      </c>
      <c r="AV337" s="4" t="s">
        <v>195</v>
      </c>
      <c r="AW337" s="4" t="s">
        <v>195</v>
      </c>
      <c r="AX337" s="4" t="s">
        <v>195</v>
      </c>
      <c r="AY337" s="4" t="s">
        <v>99</v>
      </c>
      <c r="AZ337" s="4" t="s">
        <v>195</v>
      </c>
      <c r="BA337" s="4" t="s">
        <v>1553</v>
      </c>
      <c r="BB337" s="4" t="s">
        <v>1545</v>
      </c>
      <c r="BC337" s="7">
        <v>15</v>
      </c>
      <c r="BD337" t="s">
        <v>1547</v>
      </c>
      <c r="BE337" s="4" t="s">
        <v>1558</v>
      </c>
    </row>
    <row r="338" spans="1:57" x14ac:dyDescent="0.25">
      <c r="A338" t="s">
        <v>1547</v>
      </c>
      <c r="B338" s="3">
        <v>44</v>
      </c>
      <c r="C338" s="3">
        <v>9</v>
      </c>
      <c r="D338" t="s">
        <v>384</v>
      </c>
      <c r="E338">
        <v>5045</v>
      </c>
      <c r="F338">
        <v>42.7</v>
      </c>
      <c r="G338" s="4">
        <v>4.7</v>
      </c>
      <c r="H338" t="s">
        <v>74</v>
      </c>
      <c r="I338" t="s">
        <v>1306</v>
      </c>
      <c r="J338" t="s">
        <v>190</v>
      </c>
      <c r="K338" t="s">
        <v>75</v>
      </c>
      <c r="L338" t="s">
        <v>93</v>
      </c>
      <c r="M338" t="s">
        <v>354</v>
      </c>
      <c r="O338" t="s">
        <v>96</v>
      </c>
      <c r="P338" t="s">
        <v>1041</v>
      </c>
      <c r="Q338" t="s">
        <v>1548</v>
      </c>
      <c r="R338" t="s">
        <v>1041</v>
      </c>
      <c r="T338" t="s">
        <v>1549</v>
      </c>
      <c r="U338" t="s">
        <v>94</v>
      </c>
      <c r="V338" t="s">
        <v>1551</v>
      </c>
      <c r="W338" t="s">
        <v>1555</v>
      </c>
      <c r="X338" t="s">
        <v>195</v>
      </c>
      <c r="Y338" t="s">
        <v>1554</v>
      </c>
      <c r="Z338" t="s">
        <v>229</v>
      </c>
      <c r="AA338" t="s">
        <v>94</v>
      </c>
      <c r="AB338" t="s">
        <v>94</v>
      </c>
      <c r="AC338" t="s">
        <v>94</v>
      </c>
      <c r="AD338" t="s">
        <v>195</v>
      </c>
      <c r="AE338" t="s">
        <v>118</v>
      </c>
      <c r="AF338" t="s">
        <v>130</v>
      </c>
      <c r="AG338" s="4" t="s">
        <v>195</v>
      </c>
      <c r="AH338" s="4" t="s">
        <v>195</v>
      </c>
      <c r="AI338" s="4" t="s">
        <v>195</v>
      </c>
      <c r="AJ338" s="4" t="s">
        <v>195</v>
      </c>
      <c r="AK338" t="s">
        <v>131</v>
      </c>
      <c r="AL338" t="s">
        <v>134</v>
      </c>
      <c r="AM338" t="s">
        <v>1424</v>
      </c>
      <c r="AN338" t="s">
        <v>1557</v>
      </c>
      <c r="AO338" t="s">
        <v>130</v>
      </c>
      <c r="AP338" t="s">
        <v>130</v>
      </c>
      <c r="AQ338" s="4" t="s">
        <v>195</v>
      </c>
      <c r="AR338" s="4" t="s">
        <v>195</v>
      </c>
      <c r="AS338" s="4" t="s">
        <v>195</v>
      </c>
      <c r="AT338" s="4" t="s">
        <v>195</v>
      </c>
      <c r="AU338" s="4" t="s">
        <v>195</v>
      </c>
      <c r="AV338" s="4" t="s">
        <v>195</v>
      </c>
      <c r="AW338" s="4" t="s">
        <v>195</v>
      </c>
      <c r="AX338" s="4" t="s">
        <v>195</v>
      </c>
      <c r="AY338" s="4" t="s">
        <v>99</v>
      </c>
      <c r="AZ338" s="4" t="s">
        <v>195</v>
      </c>
      <c r="BA338" s="4" t="s">
        <v>195</v>
      </c>
      <c r="BB338" s="4" t="s">
        <v>1545</v>
      </c>
      <c r="BC338" s="7">
        <v>15</v>
      </c>
      <c r="BD338" t="s">
        <v>1546</v>
      </c>
      <c r="BE338" s="4" t="s">
        <v>1559</v>
      </c>
    </row>
    <row r="339" spans="1:57" x14ac:dyDescent="0.25">
      <c r="A339" t="s">
        <v>1560</v>
      </c>
      <c r="B339" s="3">
        <v>52</v>
      </c>
      <c r="C339" s="3">
        <v>501</v>
      </c>
      <c r="D339" t="s">
        <v>64</v>
      </c>
      <c r="E339" t="s">
        <v>384</v>
      </c>
      <c r="F339">
        <v>15.3</v>
      </c>
      <c r="G339" s="4">
        <v>16.7</v>
      </c>
      <c r="H339" t="s">
        <v>74</v>
      </c>
      <c r="I339" t="s">
        <v>1561</v>
      </c>
      <c r="J339" t="s">
        <v>190</v>
      </c>
      <c r="K339" t="s">
        <v>75</v>
      </c>
      <c r="L339" t="s">
        <v>79</v>
      </c>
      <c r="M339" t="s">
        <v>191</v>
      </c>
      <c r="O339" t="s">
        <v>96</v>
      </c>
      <c r="P339" t="s">
        <v>193</v>
      </c>
      <c r="Q339" t="s">
        <v>195</v>
      </c>
      <c r="R339" t="s">
        <v>195</v>
      </c>
      <c r="T339" t="s">
        <v>112</v>
      </c>
      <c r="U339" t="s">
        <v>94</v>
      </c>
      <c r="V339" t="s">
        <v>1562</v>
      </c>
      <c r="W339" t="s">
        <v>1564</v>
      </c>
      <c r="X339" t="s">
        <v>195</v>
      </c>
      <c r="Y339" t="s">
        <v>1563</v>
      </c>
      <c r="Z339" t="s">
        <v>195</v>
      </c>
      <c r="AA339" t="s">
        <v>94</v>
      </c>
      <c r="AB339" t="s">
        <v>94</v>
      </c>
      <c r="AC339" t="s">
        <v>94</v>
      </c>
      <c r="AD339" t="s">
        <v>195</v>
      </c>
      <c r="AE339" t="s">
        <v>118</v>
      </c>
      <c r="AF339" t="s">
        <v>130</v>
      </c>
      <c r="AG339" s="4" t="s">
        <v>195</v>
      </c>
      <c r="AH339" s="4" t="s">
        <v>195</v>
      </c>
      <c r="AI339" s="4" t="s">
        <v>195</v>
      </c>
      <c r="AJ339" s="4" t="s">
        <v>195</v>
      </c>
      <c r="AK339" t="s">
        <v>131</v>
      </c>
      <c r="AL339" t="s">
        <v>134</v>
      </c>
      <c r="AM339" t="s">
        <v>1424</v>
      </c>
      <c r="AN339" t="s">
        <v>1557</v>
      </c>
      <c r="AO339" t="s">
        <v>130</v>
      </c>
      <c r="AP339" t="s">
        <v>130</v>
      </c>
      <c r="AQ339" s="4" t="s">
        <v>195</v>
      </c>
      <c r="AR339" s="4" t="s">
        <v>195</v>
      </c>
      <c r="AS339" s="4" t="s">
        <v>195</v>
      </c>
      <c r="AT339" s="4" t="s">
        <v>195</v>
      </c>
      <c r="AU339" s="4" t="s">
        <v>195</v>
      </c>
      <c r="AV339" s="4" t="s">
        <v>195</v>
      </c>
      <c r="AW339" s="4" t="s">
        <v>195</v>
      </c>
      <c r="AX339" s="4" t="s">
        <v>195</v>
      </c>
      <c r="AY339" s="4" t="s">
        <v>96</v>
      </c>
      <c r="AZ339" s="4" t="s">
        <v>195</v>
      </c>
      <c r="BA339" s="4" t="s">
        <v>195</v>
      </c>
      <c r="BB339" s="4" t="s">
        <v>1545</v>
      </c>
      <c r="BC339" s="7">
        <v>15</v>
      </c>
      <c r="BE339" s="4" t="s">
        <v>1565</v>
      </c>
    </row>
    <row r="340" spans="1:57" x14ac:dyDescent="0.25">
      <c r="A340" t="s">
        <v>1590</v>
      </c>
      <c r="B340" s="3">
        <v>4</v>
      </c>
      <c r="C340" s="3">
        <v>180</v>
      </c>
      <c r="D340" t="s">
        <v>384</v>
      </c>
      <c r="E340">
        <v>5051</v>
      </c>
      <c r="F340">
        <v>26.3</v>
      </c>
      <c r="G340" s="4">
        <v>6.1</v>
      </c>
      <c r="H340" t="s">
        <v>75</v>
      </c>
      <c r="I340" t="s">
        <v>850</v>
      </c>
      <c r="J340" t="s">
        <v>75</v>
      </c>
      <c r="K340" t="s">
        <v>75</v>
      </c>
      <c r="L340" t="s">
        <v>93</v>
      </c>
      <c r="M340" t="s">
        <v>463</v>
      </c>
      <c r="O340" t="s">
        <v>96</v>
      </c>
      <c r="P340" t="s">
        <v>526</v>
      </c>
      <c r="Q340" t="s">
        <v>96</v>
      </c>
      <c r="R340" t="s">
        <v>504</v>
      </c>
      <c r="T340" t="s">
        <v>1592</v>
      </c>
      <c r="U340" t="s">
        <v>94</v>
      </c>
      <c r="V340" t="s">
        <v>1593</v>
      </c>
      <c r="W340" t="s">
        <v>1594</v>
      </c>
      <c r="X340" t="s">
        <v>118</v>
      </c>
      <c r="Y340" t="s">
        <v>1595</v>
      </c>
      <c r="Z340" t="s">
        <v>229</v>
      </c>
      <c r="AA340" t="s">
        <v>94</v>
      </c>
      <c r="AB340" t="s">
        <v>94</v>
      </c>
      <c r="AC340" t="s">
        <v>94</v>
      </c>
      <c r="AD340" t="s">
        <v>195</v>
      </c>
      <c r="AE340" t="s">
        <v>118</v>
      </c>
      <c r="AF340" t="s">
        <v>130</v>
      </c>
      <c r="AG340" s="4" t="s">
        <v>195</v>
      </c>
      <c r="AH340" s="4" t="s">
        <v>195</v>
      </c>
      <c r="AI340" s="4" t="s">
        <v>195</v>
      </c>
      <c r="AJ340" s="4" t="s">
        <v>195</v>
      </c>
      <c r="AK340" t="s">
        <v>131</v>
      </c>
      <c r="AL340" t="s">
        <v>134</v>
      </c>
      <c r="AM340" t="s">
        <v>1424</v>
      </c>
      <c r="AN340" t="s">
        <v>1557</v>
      </c>
      <c r="AO340" t="s">
        <v>130</v>
      </c>
      <c r="AP340" t="s">
        <v>130</v>
      </c>
      <c r="AQ340" s="4" t="s">
        <v>195</v>
      </c>
      <c r="AR340" s="4" t="s">
        <v>195</v>
      </c>
      <c r="AS340" s="4" t="s">
        <v>195</v>
      </c>
      <c r="AT340" s="4" t="s">
        <v>195</v>
      </c>
      <c r="AU340" s="4" t="s">
        <v>195</v>
      </c>
      <c r="AV340" s="4" t="s">
        <v>195</v>
      </c>
      <c r="AW340" s="4" t="s">
        <v>195</v>
      </c>
      <c r="AX340" s="4" t="s">
        <v>195</v>
      </c>
      <c r="AY340" s="4" t="s">
        <v>96</v>
      </c>
      <c r="AZ340" s="4" t="s">
        <v>195</v>
      </c>
      <c r="BA340" s="4" t="s">
        <v>195</v>
      </c>
      <c r="BB340" s="4" t="s">
        <v>1589</v>
      </c>
      <c r="BC340" s="4" t="s">
        <v>130</v>
      </c>
      <c r="BE340" s="4" t="s">
        <v>1596</v>
      </c>
    </row>
    <row r="341" spans="1:57" x14ac:dyDescent="0.25">
      <c r="A341" t="s">
        <v>1591</v>
      </c>
      <c r="B341" s="3">
        <v>49</v>
      </c>
      <c r="C341" s="3">
        <v>261</v>
      </c>
      <c r="D341" t="s">
        <v>384</v>
      </c>
      <c r="E341">
        <v>5051</v>
      </c>
      <c r="F341">
        <v>17.8</v>
      </c>
      <c r="G341" s="4">
        <v>4.5999999999999996</v>
      </c>
      <c r="H341" t="s">
        <v>75</v>
      </c>
      <c r="I341" t="s">
        <v>850</v>
      </c>
      <c r="J341" t="s">
        <v>190</v>
      </c>
      <c r="K341" t="s">
        <v>75</v>
      </c>
      <c r="L341" t="s">
        <v>93</v>
      </c>
      <c r="M341" t="s">
        <v>330</v>
      </c>
      <c r="O341" t="s">
        <v>96</v>
      </c>
      <c r="P341" t="s">
        <v>504</v>
      </c>
      <c r="Q341" t="s">
        <v>96</v>
      </c>
      <c r="R341" t="s">
        <v>441</v>
      </c>
      <c r="T341" t="s">
        <v>1539</v>
      </c>
      <c r="U341" t="s">
        <v>94</v>
      </c>
      <c r="V341" t="s">
        <v>1598</v>
      </c>
      <c r="W341" t="s">
        <v>1599</v>
      </c>
      <c r="X341" t="s">
        <v>118</v>
      </c>
      <c r="Y341" t="s">
        <v>1600</v>
      </c>
      <c r="Z341" t="s">
        <v>195</v>
      </c>
      <c r="AA341" t="s">
        <v>94</v>
      </c>
      <c r="AB341" t="s">
        <v>94</v>
      </c>
      <c r="AC341" t="s">
        <v>94</v>
      </c>
      <c r="AD341" t="s">
        <v>195</v>
      </c>
      <c r="AE341" t="s">
        <v>118</v>
      </c>
      <c r="AF341" t="s">
        <v>130</v>
      </c>
      <c r="AG341" s="4" t="s">
        <v>195</v>
      </c>
      <c r="AH341" s="4" t="s">
        <v>195</v>
      </c>
      <c r="AI341" s="4" t="s">
        <v>195</v>
      </c>
      <c r="AJ341" s="4" t="s">
        <v>195</v>
      </c>
      <c r="AK341" t="s">
        <v>131</v>
      </c>
      <c r="AL341" t="s">
        <v>134</v>
      </c>
      <c r="AM341" t="s">
        <v>1424</v>
      </c>
      <c r="AN341" t="s">
        <v>1557</v>
      </c>
      <c r="AO341" t="s">
        <v>130</v>
      </c>
      <c r="AP341" t="s">
        <v>130</v>
      </c>
      <c r="AQ341" s="4" t="s">
        <v>195</v>
      </c>
      <c r="AR341" s="4" t="s">
        <v>195</v>
      </c>
      <c r="AS341" s="4" t="s">
        <v>195</v>
      </c>
      <c r="AT341" s="4" t="s">
        <v>195</v>
      </c>
      <c r="AU341" s="4" t="s">
        <v>195</v>
      </c>
      <c r="AV341" s="4" t="s">
        <v>195</v>
      </c>
      <c r="AW341" s="4" t="s">
        <v>195</v>
      </c>
      <c r="AX341" s="4" t="s">
        <v>195</v>
      </c>
      <c r="AY341" s="4" t="s">
        <v>96</v>
      </c>
      <c r="AZ341" s="4" t="s">
        <v>195</v>
      </c>
      <c r="BA341" s="4" t="s">
        <v>195</v>
      </c>
      <c r="BB341" s="4" t="s">
        <v>1589</v>
      </c>
      <c r="BC341" s="4" t="s">
        <v>130</v>
      </c>
      <c r="BE341" s="4" t="s">
        <v>1597</v>
      </c>
    </row>
    <row r="342" spans="1:57" x14ac:dyDescent="0.25">
      <c r="A342" t="s">
        <v>450</v>
      </c>
      <c r="B342" s="3">
        <v>4</v>
      </c>
      <c r="C342" s="3">
        <v>469</v>
      </c>
      <c r="D342" t="s">
        <v>64</v>
      </c>
      <c r="E342" t="s">
        <v>64</v>
      </c>
      <c r="F342">
        <v>3.9</v>
      </c>
      <c r="G342" s="4">
        <v>4</v>
      </c>
      <c r="H342" t="s">
        <v>74</v>
      </c>
      <c r="I342" t="s">
        <v>438</v>
      </c>
      <c r="J342" t="s">
        <v>190</v>
      </c>
      <c r="K342" t="s">
        <v>75</v>
      </c>
      <c r="L342" t="s">
        <v>93</v>
      </c>
      <c r="M342" t="s">
        <v>419</v>
      </c>
      <c r="O342" t="s">
        <v>282</v>
      </c>
      <c r="P342" t="s">
        <v>214</v>
      </c>
      <c r="Q342" t="s">
        <v>282</v>
      </c>
      <c r="R342" t="s">
        <v>381</v>
      </c>
      <c r="T342" t="s">
        <v>94</v>
      </c>
      <c r="U342" t="s">
        <v>112</v>
      </c>
      <c r="V342" t="s">
        <v>94</v>
      </c>
      <c r="W342" t="s">
        <v>94</v>
      </c>
      <c r="X342" t="s">
        <v>94</v>
      </c>
      <c r="Y342" t="s">
        <v>94</v>
      </c>
      <c r="Z342" t="s">
        <v>195</v>
      </c>
      <c r="AA342" t="s">
        <v>272</v>
      </c>
      <c r="AB342" t="s">
        <v>158</v>
      </c>
      <c r="AC342" t="s">
        <v>373</v>
      </c>
      <c r="AD342" t="s">
        <v>195</v>
      </c>
      <c r="AE342" t="s">
        <v>158</v>
      </c>
      <c r="AF342" t="s">
        <v>451</v>
      </c>
      <c r="AG342" s="4">
        <v>4</v>
      </c>
      <c r="AH342" s="4">
        <v>2.5</v>
      </c>
      <c r="AI342">
        <v>33</v>
      </c>
      <c r="AJ342">
        <v>6.5</v>
      </c>
      <c r="AK342" t="s">
        <v>130</v>
      </c>
      <c r="AL342" t="s">
        <v>130</v>
      </c>
      <c r="AM342" t="s">
        <v>130</v>
      </c>
      <c r="AN342" t="s">
        <v>198</v>
      </c>
      <c r="AO342" t="s">
        <v>130</v>
      </c>
      <c r="AP342">
        <v>170</v>
      </c>
      <c r="AQ342" s="4">
        <v>21.5</v>
      </c>
      <c r="AR342" s="4" t="s">
        <v>195</v>
      </c>
      <c r="AS342" s="4" t="s">
        <v>195</v>
      </c>
      <c r="AT342" s="4" t="s">
        <v>135</v>
      </c>
      <c r="AU342" s="4" t="s">
        <v>147</v>
      </c>
      <c r="AV342" s="4" t="s">
        <v>112</v>
      </c>
      <c r="AW342" s="4" t="s">
        <v>195</v>
      </c>
      <c r="AX342" s="4" t="s">
        <v>195</v>
      </c>
      <c r="AY342" s="4" t="s">
        <v>195</v>
      </c>
      <c r="AZ342" s="4" t="s">
        <v>195</v>
      </c>
      <c r="BA342" s="4" t="s">
        <v>195</v>
      </c>
      <c r="BB342" s="4" t="s">
        <v>130</v>
      </c>
      <c r="BC342" s="4" t="s">
        <v>130</v>
      </c>
      <c r="BD342" s="4" t="s">
        <v>195</v>
      </c>
      <c r="BE342" s="4" t="s">
        <v>452</v>
      </c>
    </row>
    <row r="343" spans="1:57" x14ac:dyDescent="0.25">
      <c r="A343" t="s">
        <v>453</v>
      </c>
      <c r="B343" s="3">
        <v>9</v>
      </c>
      <c r="C343" s="3">
        <v>18</v>
      </c>
      <c r="D343" t="s">
        <v>64</v>
      </c>
      <c r="E343" t="s">
        <v>64</v>
      </c>
      <c r="F343">
        <v>9</v>
      </c>
      <c r="G343" s="4">
        <v>6.4</v>
      </c>
      <c r="H343" t="s">
        <v>74</v>
      </c>
      <c r="I343" t="s">
        <v>454</v>
      </c>
      <c r="J343" t="s">
        <v>190</v>
      </c>
      <c r="K343" t="s">
        <v>77</v>
      </c>
      <c r="L343" t="s">
        <v>93</v>
      </c>
      <c r="M343" t="s">
        <v>455</v>
      </c>
      <c r="O343" t="s">
        <v>303</v>
      </c>
      <c r="P343" t="s">
        <v>456</v>
      </c>
      <c r="Q343" t="s">
        <v>303</v>
      </c>
      <c r="R343" t="s">
        <v>456</v>
      </c>
      <c r="T343" t="s">
        <v>94</v>
      </c>
      <c r="U343" t="s">
        <v>94</v>
      </c>
      <c r="V343" t="s">
        <v>94</v>
      </c>
      <c r="W343" t="s">
        <v>94</v>
      </c>
      <c r="X343" t="s">
        <v>94</v>
      </c>
      <c r="Y343" t="s">
        <v>94</v>
      </c>
      <c r="Z343" t="s">
        <v>195</v>
      </c>
      <c r="AA343" t="s">
        <v>94</v>
      </c>
      <c r="AB343" t="s">
        <v>94</v>
      </c>
      <c r="AC343" t="s">
        <v>94</v>
      </c>
      <c r="AD343" t="s">
        <v>195</v>
      </c>
      <c r="AE343" t="s">
        <v>158</v>
      </c>
      <c r="AF343" t="s">
        <v>130</v>
      </c>
      <c r="AG343" s="4">
        <v>6.2</v>
      </c>
      <c r="AH343" s="4">
        <v>4.7</v>
      </c>
      <c r="AI343">
        <v>25</v>
      </c>
      <c r="AJ343">
        <v>3</v>
      </c>
      <c r="AK343" t="s">
        <v>64</v>
      </c>
      <c r="AL343" t="s">
        <v>132</v>
      </c>
      <c r="AM343" t="s">
        <v>286</v>
      </c>
      <c r="AN343" t="s">
        <v>198</v>
      </c>
      <c r="AO343" t="s">
        <v>130</v>
      </c>
      <c r="AP343" t="s">
        <v>130</v>
      </c>
      <c r="AQ343" s="4" t="s">
        <v>195</v>
      </c>
      <c r="AR343" s="4" t="s">
        <v>195</v>
      </c>
      <c r="AS343" s="4" t="s">
        <v>195</v>
      </c>
      <c r="AT343" s="4" t="s">
        <v>135</v>
      </c>
      <c r="AU343" s="4" t="s">
        <v>287</v>
      </c>
      <c r="AV343" s="4" t="s">
        <v>112</v>
      </c>
      <c r="AW343" s="4" t="s">
        <v>195</v>
      </c>
      <c r="AX343" s="4" t="s">
        <v>195</v>
      </c>
      <c r="AY343" s="4" t="s">
        <v>195</v>
      </c>
      <c r="AZ343" s="4" t="s">
        <v>195</v>
      </c>
      <c r="BA343" s="4" t="s">
        <v>195</v>
      </c>
      <c r="BB343" s="4" t="s">
        <v>130</v>
      </c>
      <c r="BC343" s="4" t="s">
        <v>130</v>
      </c>
      <c r="BD343" s="4" t="s">
        <v>195</v>
      </c>
      <c r="BE343" s="4" t="s">
        <v>457</v>
      </c>
    </row>
    <row r="344" spans="1:57" x14ac:dyDescent="0.25">
      <c r="A344" t="s">
        <v>458</v>
      </c>
      <c r="B344" s="3">
        <v>49</v>
      </c>
      <c r="C344" s="3">
        <v>306</v>
      </c>
      <c r="D344" t="s">
        <v>64</v>
      </c>
      <c r="E344" t="s">
        <v>64</v>
      </c>
      <c r="F344">
        <v>10.199999999999999</v>
      </c>
      <c r="G344" s="4">
        <v>4.8</v>
      </c>
      <c r="H344" t="s">
        <v>74</v>
      </c>
      <c r="I344" t="s">
        <v>319</v>
      </c>
      <c r="J344" t="s">
        <v>75</v>
      </c>
      <c r="K344" t="s">
        <v>75</v>
      </c>
      <c r="L344" t="s">
        <v>93</v>
      </c>
      <c r="M344" t="s">
        <v>459</v>
      </c>
      <c r="O344" t="s">
        <v>282</v>
      </c>
      <c r="P344" t="s">
        <v>456</v>
      </c>
      <c r="Q344" t="s">
        <v>282</v>
      </c>
      <c r="R344" t="s">
        <v>372</v>
      </c>
      <c r="T344" t="s">
        <v>112</v>
      </c>
      <c r="U344" t="s">
        <v>112</v>
      </c>
      <c r="V344" t="s">
        <v>94</v>
      </c>
      <c r="W344" t="s">
        <v>272</v>
      </c>
      <c r="X344" t="s">
        <v>158</v>
      </c>
      <c r="Y344" t="s">
        <v>373</v>
      </c>
      <c r="Z344" t="s">
        <v>195</v>
      </c>
      <c r="AA344" t="s">
        <v>434</v>
      </c>
      <c r="AB344" t="s">
        <v>158</v>
      </c>
      <c r="AC344" t="s">
        <v>373</v>
      </c>
      <c r="AD344" t="s">
        <v>195</v>
      </c>
      <c r="AE344" t="s">
        <v>158</v>
      </c>
      <c r="AF344" t="s">
        <v>130</v>
      </c>
      <c r="AG344" s="4">
        <v>6.9</v>
      </c>
      <c r="AH344" s="4">
        <v>2.9</v>
      </c>
      <c r="AI344">
        <v>19</v>
      </c>
      <c r="AJ344" t="s">
        <v>130</v>
      </c>
      <c r="AK344" t="s">
        <v>64</v>
      </c>
      <c r="AL344" t="s">
        <v>130</v>
      </c>
      <c r="AM344" t="s">
        <v>130</v>
      </c>
      <c r="AN344" t="s">
        <v>198</v>
      </c>
      <c r="AO344" t="s">
        <v>130</v>
      </c>
      <c r="AP344" t="s">
        <v>130</v>
      </c>
      <c r="AQ344" s="4" t="s">
        <v>195</v>
      </c>
      <c r="AR344" s="4" t="s">
        <v>195</v>
      </c>
      <c r="AS344" s="4" t="s">
        <v>195</v>
      </c>
      <c r="AT344" s="4" t="s">
        <v>212</v>
      </c>
      <c r="AU344" s="4" t="s">
        <v>145</v>
      </c>
      <c r="AV344" s="4" t="s">
        <v>112</v>
      </c>
      <c r="AW344" s="4" t="s">
        <v>195</v>
      </c>
      <c r="AX344" s="4" t="s">
        <v>195</v>
      </c>
      <c r="AY344" s="4" t="s">
        <v>195</v>
      </c>
      <c r="AZ344" s="4" t="s">
        <v>195</v>
      </c>
      <c r="BA344" s="4" t="s">
        <v>195</v>
      </c>
      <c r="BB344" s="4" t="s">
        <v>130</v>
      </c>
      <c r="BC344" s="4" t="s">
        <v>130</v>
      </c>
      <c r="BD344" s="4" t="s">
        <v>195</v>
      </c>
      <c r="BE344" s="4" t="s">
        <v>460</v>
      </c>
    </row>
    <row r="345" spans="1:57" x14ac:dyDescent="0.25">
      <c r="A345" t="s">
        <v>461</v>
      </c>
      <c r="B345" s="3">
        <v>52</v>
      </c>
      <c r="C345" s="3">
        <v>688</v>
      </c>
      <c r="D345" t="s">
        <v>64</v>
      </c>
      <c r="E345" t="s">
        <v>64</v>
      </c>
      <c r="F345">
        <v>10.199999999999999</v>
      </c>
      <c r="G345" s="4">
        <v>5.2</v>
      </c>
      <c r="H345" t="s">
        <v>74</v>
      </c>
      <c r="I345" t="s">
        <v>462</v>
      </c>
      <c r="J345" t="s">
        <v>75</v>
      </c>
      <c r="K345" t="s">
        <v>75</v>
      </c>
      <c r="L345" t="s">
        <v>93</v>
      </c>
      <c r="M345" t="s">
        <v>463</v>
      </c>
      <c r="O345" t="s">
        <v>464</v>
      </c>
      <c r="P345" t="s">
        <v>330</v>
      </c>
      <c r="Q345" t="s">
        <v>464</v>
      </c>
      <c r="R345" t="s">
        <v>217</v>
      </c>
      <c r="T345" t="s">
        <v>94</v>
      </c>
      <c r="U345" t="s">
        <v>112</v>
      </c>
      <c r="V345" t="s">
        <v>94</v>
      </c>
      <c r="W345" t="s">
        <v>94</v>
      </c>
      <c r="X345" t="s">
        <v>94</v>
      </c>
      <c r="Y345" t="s">
        <v>94</v>
      </c>
      <c r="Z345" t="s">
        <v>195</v>
      </c>
      <c r="AA345" t="s">
        <v>272</v>
      </c>
      <c r="AB345" t="s">
        <v>158</v>
      </c>
      <c r="AC345" t="s">
        <v>401</v>
      </c>
      <c r="AD345" t="s">
        <v>195</v>
      </c>
      <c r="AE345" t="s">
        <v>158</v>
      </c>
      <c r="AF345" t="s">
        <v>130</v>
      </c>
      <c r="AG345" s="4">
        <v>4.4000000000000004</v>
      </c>
      <c r="AH345" s="4">
        <v>2.8</v>
      </c>
      <c r="AI345">
        <v>10</v>
      </c>
      <c r="AJ345" t="s">
        <v>130</v>
      </c>
      <c r="AK345" t="s">
        <v>64</v>
      </c>
      <c r="AL345" t="s">
        <v>132</v>
      </c>
      <c r="AM345" t="s">
        <v>286</v>
      </c>
      <c r="AN345" t="s">
        <v>198</v>
      </c>
      <c r="AO345" t="s">
        <v>130</v>
      </c>
      <c r="AP345" t="s">
        <v>130</v>
      </c>
      <c r="AQ345" s="4" t="s">
        <v>195</v>
      </c>
      <c r="AR345" s="4" t="s">
        <v>195</v>
      </c>
      <c r="AS345" s="4" t="s">
        <v>195</v>
      </c>
      <c r="AT345" s="4" t="s">
        <v>135</v>
      </c>
      <c r="AU345" s="4" t="s">
        <v>145</v>
      </c>
      <c r="AV345" s="4" t="s">
        <v>112</v>
      </c>
      <c r="AW345" s="4" t="s">
        <v>195</v>
      </c>
      <c r="AX345" s="4" t="s">
        <v>195</v>
      </c>
      <c r="AY345" s="4" t="s">
        <v>195</v>
      </c>
      <c r="AZ345" s="4" t="s">
        <v>195</v>
      </c>
      <c r="BA345" s="4" t="s">
        <v>195</v>
      </c>
      <c r="BB345" s="4" t="s">
        <v>130</v>
      </c>
      <c r="BC345" s="4" t="s">
        <v>130</v>
      </c>
      <c r="BD345" s="4" t="s">
        <v>195</v>
      </c>
    </row>
    <row r="346" spans="1:57" x14ac:dyDescent="0.25">
      <c r="A346" t="s">
        <v>849</v>
      </c>
      <c r="B346" s="3">
        <v>50</v>
      </c>
      <c r="C346" s="3">
        <v>65</v>
      </c>
      <c r="D346" t="s">
        <v>64</v>
      </c>
      <c r="E346" t="s">
        <v>64</v>
      </c>
      <c r="F346">
        <v>22.1</v>
      </c>
      <c r="G346" s="4">
        <v>5.2</v>
      </c>
      <c r="H346" t="s">
        <v>75</v>
      </c>
      <c r="I346" t="s">
        <v>850</v>
      </c>
      <c r="J346" t="s">
        <v>190</v>
      </c>
      <c r="K346" t="s">
        <v>190</v>
      </c>
      <c r="L346" t="s">
        <v>79</v>
      </c>
      <c r="M346" t="s">
        <v>244</v>
      </c>
      <c r="O346" t="s">
        <v>518</v>
      </c>
      <c r="P346" t="s">
        <v>284</v>
      </c>
      <c r="Q346" t="s">
        <v>707</v>
      </c>
      <c r="R346" t="s">
        <v>381</v>
      </c>
      <c r="T346" t="s">
        <v>94</v>
      </c>
      <c r="U346" t="s">
        <v>94</v>
      </c>
      <c r="V346" t="s">
        <v>94</v>
      </c>
      <c r="W346" t="s">
        <v>94</v>
      </c>
      <c r="X346" t="s">
        <v>94</v>
      </c>
      <c r="Y346" t="s">
        <v>94</v>
      </c>
      <c r="Z346" t="s">
        <v>195</v>
      </c>
      <c r="AA346" t="s">
        <v>94</v>
      </c>
      <c r="AB346" t="s">
        <v>94</v>
      </c>
      <c r="AC346" t="s">
        <v>94</v>
      </c>
      <c r="AD346" t="s">
        <v>195</v>
      </c>
      <c r="AE346" t="s">
        <v>51</v>
      </c>
      <c r="AF346" t="s">
        <v>851</v>
      </c>
      <c r="AG346" s="4">
        <v>5.4</v>
      </c>
      <c r="AH346" s="4" t="s">
        <v>130</v>
      </c>
      <c r="AI346" t="s">
        <v>130</v>
      </c>
      <c r="AJ346" t="s">
        <v>130</v>
      </c>
      <c r="AK346" t="s">
        <v>130</v>
      </c>
      <c r="AL346" t="s">
        <v>350</v>
      </c>
      <c r="AM346" t="s">
        <v>130</v>
      </c>
      <c r="AN346" t="s">
        <v>198</v>
      </c>
      <c r="AO346" t="s">
        <v>130</v>
      </c>
      <c r="AP346" t="s">
        <v>130</v>
      </c>
      <c r="AQ346" s="4" t="s">
        <v>130</v>
      </c>
      <c r="AR346" s="4" t="s">
        <v>195</v>
      </c>
      <c r="AS346" s="4" t="s">
        <v>195</v>
      </c>
      <c r="AT346" s="4" t="s">
        <v>130</v>
      </c>
      <c r="AU346" s="4" t="s">
        <v>130</v>
      </c>
      <c r="AV346" s="4" t="s">
        <v>195</v>
      </c>
      <c r="AW346" s="4" t="s">
        <v>195</v>
      </c>
      <c r="AX346" s="4" t="s">
        <v>195</v>
      </c>
      <c r="AY346" s="4" t="s">
        <v>195</v>
      </c>
      <c r="AZ346" s="4" t="s">
        <v>852</v>
      </c>
      <c r="BA346" s="4" t="s">
        <v>195</v>
      </c>
      <c r="BB346" s="4" t="s">
        <v>853</v>
      </c>
      <c r="BC346" s="7" t="s">
        <v>130</v>
      </c>
    </row>
    <row r="347" spans="1:57" x14ac:dyDescent="0.25">
      <c r="A347" t="s">
        <v>855</v>
      </c>
      <c r="B347" s="3">
        <v>6</v>
      </c>
      <c r="C347" s="3">
        <v>25</v>
      </c>
      <c r="D347" t="s">
        <v>384</v>
      </c>
      <c r="E347" t="s">
        <v>64</v>
      </c>
      <c r="F347">
        <v>41.3</v>
      </c>
      <c r="G347" s="4">
        <v>5.2</v>
      </c>
      <c r="H347" t="s">
        <v>74</v>
      </c>
      <c r="I347" t="s">
        <v>499</v>
      </c>
      <c r="J347" t="s">
        <v>190</v>
      </c>
      <c r="K347" t="s">
        <v>75</v>
      </c>
      <c r="L347" t="s">
        <v>93</v>
      </c>
      <c r="M347" t="s">
        <v>575</v>
      </c>
      <c r="N347" t="s">
        <v>856</v>
      </c>
      <c r="O347" t="s">
        <v>423</v>
      </c>
      <c r="P347" t="s">
        <v>229</v>
      </c>
      <c r="Q347" t="s">
        <v>361</v>
      </c>
      <c r="R347" t="s">
        <v>455</v>
      </c>
      <c r="T347" t="s">
        <v>94</v>
      </c>
      <c r="U347" t="s">
        <v>94</v>
      </c>
      <c r="V347" t="s">
        <v>94</v>
      </c>
      <c r="W347" t="s">
        <v>94</v>
      </c>
      <c r="X347" t="s">
        <v>94</v>
      </c>
      <c r="Y347" t="s">
        <v>94</v>
      </c>
      <c r="Z347" t="s">
        <v>195</v>
      </c>
      <c r="AA347" t="s">
        <v>94</v>
      </c>
      <c r="AB347" t="s">
        <v>94</v>
      </c>
      <c r="AC347" t="s">
        <v>94</v>
      </c>
      <c r="AD347" t="s">
        <v>195</v>
      </c>
      <c r="AE347" t="s">
        <v>51</v>
      </c>
      <c r="AF347" t="s">
        <v>857</v>
      </c>
      <c r="AG347" s="4">
        <v>5.2</v>
      </c>
      <c r="AH347" s="4">
        <v>2.8</v>
      </c>
      <c r="AI347">
        <v>79</v>
      </c>
      <c r="AJ347">
        <v>12</v>
      </c>
      <c r="AK347" t="s">
        <v>130</v>
      </c>
      <c r="AL347" t="s">
        <v>350</v>
      </c>
      <c r="AM347" t="s">
        <v>130</v>
      </c>
      <c r="AN347" t="s">
        <v>198</v>
      </c>
      <c r="AO347" t="s">
        <v>130</v>
      </c>
      <c r="AP347" t="s">
        <v>130</v>
      </c>
      <c r="AQ347" s="4">
        <v>43.6</v>
      </c>
      <c r="AR347" s="4" t="s">
        <v>195</v>
      </c>
      <c r="AS347" s="4" t="s">
        <v>195</v>
      </c>
      <c r="AT347" s="4" t="s">
        <v>130</v>
      </c>
      <c r="AU347" s="4" t="s">
        <v>130</v>
      </c>
      <c r="AV347" s="4" t="s">
        <v>195</v>
      </c>
      <c r="AW347" s="4" t="s">
        <v>195</v>
      </c>
      <c r="AX347" s="4" t="s">
        <v>195</v>
      </c>
      <c r="AY347" s="4" t="s">
        <v>195</v>
      </c>
      <c r="AZ347" s="4" t="s">
        <v>852</v>
      </c>
      <c r="BA347" s="4" t="s">
        <v>195</v>
      </c>
      <c r="BB347" s="4" t="s">
        <v>858</v>
      </c>
      <c r="BC347" s="7" t="s">
        <v>130</v>
      </c>
    </row>
    <row r="348" spans="1:57" x14ac:dyDescent="0.25">
      <c r="A348" t="s">
        <v>901</v>
      </c>
      <c r="B348" s="3">
        <v>29</v>
      </c>
      <c r="C348" s="3">
        <v>80</v>
      </c>
      <c r="D348" t="s">
        <v>384</v>
      </c>
      <c r="E348" t="s">
        <v>64</v>
      </c>
      <c r="F348">
        <v>25.3</v>
      </c>
      <c r="G348" s="4">
        <v>4.4000000000000004</v>
      </c>
      <c r="H348" t="s">
        <v>74</v>
      </c>
      <c r="I348" t="s">
        <v>902</v>
      </c>
      <c r="J348" t="s">
        <v>190</v>
      </c>
      <c r="K348" t="s">
        <v>75</v>
      </c>
      <c r="L348" t="s">
        <v>93</v>
      </c>
      <c r="M348" t="s">
        <v>903</v>
      </c>
      <c r="O348" t="s">
        <v>282</v>
      </c>
      <c r="P348" t="s">
        <v>381</v>
      </c>
      <c r="Q348" t="s">
        <v>282</v>
      </c>
      <c r="R348" t="s">
        <v>471</v>
      </c>
      <c r="T348" t="s">
        <v>94</v>
      </c>
      <c r="U348" t="s">
        <v>94</v>
      </c>
      <c r="V348" t="s">
        <v>94</v>
      </c>
      <c r="W348" t="s">
        <v>94</v>
      </c>
      <c r="X348" t="s">
        <v>94</v>
      </c>
      <c r="Y348" t="s">
        <v>94</v>
      </c>
      <c r="Z348" t="s">
        <v>195</v>
      </c>
      <c r="AA348" t="s">
        <v>94</v>
      </c>
      <c r="AB348" t="s">
        <v>94</v>
      </c>
      <c r="AC348" t="s">
        <v>94</v>
      </c>
      <c r="AD348" t="s">
        <v>195</v>
      </c>
      <c r="AE348" t="s">
        <v>51</v>
      </c>
      <c r="AF348" t="s">
        <v>904</v>
      </c>
      <c r="AG348" s="4">
        <v>5.2</v>
      </c>
      <c r="AH348" s="4">
        <v>3.6</v>
      </c>
      <c r="AI348">
        <v>41</v>
      </c>
      <c r="AJ348">
        <v>5</v>
      </c>
      <c r="AK348" t="s">
        <v>64</v>
      </c>
      <c r="AL348" t="s">
        <v>350</v>
      </c>
      <c r="AM348" t="s">
        <v>130</v>
      </c>
      <c r="AN348" t="s">
        <v>198</v>
      </c>
      <c r="AO348" t="s">
        <v>130</v>
      </c>
      <c r="AP348" t="s">
        <v>130</v>
      </c>
      <c r="AQ348" s="4">
        <v>10.5</v>
      </c>
      <c r="AR348" s="4" t="s">
        <v>195</v>
      </c>
      <c r="AS348" s="4" t="s">
        <v>195</v>
      </c>
      <c r="AT348" s="4" t="s">
        <v>130</v>
      </c>
      <c r="AU348" s="4" t="s">
        <v>130</v>
      </c>
      <c r="AV348" s="4" t="s">
        <v>195</v>
      </c>
      <c r="AW348" s="4" t="s">
        <v>195</v>
      </c>
      <c r="AX348" s="4" t="s">
        <v>195</v>
      </c>
      <c r="AY348" s="4" t="s">
        <v>195</v>
      </c>
      <c r="AZ348" s="4" t="s">
        <v>852</v>
      </c>
      <c r="BA348" s="4" t="s">
        <v>195</v>
      </c>
      <c r="BB348" s="4" t="s">
        <v>858</v>
      </c>
      <c r="BC348" s="7" t="s">
        <v>130</v>
      </c>
    </row>
    <row r="349" spans="1:57" x14ac:dyDescent="0.25">
      <c r="A349" t="s">
        <v>905</v>
      </c>
      <c r="B349" s="3">
        <v>21</v>
      </c>
      <c r="C349" s="3">
        <v>48</v>
      </c>
      <c r="D349" t="s">
        <v>384</v>
      </c>
      <c r="E349" t="s">
        <v>64</v>
      </c>
      <c r="F349">
        <v>18.7</v>
      </c>
      <c r="G349" s="4">
        <v>4.8</v>
      </c>
      <c r="H349" t="s">
        <v>74</v>
      </c>
      <c r="I349" t="s">
        <v>484</v>
      </c>
      <c r="J349" t="s">
        <v>190</v>
      </c>
      <c r="K349" t="s">
        <v>75</v>
      </c>
      <c r="L349" t="s">
        <v>93</v>
      </c>
      <c r="M349" t="s">
        <v>471</v>
      </c>
      <c r="O349" t="s">
        <v>707</v>
      </c>
      <c r="P349" t="s">
        <v>347</v>
      </c>
      <c r="Q349" t="s">
        <v>733</v>
      </c>
      <c r="R349" t="s">
        <v>371</v>
      </c>
      <c r="T349" t="s">
        <v>94</v>
      </c>
      <c r="U349" t="s">
        <v>94</v>
      </c>
      <c r="V349" t="s">
        <v>94</v>
      </c>
      <c r="W349" t="s">
        <v>94</v>
      </c>
      <c r="X349" t="s">
        <v>94</v>
      </c>
      <c r="Y349" t="s">
        <v>94</v>
      </c>
      <c r="Z349" t="s">
        <v>195</v>
      </c>
      <c r="AA349" t="s">
        <v>94</v>
      </c>
      <c r="AB349" t="s">
        <v>94</v>
      </c>
      <c r="AC349" t="s">
        <v>94</v>
      </c>
      <c r="AD349" t="s">
        <v>195</v>
      </c>
      <c r="AE349" t="s">
        <v>51</v>
      </c>
      <c r="AF349" t="s">
        <v>130</v>
      </c>
      <c r="AG349" s="4">
        <v>5.6</v>
      </c>
      <c r="AH349" s="4">
        <v>3.2</v>
      </c>
      <c r="AI349" t="s">
        <v>130</v>
      </c>
      <c r="AJ349" t="s">
        <v>130</v>
      </c>
      <c r="AK349" t="s">
        <v>64</v>
      </c>
      <c r="AL349" t="s">
        <v>350</v>
      </c>
      <c r="AM349" t="s">
        <v>130</v>
      </c>
      <c r="AN349" t="s">
        <v>198</v>
      </c>
      <c r="AO349" t="s">
        <v>130</v>
      </c>
      <c r="AP349" t="s">
        <v>130</v>
      </c>
      <c r="AQ349" s="4">
        <v>10.3</v>
      </c>
      <c r="AR349" s="4" t="s">
        <v>195</v>
      </c>
      <c r="AS349" s="4" t="s">
        <v>195</v>
      </c>
      <c r="AT349" s="4" t="s">
        <v>130</v>
      </c>
      <c r="AU349" s="4" t="s">
        <v>130</v>
      </c>
      <c r="AV349" s="4" t="s">
        <v>195</v>
      </c>
      <c r="AW349" s="4" t="s">
        <v>195</v>
      </c>
      <c r="AX349" s="4" t="s">
        <v>195</v>
      </c>
      <c r="AY349" s="4" t="s">
        <v>195</v>
      </c>
      <c r="AZ349" s="4" t="s">
        <v>852</v>
      </c>
      <c r="BA349" s="4" t="s">
        <v>195</v>
      </c>
      <c r="BB349" s="4" t="s">
        <v>858</v>
      </c>
      <c r="BC349" s="7" t="s">
        <v>130</v>
      </c>
    </row>
    <row r="350" spans="1:57" x14ac:dyDescent="0.25">
      <c r="A350" t="s">
        <v>906</v>
      </c>
      <c r="B350" s="3">
        <v>45</v>
      </c>
      <c r="C350" s="3" t="s">
        <v>907</v>
      </c>
      <c r="D350" t="s">
        <v>64</v>
      </c>
      <c r="E350" t="s">
        <v>64</v>
      </c>
      <c r="F350">
        <v>23.4</v>
      </c>
      <c r="G350" s="4">
        <v>4.4000000000000004</v>
      </c>
      <c r="H350" t="s">
        <v>74</v>
      </c>
      <c r="I350" t="s">
        <v>908</v>
      </c>
      <c r="J350" t="s">
        <v>190</v>
      </c>
      <c r="K350" t="s">
        <v>75</v>
      </c>
      <c r="L350" t="s">
        <v>79</v>
      </c>
      <c r="M350" t="s">
        <v>193</v>
      </c>
      <c r="N350" t="s">
        <v>909</v>
      </c>
      <c r="O350" t="s">
        <v>99</v>
      </c>
      <c r="P350" t="s">
        <v>284</v>
      </c>
      <c r="Q350" t="s">
        <v>99</v>
      </c>
      <c r="R350" t="s">
        <v>244</v>
      </c>
      <c r="S350" t="s">
        <v>910</v>
      </c>
      <c r="T350" t="s">
        <v>94</v>
      </c>
      <c r="U350" t="s">
        <v>94</v>
      </c>
      <c r="V350" t="s">
        <v>94</v>
      </c>
      <c r="W350" t="s">
        <v>94</v>
      </c>
      <c r="X350" t="s">
        <v>94</v>
      </c>
      <c r="Y350" t="s">
        <v>94</v>
      </c>
      <c r="Z350" t="s">
        <v>195</v>
      </c>
      <c r="AA350" t="s">
        <v>94</v>
      </c>
      <c r="AB350" t="s">
        <v>94</v>
      </c>
      <c r="AC350" t="s">
        <v>94</v>
      </c>
      <c r="AD350" t="s">
        <v>195</v>
      </c>
      <c r="AE350" t="s">
        <v>51</v>
      </c>
      <c r="AF350" t="s">
        <v>911</v>
      </c>
      <c r="AG350" s="4">
        <v>6.1</v>
      </c>
      <c r="AH350" s="4">
        <v>3.9</v>
      </c>
      <c r="AI350">
        <v>82</v>
      </c>
      <c r="AJ350">
        <v>19</v>
      </c>
      <c r="AK350" t="s">
        <v>64</v>
      </c>
      <c r="AL350" t="s">
        <v>350</v>
      </c>
      <c r="AM350" t="s">
        <v>130</v>
      </c>
      <c r="AN350" t="s">
        <v>198</v>
      </c>
      <c r="AO350" t="s">
        <v>130</v>
      </c>
      <c r="AP350" t="s">
        <v>130</v>
      </c>
      <c r="AQ350" s="4">
        <v>16.2</v>
      </c>
      <c r="AR350" s="4" t="s">
        <v>195</v>
      </c>
      <c r="AS350" s="4" t="s">
        <v>195</v>
      </c>
      <c r="AT350" s="4" t="s">
        <v>130</v>
      </c>
      <c r="AU350" s="4" t="s">
        <v>130</v>
      </c>
      <c r="AV350" s="4" t="s">
        <v>195</v>
      </c>
      <c r="AW350" s="4" t="s">
        <v>195</v>
      </c>
      <c r="AX350" s="4" t="s">
        <v>195</v>
      </c>
      <c r="AY350" s="4" t="s">
        <v>195</v>
      </c>
      <c r="AZ350" s="4" t="s">
        <v>852</v>
      </c>
      <c r="BA350" s="4" t="s">
        <v>195</v>
      </c>
      <c r="BB350" s="4" t="s">
        <v>858</v>
      </c>
      <c r="BC350" s="7" t="s">
        <v>130</v>
      </c>
    </row>
    <row r="351" spans="1:57" x14ac:dyDescent="0.25">
      <c r="A351" t="s">
        <v>912</v>
      </c>
      <c r="B351" s="3">
        <v>24</v>
      </c>
      <c r="C351" s="3">
        <v>17</v>
      </c>
      <c r="D351" t="s">
        <v>64</v>
      </c>
      <c r="E351" t="s">
        <v>64</v>
      </c>
      <c r="F351">
        <v>7.5</v>
      </c>
      <c r="G351" s="4">
        <v>2.9</v>
      </c>
      <c r="H351" t="s">
        <v>74</v>
      </c>
      <c r="I351" t="s">
        <v>701</v>
      </c>
      <c r="J351" t="s">
        <v>190</v>
      </c>
      <c r="K351" t="s">
        <v>75</v>
      </c>
      <c r="L351" t="s">
        <v>93</v>
      </c>
      <c r="M351" t="s">
        <v>313</v>
      </c>
      <c r="O351" t="s">
        <v>707</v>
      </c>
      <c r="P351" t="s">
        <v>347</v>
      </c>
      <c r="Q351" t="s">
        <v>733</v>
      </c>
      <c r="R351" t="s">
        <v>217</v>
      </c>
      <c r="T351" t="s">
        <v>94</v>
      </c>
      <c r="U351" t="s">
        <v>94</v>
      </c>
      <c r="V351" t="s">
        <v>94</v>
      </c>
      <c r="W351" t="s">
        <v>94</v>
      </c>
      <c r="X351" t="s">
        <v>94</v>
      </c>
      <c r="Y351" t="s">
        <v>94</v>
      </c>
      <c r="Z351" t="s">
        <v>195</v>
      </c>
      <c r="AA351" t="s">
        <v>94</v>
      </c>
      <c r="AB351" t="s">
        <v>94</v>
      </c>
      <c r="AC351" t="s">
        <v>94</v>
      </c>
      <c r="AD351" t="s">
        <v>195</v>
      </c>
      <c r="AE351" t="s">
        <v>51</v>
      </c>
      <c r="AF351" t="s">
        <v>913</v>
      </c>
      <c r="AG351" s="4">
        <v>4.3</v>
      </c>
      <c r="AH351" s="4">
        <v>2.6</v>
      </c>
      <c r="AI351">
        <v>24</v>
      </c>
      <c r="AJ351">
        <v>6</v>
      </c>
      <c r="AK351" t="s">
        <v>64</v>
      </c>
      <c r="AL351" t="s">
        <v>350</v>
      </c>
      <c r="AM351" t="s">
        <v>130</v>
      </c>
      <c r="AN351" t="s">
        <v>198</v>
      </c>
      <c r="AO351" t="s">
        <v>130</v>
      </c>
      <c r="AP351" t="s">
        <v>130</v>
      </c>
      <c r="AQ351" s="4">
        <v>10.199999999999999</v>
      </c>
      <c r="AR351" s="4" t="s">
        <v>195</v>
      </c>
      <c r="AS351" s="4" t="s">
        <v>195</v>
      </c>
      <c r="AT351" s="4" t="s">
        <v>130</v>
      </c>
      <c r="AU351" s="4" t="s">
        <v>130</v>
      </c>
      <c r="AV351" s="4" t="s">
        <v>195</v>
      </c>
      <c r="AW351" s="4" t="s">
        <v>195</v>
      </c>
      <c r="AX351" s="4" t="s">
        <v>195</v>
      </c>
      <c r="AY351" s="4" t="s">
        <v>195</v>
      </c>
      <c r="AZ351" s="4" t="s">
        <v>852</v>
      </c>
      <c r="BA351" s="4" t="s">
        <v>195</v>
      </c>
      <c r="BB351" s="4" t="s">
        <v>858</v>
      </c>
      <c r="BC351" s="7" t="s">
        <v>130</v>
      </c>
    </row>
    <row r="352" spans="1:57" x14ac:dyDescent="0.25">
      <c r="A352" t="s">
        <v>914</v>
      </c>
      <c r="B352" s="3">
        <v>6</v>
      </c>
      <c r="C352" s="3">
        <v>31</v>
      </c>
      <c r="D352" t="s">
        <v>64</v>
      </c>
      <c r="E352" t="s">
        <v>64</v>
      </c>
      <c r="F352">
        <v>24</v>
      </c>
      <c r="G352" s="4">
        <v>3.9</v>
      </c>
      <c r="H352" t="s">
        <v>74</v>
      </c>
      <c r="I352" t="s">
        <v>915</v>
      </c>
      <c r="J352" t="s">
        <v>190</v>
      </c>
      <c r="K352" t="s">
        <v>75</v>
      </c>
      <c r="L352" t="s">
        <v>79</v>
      </c>
      <c r="M352" t="s">
        <v>322</v>
      </c>
      <c r="O352" t="s">
        <v>282</v>
      </c>
      <c r="P352" t="s">
        <v>229</v>
      </c>
      <c r="Q352" t="s">
        <v>733</v>
      </c>
      <c r="R352" t="s">
        <v>229</v>
      </c>
      <c r="T352" t="s">
        <v>94</v>
      </c>
      <c r="U352" t="s">
        <v>94</v>
      </c>
      <c r="V352" t="s">
        <v>94</v>
      </c>
      <c r="W352" t="s">
        <v>94</v>
      </c>
      <c r="X352" t="s">
        <v>94</v>
      </c>
      <c r="Y352" t="s">
        <v>94</v>
      </c>
      <c r="Z352" t="s">
        <v>195</v>
      </c>
      <c r="AA352" t="s">
        <v>94</v>
      </c>
      <c r="AB352" t="s">
        <v>94</v>
      </c>
      <c r="AC352" t="s">
        <v>94</v>
      </c>
      <c r="AD352" t="s">
        <v>195</v>
      </c>
      <c r="AE352" t="s">
        <v>51</v>
      </c>
      <c r="AF352" t="s">
        <v>916</v>
      </c>
      <c r="AG352" s="4">
        <v>3.5</v>
      </c>
      <c r="AH352" s="4">
        <v>2.2999999999999998</v>
      </c>
      <c r="AI352">
        <v>75</v>
      </c>
      <c r="AJ352">
        <v>16</v>
      </c>
      <c r="AK352" t="s">
        <v>64</v>
      </c>
      <c r="AL352" t="s">
        <v>350</v>
      </c>
      <c r="AM352" t="s">
        <v>130</v>
      </c>
      <c r="AN352" t="s">
        <v>198</v>
      </c>
      <c r="AO352" t="s">
        <v>130</v>
      </c>
      <c r="AP352" t="s">
        <v>130</v>
      </c>
      <c r="AQ352" s="4">
        <v>11</v>
      </c>
      <c r="AR352" s="4" t="s">
        <v>195</v>
      </c>
      <c r="AS352" s="4" t="s">
        <v>195</v>
      </c>
      <c r="AT352" s="4" t="s">
        <v>130</v>
      </c>
      <c r="AU352" s="4" t="s">
        <v>130</v>
      </c>
      <c r="AV352" s="4" t="s">
        <v>195</v>
      </c>
      <c r="AW352" s="4" t="s">
        <v>195</v>
      </c>
      <c r="AX352" s="4" t="s">
        <v>195</v>
      </c>
      <c r="AY352" s="4" t="s">
        <v>195</v>
      </c>
      <c r="AZ352" s="4" t="s">
        <v>852</v>
      </c>
      <c r="BA352" s="4" t="s">
        <v>195</v>
      </c>
      <c r="BB352" s="4" t="s">
        <v>858</v>
      </c>
      <c r="BC352" s="7" t="s">
        <v>130</v>
      </c>
    </row>
    <row r="353" spans="1:57" x14ac:dyDescent="0.25">
      <c r="A353" t="s">
        <v>917</v>
      </c>
      <c r="B353" s="3">
        <v>6</v>
      </c>
      <c r="C353" s="3" t="s">
        <v>918</v>
      </c>
      <c r="D353" t="s">
        <v>64</v>
      </c>
      <c r="E353" t="s">
        <v>64</v>
      </c>
      <c r="F353">
        <v>9.4</v>
      </c>
      <c r="G353" s="4">
        <v>5.0999999999999996</v>
      </c>
      <c r="H353" t="s">
        <v>74</v>
      </c>
      <c r="I353" t="s">
        <v>867</v>
      </c>
      <c r="J353" t="s">
        <v>190</v>
      </c>
      <c r="K353" t="s">
        <v>75</v>
      </c>
      <c r="L353" t="s">
        <v>93</v>
      </c>
      <c r="M353" t="s">
        <v>780</v>
      </c>
      <c r="O353" t="s">
        <v>99</v>
      </c>
      <c r="P353" t="s">
        <v>229</v>
      </c>
      <c r="Q353" t="s">
        <v>99</v>
      </c>
      <c r="R353" t="s">
        <v>229</v>
      </c>
      <c r="T353" t="s">
        <v>94</v>
      </c>
      <c r="U353" t="s">
        <v>94</v>
      </c>
      <c r="V353" t="s">
        <v>94</v>
      </c>
      <c r="W353" t="s">
        <v>94</v>
      </c>
      <c r="X353" t="s">
        <v>94</v>
      </c>
      <c r="Y353" t="s">
        <v>94</v>
      </c>
      <c r="Z353" t="s">
        <v>195</v>
      </c>
      <c r="AA353" t="s">
        <v>94</v>
      </c>
      <c r="AB353" t="s">
        <v>94</v>
      </c>
      <c r="AC353" t="s">
        <v>94</v>
      </c>
      <c r="AD353" t="s">
        <v>195</v>
      </c>
      <c r="AE353" t="s">
        <v>51</v>
      </c>
      <c r="AF353" t="s">
        <v>919</v>
      </c>
      <c r="AG353" s="4">
        <v>3.8</v>
      </c>
      <c r="AH353" s="4">
        <v>2</v>
      </c>
      <c r="AI353">
        <v>66</v>
      </c>
      <c r="AJ353">
        <v>15</v>
      </c>
      <c r="AK353" t="s">
        <v>64</v>
      </c>
      <c r="AL353" t="s">
        <v>350</v>
      </c>
      <c r="AM353" t="s">
        <v>130</v>
      </c>
      <c r="AN353" t="s">
        <v>198</v>
      </c>
      <c r="AO353" t="s">
        <v>130</v>
      </c>
      <c r="AP353" t="s">
        <v>130</v>
      </c>
      <c r="AQ353" s="4" t="s">
        <v>195</v>
      </c>
      <c r="AR353" s="4" t="s">
        <v>195</v>
      </c>
      <c r="AS353" s="4" t="s">
        <v>195</v>
      </c>
      <c r="AT353" s="4" t="s">
        <v>130</v>
      </c>
      <c r="AU353" s="4" t="s">
        <v>130</v>
      </c>
      <c r="AV353" s="4" t="s">
        <v>195</v>
      </c>
      <c r="AW353" s="4" t="s">
        <v>195</v>
      </c>
      <c r="AX353" s="4" t="s">
        <v>195</v>
      </c>
      <c r="AY353" s="4" t="s">
        <v>195</v>
      </c>
      <c r="AZ353" s="4" t="s">
        <v>852</v>
      </c>
      <c r="BA353" s="4" t="s">
        <v>195</v>
      </c>
      <c r="BB353" s="4" t="s">
        <v>858</v>
      </c>
      <c r="BC353" s="7" t="s">
        <v>130</v>
      </c>
    </row>
    <row r="354" spans="1:57" x14ac:dyDescent="0.25">
      <c r="A354" t="s">
        <v>1929</v>
      </c>
      <c r="B354" s="3">
        <v>4</v>
      </c>
      <c r="C354" s="3" t="s">
        <v>1930</v>
      </c>
      <c r="D354" t="s">
        <v>384</v>
      </c>
      <c r="E354">
        <v>5072</v>
      </c>
      <c r="F354">
        <v>44</v>
      </c>
      <c r="G354" s="4">
        <v>3.6</v>
      </c>
      <c r="H354" t="s">
        <v>74</v>
      </c>
      <c r="I354" t="s">
        <v>867</v>
      </c>
      <c r="J354" t="s">
        <v>190</v>
      </c>
      <c r="K354" t="s">
        <v>75</v>
      </c>
      <c r="L354" t="s">
        <v>93</v>
      </c>
      <c r="M354" t="s">
        <v>1924</v>
      </c>
      <c r="O354" t="s">
        <v>303</v>
      </c>
      <c r="P354" t="s">
        <v>214</v>
      </c>
      <c r="Q354" t="s">
        <v>303</v>
      </c>
      <c r="R354" t="s">
        <v>229</v>
      </c>
      <c r="T354" t="s">
        <v>112</v>
      </c>
      <c r="U354" t="s">
        <v>94</v>
      </c>
      <c r="V354" t="s">
        <v>1925</v>
      </c>
      <c r="W354" t="s">
        <v>1946</v>
      </c>
      <c r="X354" t="s">
        <v>51</v>
      </c>
      <c r="Y354" t="s">
        <v>1949</v>
      </c>
      <c r="Z354" t="s">
        <v>195</v>
      </c>
      <c r="AA354" t="s">
        <v>94</v>
      </c>
      <c r="AB354" t="s">
        <v>94</v>
      </c>
      <c r="AC354" t="s">
        <v>94</v>
      </c>
      <c r="AD354" t="s">
        <v>195</v>
      </c>
      <c r="AE354" t="s">
        <v>51</v>
      </c>
      <c r="AF354" t="s">
        <v>1926</v>
      </c>
      <c r="AG354" s="4">
        <v>4.0999999999999996</v>
      </c>
      <c r="AH354" s="4">
        <v>3.6</v>
      </c>
      <c r="AI354">
        <v>97</v>
      </c>
      <c r="AJ354">
        <v>14</v>
      </c>
      <c r="AK354" t="s">
        <v>64</v>
      </c>
      <c r="AL354" t="s">
        <v>350</v>
      </c>
      <c r="AM354" t="s">
        <v>130</v>
      </c>
      <c r="AN354" t="s">
        <v>198</v>
      </c>
      <c r="AO354" t="s">
        <v>130</v>
      </c>
      <c r="AP354" t="s">
        <v>130</v>
      </c>
      <c r="AQ354" s="4">
        <v>27.4</v>
      </c>
      <c r="AR354" s="4" t="s">
        <v>195</v>
      </c>
      <c r="AS354" s="4" t="s">
        <v>195</v>
      </c>
      <c r="AT354" s="4" t="s">
        <v>130</v>
      </c>
      <c r="AU354" s="4" t="s">
        <v>130</v>
      </c>
      <c r="AV354" s="4" t="s">
        <v>195</v>
      </c>
      <c r="AW354" s="4" t="s">
        <v>195</v>
      </c>
      <c r="AX354" s="4" t="s">
        <v>195</v>
      </c>
      <c r="AY354" s="4" t="s">
        <v>97</v>
      </c>
      <c r="AZ354" s="4" t="s">
        <v>852</v>
      </c>
      <c r="BA354" s="4" t="s">
        <v>195</v>
      </c>
      <c r="BB354" s="4" t="s">
        <v>858</v>
      </c>
      <c r="BC354" s="7" t="s">
        <v>130</v>
      </c>
      <c r="BE354" s="4" t="s">
        <v>1927</v>
      </c>
    </row>
    <row r="355" spans="1:57" x14ac:dyDescent="0.25">
      <c r="A355" t="s">
        <v>1931</v>
      </c>
      <c r="B355" s="3">
        <v>4</v>
      </c>
      <c r="C355" s="3" t="s">
        <v>1932</v>
      </c>
      <c r="D355" t="s">
        <v>64</v>
      </c>
      <c r="E355">
        <v>5073</v>
      </c>
      <c r="F355">
        <v>44.8</v>
      </c>
      <c r="G355" s="4">
        <v>5.3</v>
      </c>
      <c r="H355" t="s">
        <v>74</v>
      </c>
      <c r="I355" t="s">
        <v>1933</v>
      </c>
      <c r="J355" t="s">
        <v>190</v>
      </c>
      <c r="K355" t="s">
        <v>75</v>
      </c>
      <c r="L355" t="s">
        <v>93</v>
      </c>
      <c r="M355" t="s">
        <v>403</v>
      </c>
      <c r="O355" t="s">
        <v>282</v>
      </c>
      <c r="P355" t="s">
        <v>347</v>
      </c>
      <c r="Q355" t="s">
        <v>282</v>
      </c>
      <c r="R355" t="s">
        <v>229</v>
      </c>
      <c r="T355" t="s">
        <v>112</v>
      </c>
      <c r="U355" t="s">
        <v>94</v>
      </c>
      <c r="V355" t="s">
        <v>1934</v>
      </c>
      <c r="W355" t="s">
        <v>1947</v>
      </c>
      <c r="X355" t="s">
        <v>51</v>
      </c>
      <c r="Y355" t="s">
        <v>1935</v>
      </c>
      <c r="Z355" t="s">
        <v>195</v>
      </c>
      <c r="AA355" t="s">
        <v>94</v>
      </c>
      <c r="AB355" t="s">
        <v>94</v>
      </c>
      <c r="AC355" t="s">
        <v>94</v>
      </c>
      <c r="AD355" t="s">
        <v>195</v>
      </c>
      <c r="AE355" t="s">
        <v>51</v>
      </c>
      <c r="AF355" t="s">
        <v>1936</v>
      </c>
      <c r="AG355" s="4">
        <v>6.1</v>
      </c>
      <c r="AH355" s="4">
        <v>4</v>
      </c>
      <c r="AI355">
        <v>141</v>
      </c>
      <c r="AJ355">
        <v>15.5</v>
      </c>
      <c r="AK355" t="s">
        <v>64</v>
      </c>
      <c r="AL355" t="s">
        <v>350</v>
      </c>
      <c r="AM355" t="s">
        <v>130</v>
      </c>
      <c r="AN355" t="s">
        <v>198</v>
      </c>
      <c r="AO355" t="s">
        <v>130</v>
      </c>
      <c r="AP355" t="s">
        <v>130</v>
      </c>
      <c r="AQ355" s="4">
        <v>34.5</v>
      </c>
      <c r="AR355" s="4" t="s">
        <v>195</v>
      </c>
      <c r="AS355" s="4" t="s">
        <v>195</v>
      </c>
      <c r="AT355" s="4" t="s">
        <v>130</v>
      </c>
      <c r="AU355" s="4" t="s">
        <v>130</v>
      </c>
      <c r="AV355" s="4" t="s">
        <v>195</v>
      </c>
      <c r="AW355" s="4" t="s">
        <v>195</v>
      </c>
      <c r="AX355" s="4" t="s">
        <v>195</v>
      </c>
      <c r="AY355" s="4" t="s">
        <v>99</v>
      </c>
      <c r="AZ355" s="4" t="s">
        <v>852</v>
      </c>
      <c r="BA355" s="4" t="s">
        <v>195</v>
      </c>
      <c r="BB355" s="4" t="s">
        <v>858</v>
      </c>
      <c r="BC355" s="7" t="s">
        <v>130</v>
      </c>
      <c r="BE355" t="s">
        <v>1928</v>
      </c>
    </row>
    <row r="356" spans="1:57" x14ac:dyDescent="0.25">
      <c r="A356" t="s">
        <v>1937</v>
      </c>
      <c r="B356" s="3">
        <v>4</v>
      </c>
      <c r="C356" s="3">
        <v>432</v>
      </c>
      <c r="D356" t="s">
        <v>64</v>
      </c>
      <c r="E356">
        <v>5075</v>
      </c>
      <c r="F356">
        <v>8.6999999999999993</v>
      </c>
      <c r="G356" s="4">
        <v>3.7</v>
      </c>
      <c r="H356" t="s">
        <v>74</v>
      </c>
      <c r="I356" t="s">
        <v>1933</v>
      </c>
      <c r="J356" t="s">
        <v>190</v>
      </c>
      <c r="K356" t="s">
        <v>75</v>
      </c>
      <c r="L356" t="s">
        <v>93</v>
      </c>
      <c r="M356" t="s">
        <v>419</v>
      </c>
      <c r="O356" t="s">
        <v>707</v>
      </c>
      <c r="P356" t="s">
        <v>229</v>
      </c>
      <c r="Q356" t="s">
        <v>707</v>
      </c>
      <c r="R356" t="s">
        <v>229</v>
      </c>
      <c r="T356" t="s">
        <v>112</v>
      </c>
      <c r="U356" t="s">
        <v>94</v>
      </c>
      <c r="V356" t="s">
        <v>1938</v>
      </c>
      <c r="W356" t="s">
        <v>1948</v>
      </c>
      <c r="X356" t="s">
        <v>51</v>
      </c>
      <c r="Y356" t="s">
        <v>1950</v>
      </c>
      <c r="Z356" t="s">
        <v>195</v>
      </c>
      <c r="AA356" t="s">
        <v>94</v>
      </c>
      <c r="AB356" t="s">
        <v>94</v>
      </c>
      <c r="AC356" t="s">
        <v>94</v>
      </c>
      <c r="AD356" t="s">
        <v>195</v>
      </c>
      <c r="AE356" t="s">
        <v>51</v>
      </c>
      <c r="AF356" t="s">
        <v>130</v>
      </c>
      <c r="AG356" s="4">
        <v>3.9</v>
      </c>
      <c r="AH356" s="4">
        <v>3.3</v>
      </c>
      <c r="AI356">
        <v>41</v>
      </c>
      <c r="AJ356" t="s">
        <v>130</v>
      </c>
      <c r="AK356" t="s">
        <v>130</v>
      </c>
      <c r="AL356" t="s">
        <v>350</v>
      </c>
      <c r="AM356" t="s">
        <v>130</v>
      </c>
      <c r="AN356" t="s">
        <v>198</v>
      </c>
      <c r="AO356" t="s">
        <v>130</v>
      </c>
      <c r="AP356" t="s">
        <v>130</v>
      </c>
      <c r="AQ356" s="4" t="s">
        <v>130</v>
      </c>
      <c r="AR356" s="4" t="s">
        <v>195</v>
      </c>
      <c r="AS356" s="4" t="s">
        <v>195</v>
      </c>
      <c r="AT356" s="4" t="s">
        <v>130</v>
      </c>
      <c r="AU356" s="4" t="s">
        <v>130</v>
      </c>
      <c r="AV356" s="4" t="s">
        <v>195</v>
      </c>
      <c r="AW356" s="4" t="s">
        <v>195</v>
      </c>
      <c r="AX356" s="4" t="s">
        <v>195</v>
      </c>
      <c r="AY356" s="4" t="s">
        <v>99</v>
      </c>
      <c r="AZ356" s="4" t="s">
        <v>852</v>
      </c>
      <c r="BA356" s="4" t="s">
        <v>195</v>
      </c>
      <c r="BB356" s="4" t="s">
        <v>858</v>
      </c>
      <c r="BC356" s="7" t="s">
        <v>130</v>
      </c>
      <c r="BE356" s="4" t="s">
        <v>1939</v>
      </c>
    </row>
    <row r="357" spans="1:57" x14ac:dyDescent="0.25">
      <c r="A357" t="s">
        <v>1940</v>
      </c>
      <c r="B357" s="3">
        <v>49</v>
      </c>
      <c r="C357" s="3">
        <v>141</v>
      </c>
      <c r="D357" t="s">
        <v>64</v>
      </c>
      <c r="E357">
        <v>5075</v>
      </c>
      <c r="F357">
        <v>17.100000000000001</v>
      </c>
      <c r="G357" s="4">
        <v>5.2</v>
      </c>
      <c r="H357" t="s">
        <v>74</v>
      </c>
      <c r="I357" t="s">
        <v>1943</v>
      </c>
      <c r="J357" t="s">
        <v>190</v>
      </c>
      <c r="K357" t="s">
        <v>75</v>
      </c>
      <c r="L357" t="s">
        <v>93</v>
      </c>
      <c r="M357" t="s">
        <v>529</v>
      </c>
      <c r="O357" t="s">
        <v>932</v>
      </c>
      <c r="P357" t="s">
        <v>624</v>
      </c>
      <c r="Q357" t="s">
        <v>932</v>
      </c>
      <c r="R357" t="s">
        <v>624</v>
      </c>
      <c r="T357" t="s">
        <v>112</v>
      </c>
      <c r="U357" t="s">
        <v>94</v>
      </c>
      <c r="V357" t="s">
        <v>1944</v>
      </c>
      <c r="W357" t="s">
        <v>1948</v>
      </c>
      <c r="X357" t="s">
        <v>51</v>
      </c>
      <c r="Y357" t="s">
        <v>1951</v>
      </c>
      <c r="Z357" t="s">
        <v>195</v>
      </c>
      <c r="AA357" t="s">
        <v>94</v>
      </c>
      <c r="AB357" t="s">
        <v>94</v>
      </c>
      <c r="AC357" t="s">
        <v>94</v>
      </c>
      <c r="AD357" t="s">
        <v>195</v>
      </c>
      <c r="AE357" t="s">
        <v>51</v>
      </c>
      <c r="AF357" t="s">
        <v>1945</v>
      </c>
      <c r="AG357" s="4">
        <v>5.8</v>
      </c>
      <c r="AH357" s="4">
        <v>3.4</v>
      </c>
      <c r="AI357">
        <v>65</v>
      </c>
      <c r="AJ357">
        <v>7</v>
      </c>
      <c r="AK357" t="s">
        <v>130</v>
      </c>
      <c r="AL357" t="s">
        <v>350</v>
      </c>
      <c r="AM357" t="s">
        <v>130</v>
      </c>
      <c r="AN357" t="s">
        <v>198</v>
      </c>
      <c r="AO357" t="s">
        <v>130</v>
      </c>
      <c r="AP357" t="s">
        <v>130</v>
      </c>
      <c r="AQ357" s="4" t="s">
        <v>130</v>
      </c>
      <c r="AR357" s="4" t="s">
        <v>195</v>
      </c>
      <c r="AS357" s="4" t="s">
        <v>195</v>
      </c>
      <c r="AT357" s="4" t="s">
        <v>130</v>
      </c>
      <c r="AU357" s="4" t="s">
        <v>130</v>
      </c>
      <c r="AV357" s="4" t="s">
        <v>195</v>
      </c>
      <c r="AW357" s="4" t="s">
        <v>195</v>
      </c>
      <c r="AX357" s="4" t="s">
        <v>195</v>
      </c>
      <c r="AY357" s="4" t="s">
        <v>99</v>
      </c>
      <c r="AZ357" s="4" t="s">
        <v>852</v>
      </c>
      <c r="BA357" s="4" t="s">
        <v>195</v>
      </c>
      <c r="BB357" s="4" t="s">
        <v>858</v>
      </c>
      <c r="BC357" s="7" t="s">
        <v>130</v>
      </c>
      <c r="BE357" s="4" t="s">
        <v>1952</v>
      </c>
    </row>
    <row r="358" spans="1:57" x14ac:dyDescent="0.25">
      <c r="A358" t="s">
        <v>1941</v>
      </c>
      <c r="B358" s="3">
        <v>48</v>
      </c>
      <c r="C358" s="3" t="s">
        <v>1942</v>
      </c>
      <c r="D358" t="s">
        <v>64</v>
      </c>
      <c r="E358">
        <v>5075</v>
      </c>
      <c r="F358">
        <v>13.6</v>
      </c>
      <c r="G358" s="4">
        <v>5.9</v>
      </c>
      <c r="H358" t="s">
        <v>74</v>
      </c>
      <c r="I358" t="s">
        <v>867</v>
      </c>
      <c r="J358" t="s">
        <v>190</v>
      </c>
      <c r="K358" t="s">
        <v>75</v>
      </c>
      <c r="L358" t="s">
        <v>93</v>
      </c>
      <c r="M358" t="s">
        <v>529</v>
      </c>
      <c r="O358" t="s">
        <v>707</v>
      </c>
      <c r="P358" t="s">
        <v>624</v>
      </c>
      <c r="Q358" t="s">
        <v>707</v>
      </c>
      <c r="R358" t="s">
        <v>323</v>
      </c>
      <c r="T358" t="s">
        <v>112</v>
      </c>
      <c r="U358" t="s">
        <v>94</v>
      </c>
      <c r="V358" t="s">
        <v>1944</v>
      </c>
      <c r="W358" t="s">
        <v>1948</v>
      </c>
      <c r="X358" t="s">
        <v>51</v>
      </c>
      <c r="Y358" t="s">
        <v>1953</v>
      </c>
      <c r="Z358" t="s">
        <v>195</v>
      </c>
      <c r="AA358" t="s">
        <v>94</v>
      </c>
      <c r="AB358" t="s">
        <v>94</v>
      </c>
      <c r="AC358" t="s">
        <v>94</v>
      </c>
      <c r="AD358" t="s">
        <v>195</v>
      </c>
      <c r="AE358" t="s">
        <v>51</v>
      </c>
      <c r="AF358" t="s">
        <v>130</v>
      </c>
      <c r="AG358" s="4">
        <v>5.3</v>
      </c>
      <c r="AH358" s="4">
        <v>2.9</v>
      </c>
      <c r="AI358">
        <v>15</v>
      </c>
      <c r="AJ358" t="s">
        <v>130</v>
      </c>
      <c r="AK358" t="s">
        <v>130</v>
      </c>
      <c r="AL358" t="s">
        <v>350</v>
      </c>
      <c r="AM358" t="s">
        <v>130</v>
      </c>
      <c r="AN358" t="s">
        <v>198</v>
      </c>
      <c r="AO358" t="s">
        <v>130</v>
      </c>
      <c r="AP358" t="s">
        <v>130</v>
      </c>
      <c r="AQ358" s="4" t="s">
        <v>130</v>
      </c>
      <c r="AR358" s="4" t="s">
        <v>195</v>
      </c>
      <c r="AS358" s="4" t="s">
        <v>195</v>
      </c>
      <c r="AT358" s="4" t="s">
        <v>130</v>
      </c>
      <c r="AU358" s="4" t="s">
        <v>130</v>
      </c>
      <c r="AV358" s="4" t="s">
        <v>195</v>
      </c>
      <c r="AW358" s="4" t="s">
        <v>195</v>
      </c>
      <c r="AX358" s="4" t="s">
        <v>195</v>
      </c>
      <c r="AY358" s="4" t="s">
        <v>99</v>
      </c>
      <c r="AZ358" s="4" t="s">
        <v>852</v>
      </c>
      <c r="BA358" s="4" t="s">
        <v>195</v>
      </c>
      <c r="BB358" s="4" t="s">
        <v>858</v>
      </c>
      <c r="BC358" s="7" t="s">
        <v>130</v>
      </c>
    </row>
    <row r="359" spans="1:57" x14ac:dyDescent="0.25">
      <c r="A359" t="s">
        <v>1966</v>
      </c>
      <c r="B359" s="3">
        <v>6</v>
      </c>
      <c r="C359" s="3">
        <v>65</v>
      </c>
      <c r="D359" t="s">
        <v>64</v>
      </c>
      <c r="E359">
        <v>5076</v>
      </c>
      <c r="F359">
        <v>17.100000000000001</v>
      </c>
      <c r="G359" s="4">
        <v>5</v>
      </c>
      <c r="H359" t="s">
        <v>74</v>
      </c>
      <c r="I359" t="s">
        <v>867</v>
      </c>
      <c r="J359" t="s">
        <v>190</v>
      </c>
      <c r="K359" t="s">
        <v>75</v>
      </c>
      <c r="L359" t="s">
        <v>93</v>
      </c>
      <c r="M359" t="s">
        <v>504</v>
      </c>
      <c r="O359" t="s">
        <v>331</v>
      </c>
      <c r="P359" t="s">
        <v>403</v>
      </c>
      <c r="Q359" t="s">
        <v>96</v>
      </c>
      <c r="R359" t="s">
        <v>441</v>
      </c>
      <c r="T359" t="s">
        <v>112</v>
      </c>
      <c r="U359" t="s">
        <v>94</v>
      </c>
      <c r="V359" t="s">
        <v>1967</v>
      </c>
      <c r="W359" t="s">
        <v>1113</v>
      </c>
      <c r="Y359" t="s">
        <v>1968</v>
      </c>
      <c r="Z359" t="s">
        <v>195</v>
      </c>
      <c r="AA359" t="s">
        <v>94</v>
      </c>
      <c r="AB359" t="s">
        <v>94</v>
      </c>
      <c r="AC359" t="s">
        <v>94</v>
      </c>
      <c r="AD359" t="s">
        <v>195</v>
      </c>
      <c r="AE359" t="s">
        <v>51</v>
      </c>
      <c r="AF359" t="s">
        <v>130</v>
      </c>
      <c r="AG359" s="4">
        <v>5</v>
      </c>
      <c r="AH359" s="4">
        <v>3.7</v>
      </c>
      <c r="AI359">
        <v>17</v>
      </c>
      <c r="AJ359" t="s">
        <v>130</v>
      </c>
      <c r="AK359" t="s">
        <v>130</v>
      </c>
      <c r="AL359" t="s">
        <v>350</v>
      </c>
      <c r="AM359" t="s">
        <v>130</v>
      </c>
      <c r="AN359" t="s">
        <v>198</v>
      </c>
      <c r="AO359" t="s">
        <v>130</v>
      </c>
      <c r="AP359" t="s">
        <v>130</v>
      </c>
      <c r="AQ359" s="4" t="s">
        <v>130</v>
      </c>
      <c r="AR359" s="4" t="s">
        <v>195</v>
      </c>
      <c r="AS359" s="4" t="s">
        <v>195</v>
      </c>
      <c r="AT359" s="4" t="s">
        <v>130</v>
      </c>
      <c r="AU359" s="4" t="s">
        <v>130</v>
      </c>
      <c r="AV359" s="4" t="s">
        <v>195</v>
      </c>
      <c r="AW359" s="4" t="s">
        <v>195</v>
      </c>
      <c r="AX359" s="4" t="s">
        <v>195</v>
      </c>
      <c r="AY359" s="4" t="s">
        <v>99</v>
      </c>
      <c r="AZ359" s="4" t="s">
        <v>852</v>
      </c>
      <c r="BA359" s="4" t="s">
        <v>195</v>
      </c>
      <c r="BB359" s="4" t="s">
        <v>858</v>
      </c>
      <c r="BC359" s="7" t="s">
        <v>130</v>
      </c>
    </row>
    <row r="360" spans="1:57" x14ac:dyDescent="0.25">
      <c r="A360" t="s">
        <v>920</v>
      </c>
      <c r="B360" s="3">
        <v>45</v>
      </c>
      <c r="C360" s="3" t="s">
        <v>921</v>
      </c>
      <c r="D360" t="s">
        <v>64</v>
      </c>
      <c r="E360" t="s">
        <v>64</v>
      </c>
      <c r="F360">
        <v>20.100000000000001</v>
      </c>
      <c r="G360" s="4">
        <v>3.6</v>
      </c>
      <c r="H360" t="s">
        <v>74</v>
      </c>
      <c r="I360" t="s">
        <v>896</v>
      </c>
      <c r="J360" t="s">
        <v>190</v>
      </c>
      <c r="K360" t="s">
        <v>75</v>
      </c>
      <c r="L360" t="s">
        <v>93</v>
      </c>
      <c r="M360" t="s">
        <v>922</v>
      </c>
      <c r="O360" t="s">
        <v>707</v>
      </c>
      <c r="P360" t="s">
        <v>214</v>
      </c>
      <c r="Q360" t="s">
        <v>923</v>
      </c>
      <c r="R360" t="s">
        <v>459</v>
      </c>
      <c r="T360" t="s">
        <v>94</v>
      </c>
      <c r="U360" t="s">
        <v>94</v>
      </c>
      <c r="V360" t="s">
        <v>94</v>
      </c>
      <c r="W360" t="s">
        <v>94</v>
      </c>
      <c r="X360" t="s">
        <v>94</v>
      </c>
      <c r="Y360" t="s">
        <v>94</v>
      </c>
      <c r="Z360" t="s">
        <v>195</v>
      </c>
      <c r="AA360" t="s">
        <v>94</v>
      </c>
      <c r="AB360" t="s">
        <v>94</v>
      </c>
      <c r="AC360" t="s">
        <v>94</v>
      </c>
      <c r="AD360" t="s">
        <v>195</v>
      </c>
      <c r="AE360" t="s">
        <v>51</v>
      </c>
      <c r="AF360" t="s">
        <v>924</v>
      </c>
      <c r="AG360" s="4">
        <v>3.5</v>
      </c>
      <c r="AH360" s="4" t="s">
        <v>195</v>
      </c>
      <c r="AI360" t="s">
        <v>195</v>
      </c>
      <c r="AJ360">
        <v>100</v>
      </c>
      <c r="AK360" t="s">
        <v>64</v>
      </c>
      <c r="AL360" t="s">
        <v>130</v>
      </c>
      <c r="AM360" t="s">
        <v>130</v>
      </c>
      <c r="AN360" t="s">
        <v>130</v>
      </c>
      <c r="AO360" t="s">
        <v>130</v>
      </c>
      <c r="AP360" t="s">
        <v>130</v>
      </c>
      <c r="AQ360" s="4" t="s">
        <v>195</v>
      </c>
      <c r="AR360" s="4" t="s">
        <v>195</v>
      </c>
      <c r="AS360" s="4" t="s">
        <v>195</v>
      </c>
      <c r="AT360" s="4" t="s">
        <v>130</v>
      </c>
      <c r="AU360" s="4" t="s">
        <v>130</v>
      </c>
      <c r="AV360" s="4" t="s">
        <v>195</v>
      </c>
      <c r="AW360" s="4" t="s">
        <v>195</v>
      </c>
      <c r="AX360" s="4" t="s">
        <v>195</v>
      </c>
      <c r="AY360" s="4" t="s">
        <v>195</v>
      </c>
      <c r="AZ360" s="4" t="s">
        <v>925</v>
      </c>
      <c r="BA360" s="4" t="s">
        <v>195</v>
      </c>
      <c r="BB360" s="4" t="s">
        <v>926</v>
      </c>
      <c r="BC360" s="7" t="s">
        <v>130</v>
      </c>
      <c r="BE360" s="4" t="s">
        <v>927</v>
      </c>
    </row>
    <row r="361" spans="1:57" x14ac:dyDescent="0.25">
      <c r="A361" t="s">
        <v>936</v>
      </c>
      <c r="B361" s="3" t="s">
        <v>937</v>
      </c>
      <c r="C361" s="3" t="s">
        <v>938</v>
      </c>
      <c r="D361" t="s">
        <v>64</v>
      </c>
      <c r="E361" t="s">
        <v>64</v>
      </c>
      <c r="F361">
        <v>6.5</v>
      </c>
      <c r="G361" s="4">
        <v>5.0999999999999996</v>
      </c>
      <c r="H361" t="s">
        <v>74</v>
      </c>
      <c r="I361" t="s">
        <v>701</v>
      </c>
      <c r="J361" t="s">
        <v>190</v>
      </c>
      <c r="K361" t="s">
        <v>75</v>
      </c>
      <c r="L361" t="s">
        <v>93</v>
      </c>
      <c r="M361" t="s">
        <v>330</v>
      </c>
      <c r="O361" t="s">
        <v>99</v>
      </c>
      <c r="P361" t="s">
        <v>333</v>
      </c>
      <c r="Q361" t="s">
        <v>96</v>
      </c>
      <c r="R361" t="s">
        <v>322</v>
      </c>
      <c r="T361" t="s">
        <v>112</v>
      </c>
      <c r="U361" t="s">
        <v>94</v>
      </c>
      <c r="V361" t="s">
        <v>939</v>
      </c>
      <c r="W361" t="s">
        <v>940</v>
      </c>
      <c r="X361" t="s">
        <v>846</v>
      </c>
      <c r="Y361" t="s">
        <v>941</v>
      </c>
      <c r="Z361" t="s">
        <v>195</v>
      </c>
      <c r="AA361" t="s">
        <v>94</v>
      </c>
      <c r="AB361" t="s">
        <v>94</v>
      </c>
      <c r="AC361" t="s">
        <v>94</v>
      </c>
      <c r="AD361" t="s">
        <v>195</v>
      </c>
      <c r="AE361" t="s">
        <v>942</v>
      </c>
      <c r="AF361" t="s">
        <v>130</v>
      </c>
      <c r="AG361" s="4">
        <v>3.6</v>
      </c>
      <c r="AH361" s="4">
        <v>3</v>
      </c>
      <c r="AI361">
        <v>16</v>
      </c>
      <c r="AJ361" t="s">
        <v>130</v>
      </c>
      <c r="AK361" t="s">
        <v>130</v>
      </c>
      <c r="AL361" t="s">
        <v>130</v>
      </c>
      <c r="AM361" t="s">
        <v>130</v>
      </c>
      <c r="AN361" t="s">
        <v>130</v>
      </c>
      <c r="AO361" t="s">
        <v>130</v>
      </c>
      <c r="AP361" t="s">
        <v>130</v>
      </c>
      <c r="AQ361" s="4" t="s">
        <v>195</v>
      </c>
      <c r="AR361" s="4" t="s">
        <v>195</v>
      </c>
      <c r="AS361" s="4" t="s">
        <v>195</v>
      </c>
      <c r="AT361" s="4" t="s">
        <v>135</v>
      </c>
      <c r="AU361" s="4" t="s">
        <v>130</v>
      </c>
      <c r="AV361" s="4" t="s">
        <v>195</v>
      </c>
      <c r="AW361" s="4" t="s">
        <v>195</v>
      </c>
      <c r="AX361" s="4" t="s">
        <v>195</v>
      </c>
      <c r="AY361" s="4" t="s">
        <v>195</v>
      </c>
      <c r="AZ361" s="4" t="s">
        <v>943</v>
      </c>
      <c r="BA361" s="4" t="s">
        <v>195</v>
      </c>
      <c r="BB361" s="4" t="s">
        <v>944</v>
      </c>
      <c r="BC361" s="7" t="s">
        <v>130</v>
      </c>
      <c r="BE361" s="4" t="s">
        <v>945</v>
      </c>
    </row>
    <row r="362" spans="1:57" x14ac:dyDescent="0.25">
      <c r="A362" t="s">
        <v>954</v>
      </c>
      <c r="B362" s="3">
        <v>6</v>
      </c>
      <c r="C362" s="3">
        <v>26</v>
      </c>
      <c r="D362" t="s">
        <v>64</v>
      </c>
      <c r="E362" t="s">
        <v>64</v>
      </c>
      <c r="F362">
        <v>12</v>
      </c>
      <c r="G362" s="4">
        <v>5</v>
      </c>
      <c r="H362" t="s">
        <v>75</v>
      </c>
      <c r="I362" t="s">
        <v>701</v>
      </c>
      <c r="J362" t="s">
        <v>190</v>
      </c>
      <c r="K362" t="s">
        <v>75</v>
      </c>
      <c r="L362" t="s">
        <v>93</v>
      </c>
      <c r="M362" t="s">
        <v>443</v>
      </c>
      <c r="O362" t="s">
        <v>99</v>
      </c>
      <c r="P362" t="s">
        <v>237</v>
      </c>
      <c r="Q362" t="s">
        <v>99</v>
      </c>
      <c r="R362" t="s">
        <v>237</v>
      </c>
      <c r="T362" t="s">
        <v>94</v>
      </c>
      <c r="U362" t="s">
        <v>94</v>
      </c>
      <c r="V362" t="s">
        <v>94</v>
      </c>
      <c r="W362" t="s">
        <v>94</v>
      </c>
      <c r="X362" t="s">
        <v>94</v>
      </c>
      <c r="Y362" t="s">
        <v>94</v>
      </c>
      <c r="Z362" t="s">
        <v>195</v>
      </c>
      <c r="AA362" t="s">
        <v>94</v>
      </c>
      <c r="AB362" t="s">
        <v>94</v>
      </c>
      <c r="AC362" t="s">
        <v>94</v>
      </c>
      <c r="AD362" t="s">
        <v>195</v>
      </c>
      <c r="AE362" t="s">
        <v>942</v>
      </c>
      <c r="AF362" t="s">
        <v>955</v>
      </c>
      <c r="AG362" s="4">
        <v>4.8</v>
      </c>
      <c r="AH362" s="4">
        <v>2.7</v>
      </c>
      <c r="AI362">
        <v>38</v>
      </c>
      <c r="AJ362">
        <v>6</v>
      </c>
      <c r="AK362" t="s">
        <v>130</v>
      </c>
      <c r="AL362" t="s">
        <v>130</v>
      </c>
      <c r="AM362" t="s">
        <v>130</v>
      </c>
      <c r="AN362" t="s">
        <v>130</v>
      </c>
      <c r="AO362" t="s">
        <v>130</v>
      </c>
      <c r="AP362" t="s">
        <v>130</v>
      </c>
      <c r="AQ362" s="4" t="s">
        <v>195</v>
      </c>
      <c r="AR362" s="4" t="s">
        <v>195</v>
      </c>
      <c r="AS362" s="4" t="s">
        <v>195</v>
      </c>
      <c r="AT362" s="4" t="s">
        <v>135</v>
      </c>
      <c r="AU362" s="4" t="s">
        <v>130</v>
      </c>
      <c r="AV362" s="4" t="s">
        <v>195</v>
      </c>
      <c r="AW362" s="4" t="s">
        <v>195</v>
      </c>
      <c r="AX362" s="4" t="s">
        <v>195</v>
      </c>
      <c r="AY362" s="4" t="s">
        <v>195</v>
      </c>
      <c r="AZ362" s="4" t="s">
        <v>943</v>
      </c>
      <c r="BA362" s="4" t="s">
        <v>195</v>
      </c>
      <c r="BB362" s="4" t="s">
        <v>944</v>
      </c>
      <c r="BC362" s="7" t="s">
        <v>130</v>
      </c>
      <c r="BE362" s="4" t="s">
        <v>956</v>
      </c>
    </row>
    <row r="363" spans="1:57" x14ac:dyDescent="0.25">
      <c r="A363" t="s">
        <v>957</v>
      </c>
      <c r="B363" s="3">
        <v>14</v>
      </c>
      <c r="C363" s="3">
        <v>26</v>
      </c>
      <c r="D363" t="s">
        <v>64</v>
      </c>
      <c r="E363" t="s">
        <v>64</v>
      </c>
      <c r="F363">
        <v>10.6</v>
      </c>
      <c r="G363" s="4">
        <v>5</v>
      </c>
      <c r="H363" t="s">
        <v>75</v>
      </c>
      <c r="I363" t="s">
        <v>701</v>
      </c>
      <c r="J363" t="s">
        <v>190</v>
      </c>
      <c r="K363" t="s">
        <v>75</v>
      </c>
      <c r="L363" t="s">
        <v>93</v>
      </c>
      <c r="M363" t="s">
        <v>313</v>
      </c>
      <c r="O363" t="s">
        <v>99</v>
      </c>
      <c r="P363" t="s">
        <v>237</v>
      </c>
      <c r="Q363" t="s">
        <v>99</v>
      </c>
      <c r="R363" t="s">
        <v>322</v>
      </c>
      <c r="T363" t="s">
        <v>94</v>
      </c>
      <c r="U363" t="s">
        <v>94</v>
      </c>
      <c r="V363" t="s">
        <v>94</v>
      </c>
      <c r="W363" t="s">
        <v>94</v>
      </c>
      <c r="X363" t="s">
        <v>94</v>
      </c>
      <c r="Y363" t="s">
        <v>94</v>
      </c>
      <c r="Z363" t="s">
        <v>195</v>
      </c>
      <c r="AA363" t="s">
        <v>94</v>
      </c>
      <c r="AB363" t="s">
        <v>94</v>
      </c>
      <c r="AC363" t="s">
        <v>94</v>
      </c>
      <c r="AD363" t="s">
        <v>195</v>
      </c>
      <c r="AE363" t="s">
        <v>942</v>
      </c>
      <c r="AF363" t="s">
        <v>958</v>
      </c>
      <c r="AG363" s="4">
        <v>4.5999999999999996</v>
      </c>
      <c r="AH363" s="4">
        <v>2.5</v>
      </c>
      <c r="AI363">
        <v>48</v>
      </c>
      <c r="AJ363">
        <v>7</v>
      </c>
      <c r="AK363" t="s">
        <v>130</v>
      </c>
      <c r="AL363" t="s">
        <v>130</v>
      </c>
      <c r="AM363" t="s">
        <v>130</v>
      </c>
      <c r="AN363" t="s">
        <v>130</v>
      </c>
      <c r="AO363" t="s">
        <v>130</v>
      </c>
      <c r="AP363" t="s">
        <v>130</v>
      </c>
      <c r="AQ363" s="4" t="s">
        <v>195</v>
      </c>
      <c r="AR363" s="4" t="s">
        <v>195</v>
      </c>
      <c r="AS363" s="4" t="s">
        <v>195</v>
      </c>
      <c r="AT363" s="4" t="s">
        <v>135</v>
      </c>
      <c r="AU363" s="4" t="s">
        <v>130</v>
      </c>
      <c r="AV363" s="4" t="s">
        <v>195</v>
      </c>
      <c r="AW363" s="4" t="s">
        <v>195</v>
      </c>
      <c r="AX363" s="4" t="s">
        <v>195</v>
      </c>
      <c r="AY363" s="4" t="s">
        <v>195</v>
      </c>
      <c r="AZ363" s="4" t="s">
        <v>943</v>
      </c>
      <c r="BA363" s="4" t="s">
        <v>195</v>
      </c>
      <c r="BB363" s="4" t="s">
        <v>944</v>
      </c>
      <c r="BC363" s="7" t="s">
        <v>130</v>
      </c>
      <c r="BE363" s="4" t="s">
        <v>956</v>
      </c>
    </row>
    <row r="364" spans="1:57" x14ac:dyDescent="0.25">
      <c r="A364" t="s">
        <v>959</v>
      </c>
      <c r="B364" s="3">
        <v>6</v>
      </c>
      <c r="C364" s="3">
        <v>27</v>
      </c>
      <c r="D364" t="s">
        <v>64</v>
      </c>
      <c r="E364" t="s">
        <v>64</v>
      </c>
      <c r="F364">
        <v>6.8</v>
      </c>
      <c r="G364" s="4">
        <v>5</v>
      </c>
      <c r="H364" t="s">
        <v>75</v>
      </c>
      <c r="I364" t="s">
        <v>701</v>
      </c>
      <c r="J364" t="s">
        <v>190</v>
      </c>
      <c r="K364" t="s">
        <v>75</v>
      </c>
      <c r="L364" t="s">
        <v>93</v>
      </c>
      <c r="M364" t="s">
        <v>443</v>
      </c>
      <c r="O364" t="s">
        <v>99</v>
      </c>
      <c r="P364" t="s">
        <v>237</v>
      </c>
      <c r="Q364" t="s">
        <v>99</v>
      </c>
      <c r="R364" t="s">
        <v>322</v>
      </c>
      <c r="T364" t="s">
        <v>94</v>
      </c>
      <c r="U364" t="s">
        <v>94</v>
      </c>
      <c r="V364" t="s">
        <v>94</v>
      </c>
      <c r="W364" t="s">
        <v>94</v>
      </c>
      <c r="X364" t="s">
        <v>94</v>
      </c>
      <c r="Y364" t="s">
        <v>94</v>
      </c>
      <c r="Z364" t="s">
        <v>195</v>
      </c>
      <c r="AA364" t="s">
        <v>94</v>
      </c>
      <c r="AB364" t="s">
        <v>94</v>
      </c>
      <c r="AC364" t="s">
        <v>94</v>
      </c>
      <c r="AD364" t="s">
        <v>195</v>
      </c>
      <c r="AE364" t="s">
        <v>942</v>
      </c>
      <c r="AF364" t="s">
        <v>955</v>
      </c>
      <c r="AG364" s="4">
        <v>4.5</v>
      </c>
      <c r="AH364" s="4">
        <v>3.1</v>
      </c>
      <c r="AI364">
        <v>40</v>
      </c>
      <c r="AJ364">
        <v>6</v>
      </c>
      <c r="AK364" t="s">
        <v>130</v>
      </c>
      <c r="AL364" t="s">
        <v>130</v>
      </c>
      <c r="AM364" t="s">
        <v>130</v>
      </c>
      <c r="AN364" t="s">
        <v>130</v>
      </c>
      <c r="AO364" t="s">
        <v>130</v>
      </c>
      <c r="AP364" t="s">
        <v>130</v>
      </c>
      <c r="AQ364" s="4" t="s">
        <v>195</v>
      </c>
      <c r="AR364" s="4" t="s">
        <v>195</v>
      </c>
      <c r="AS364" s="4" t="s">
        <v>195</v>
      </c>
      <c r="AT364" s="4" t="s">
        <v>135</v>
      </c>
      <c r="AU364" s="4" t="s">
        <v>130</v>
      </c>
      <c r="AV364" s="4" t="s">
        <v>195</v>
      </c>
      <c r="AW364" s="4" t="s">
        <v>195</v>
      </c>
      <c r="AX364" s="4" t="s">
        <v>195</v>
      </c>
      <c r="AY364" s="4" t="s">
        <v>195</v>
      </c>
      <c r="AZ364" s="4" t="s">
        <v>943</v>
      </c>
      <c r="BA364" s="4" t="s">
        <v>195</v>
      </c>
      <c r="BB364" s="4" t="s">
        <v>944</v>
      </c>
      <c r="BC364" s="7" t="s">
        <v>130</v>
      </c>
      <c r="BE364" s="4" t="s">
        <v>956</v>
      </c>
    </row>
    <row r="365" spans="1:57" x14ac:dyDescent="0.25">
      <c r="A365" t="s">
        <v>965</v>
      </c>
      <c r="B365" s="3">
        <v>37</v>
      </c>
      <c r="C365" s="3" t="s">
        <v>966</v>
      </c>
      <c r="D365" t="s">
        <v>64</v>
      </c>
      <c r="E365" t="s">
        <v>384</v>
      </c>
      <c r="F365">
        <v>0.1</v>
      </c>
      <c r="G365" s="4" t="s">
        <v>195</v>
      </c>
      <c r="H365" s="4" t="s">
        <v>195</v>
      </c>
      <c r="I365" s="4" t="s">
        <v>195</v>
      </c>
      <c r="J365" s="4" t="s">
        <v>195</v>
      </c>
      <c r="K365" s="4" t="s">
        <v>195</v>
      </c>
      <c r="L365" s="4" t="s">
        <v>195</v>
      </c>
      <c r="M365" s="4" t="s">
        <v>195</v>
      </c>
      <c r="O365" s="4" t="s">
        <v>96</v>
      </c>
      <c r="P365" s="4" t="s">
        <v>448</v>
      </c>
      <c r="Q365" s="4" t="s">
        <v>195</v>
      </c>
      <c r="R365" s="4" t="s">
        <v>195</v>
      </c>
      <c r="T365" t="s">
        <v>94</v>
      </c>
      <c r="U365" t="s">
        <v>94</v>
      </c>
      <c r="V365" t="s">
        <v>94</v>
      </c>
      <c r="W365" t="s">
        <v>94</v>
      </c>
      <c r="X365" t="s">
        <v>94</v>
      </c>
      <c r="Y365" t="s">
        <v>94</v>
      </c>
      <c r="Z365" t="s">
        <v>195</v>
      </c>
      <c r="AA365" t="s">
        <v>94</v>
      </c>
      <c r="AB365" t="s">
        <v>94</v>
      </c>
      <c r="AC365" t="s">
        <v>94</v>
      </c>
      <c r="AD365" t="s">
        <v>195</v>
      </c>
      <c r="AE365" t="s">
        <v>195</v>
      </c>
      <c r="AF365" t="s">
        <v>195</v>
      </c>
      <c r="AG365" t="s">
        <v>195</v>
      </c>
      <c r="AH365" t="s">
        <v>195</v>
      </c>
      <c r="AI365" t="s">
        <v>195</v>
      </c>
      <c r="AJ365" t="s">
        <v>195</v>
      </c>
      <c r="AK365" t="s">
        <v>195</v>
      </c>
      <c r="AL365" t="s">
        <v>791</v>
      </c>
      <c r="AM365" t="s">
        <v>202</v>
      </c>
      <c r="AN365" t="s">
        <v>198</v>
      </c>
      <c r="AO365" t="s">
        <v>130</v>
      </c>
      <c r="AP365" t="s">
        <v>130</v>
      </c>
      <c r="AQ365" s="4" t="s">
        <v>195</v>
      </c>
      <c r="AR365" s="4" t="s">
        <v>195</v>
      </c>
      <c r="AS365" s="4" t="s">
        <v>195</v>
      </c>
      <c r="AT365" s="4" t="s">
        <v>195</v>
      </c>
      <c r="AU365" s="4" t="s">
        <v>195</v>
      </c>
      <c r="AV365" s="4" t="s">
        <v>195</v>
      </c>
      <c r="AW365" s="4" t="s">
        <v>195</v>
      </c>
      <c r="AX365" s="4" t="s">
        <v>195</v>
      </c>
      <c r="AY365" s="4" t="s">
        <v>195</v>
      </c>
      <c r="AZ365" s="4" t="s">
        <v>195</v>
      </c>
      <c r="BA365" s="4" t="s">
        <v>195</v>
      </c>
      <c r="BB365" s="4" t="s">
        <v>966</v>
      </c>
      <c r="BC365" s="7" t="s">
        <v>195</v>
      </c>
      <c r="BE365" s="4" t="s">
        <v>967</v>
      </c>
    </row>
    <row r="366" spans="1:57" x14ac:dyDescent="0.25">
      <c r="A366" t="s">
        <v>1417</v>
      </c>
      <c r="B366" s="3">
        <v>4</v>
      </c>
      <c r="C366" s="3">
        <v>507</v>
      </c>
      <c r="D366" t="s">
        <v>384</v>
      </c>
      <c r="E366">
        <v>5074</v>
      </c>
      <c r="F366">
        <v>50.4</v>
      </c>
      <c r="G366" s="4">
        <v>4.3</v>
      </c>
      <c r="H366" t="s">
        <v>74</v>
      </c>
      <c r="I366" t="s">
        <v>1431</v>
      </c>
      <c r="J366" t="s">
        <v>190</v>
      </c>
      <c r="K366" t="s">
        <v>75</v>
      </c>
      <c r="L366" t="s">
        <v>93</v>
      </c>
      <c r="M366" t="s">
        <v>529</v>
      </c>
      <c r="O366" t="s">
        <v>361</v>
      </c>
      <c r="P366" t="s">
        <v>214</v>
      </c>
      <c r="Q366" t="s">
        <v>361</v>
      </c>
      <c r="R366" t="s">
        <v>214</v>
      </c>
      <c r="T366" t="s">
        <v>112</v>
      </c>
      <c r="U366" t="s">
        <v>94</v>
      </c>
      <c r="V366" t="s">
        <v>1432</v>
      </c>
      <c r="W366" t="s">
        <v>1433</v>
      </c>
      <c r="X366" t="s">
        <v>51</v>
      </c>
      <c r="Y366" t="s">
        <v>1434</v>
      </c>
      <c r="Z366" t="s">
        <v>195</v>
      </c>
      <c r="AA366" t="s">
        <v>94</v>
      </c>
      <c r="AB366" t="s">
        <v>94</v>
      </c>
      <c r="AC366" t="s">
        <v>94</v>
      </c>
      <c r="AD366" t="s">
        <v>195</v>
      </c>
      <c r="AE366" t="s">
        <v>51</v>
      </c>
      <c r="AF366" t="s">
        <v>1435</v>
      </c>
      <c r="AG366" s="4">
        <v>5.9</v>
      </c>
      <c r="AH366" s="4">
        <v>3.6</v>
      </c>
      <c r="AI366">
        <v>42</v>
      </c>
      <c r="AJ366">
        <v>5</v>
      </c>
      <c r="AK366" t="s">
        <v>130</v>
      </c>
      <c r="AL366" t="s">
        <v>350</v>
      </c>
      <c r="AM366" t="s">
        <v>1315</v>
      </c>
      <c r="AN366" t="s">
        <v>198</v>
      </c>
      <c r="AO366" t="s">
        <v>130</v>
      </c>
      <c r="AP366" t="s">
        <v>130</v>
      </c>
      <c r="AQ366" s="4">
        <v>36.1</v>
      </c>
      <c r="AR366" t="s">
        <v>130</v>
      </c>
      <c r="AS366" s="4" t="s">
        <v>195</v>
      </c>
      <c r="AT366" s="4" t="s">
        <v>130</v>
      </c>
      <c r="AU366" s="4" t="s">
        <v>130</v>
      </c>
      <c r="AV366" s="4" t="s">
        <v>195</v>
      </c>
      <c r="AW366" s="4" t="s">
        <v>195</v>
      </c>
      <c r="AX366" s="4" t="s">
        <v>195</v>
      </c>
      <c r="AY366" s="4" t="s">
        <v>331</v>
      </c>
      <c r="AZ366" s="4" t="s">
        <v>852</v>
      </c>
      <c r="BA366" s="4" t="s">
        <v>195</v>
      </c>
      <c r="BB366" s="4" t="s">
        <v>853</v>
      </c>
      <c r="BC366" s="7" t="s">
        <v>130</v>
      </c>
    </row>
    <row r="367" spans="1:57" x14ac:dyDescent="0.25">
      <c r="A367" t="s">
        <v>1751</v>
      </c>
      <c r="B367" s="3">
        <v>90</v>
      </c>
      <c r="C367" s="3">
        <v>37</v>
      </c>
      <c r="D367" t="s">
        <v>64</v>
      </c>
      <c r="E367" t="s">
        <v>64</v>
      </c>
      <c r="F367">
        <v>11.7</v>
      </c>
      <c r="G367" s="4">
        <v>4.2</v>
      </c>
      <c r="H367" t="s">
        <v>74</v>
      </c>
      <c r="I367" t="s">
        <v>319</v>
      </c>
      <c r="J367" t="s">
        <v>190</v>
      </c>
      <c r="K367" t="s">
        <v>75</v>
      </c>
      <c r="L367" t="s">
        <v>79</v>
      </c>
      <c r="M367" t="s">
        <v>483</v>
      </c>
      <c r="N367" t="s">
        <v>94</v>
      </c>
      <c r="O367" t="s">
        <v>96</v>
      </c>
      <c r="P367" t="s">
        <v>237</v>
      </c>
      <c r="Q367" t="s">
        <v>96</v>
      </c>
      <c r="R367" t="s">
        <v>237</v>
      </c>
      <c r="S367" t="s">
        <v>94</v>
      </c>
      <c r="T367" t="s">
        <v>1539</v>
      </c>
      <c r="U367" t="s">
        <v>94</v>
      </c>
      <c r="V367" t="s">
        <v>1752</v>
      </c>
      <c r="W367" t="s">
        <v>1753</v>
      </c>
      <c r="X367" t="s">
        <v>118</v>
      </c>
      <c r="Y367" t="s">
        <v>1754</v>
      </c>
      <c r="Z367" t="s">
        <v>195</v>
      </c>
      <c r="AA367" t="s">
        <v>94</v>
      </c>
      <c r="AB367" t="s">
        <v>94</v>
      </c>
      <c r="AC367" t="s">
        <v>94</v>
      </c>
      <c r="AD367" t="s">
        <v>195</v>
      </c>
      <c r="AE367" t="s">
        <v>118</v>
      </c>
      <c r="AF367" t="s">
        <v>195</v>
      </c>
      <c r="AG367" t="s">
        <v>195</v>
      </c>
      <c r="AH367" t="s">
        <v>195</v>
      </c>
      <c r="AI367" t="s">
        <v>195</v>
      </c>
      <c r="AJ367" t="s">
        <v>195</v>
      </c>
      <c r="AK367" t="s">
        <v>130</v>
      </c>
      <c r="AL367" t="s">
        <v>130</v>
      </c>
      <c r="AM367" t="s">
        <v>130</v>
      </c>
      <c r="AN367" t="s">
        <v>130</v>
      </c>
      <c r="AO367" t="s">
        <v>130</v>
      </c>
      <c r="AP367" t="s">
        <v>130</v>
      </c>
      <c r="AQ367" t="s">
        <v>195</v>
      </c>
      <c r="AR367" t="s">
        <v>195</v>
      </c>
      <c r="AS367" t="s">
        <v>195</v>
      </c>
      <c r="AT367" t="s">
        <v>195</v>
      </c>
      <c r="AU367" t="s">
        <v>195</v>
      </c>
      <c r="AV367" t="s">
        <v>195</v>
      </c>
      <c r="AW367" t="s">
        <v>195</v>
      </c>
      <c r="AX367" t="s">
        <v>195</v>
      </c>
      <c r="AY367" t="s">
        <v>99</v>
      </c>
      <c r="AZ367" t="s">
        <v>195</v>
      </c>
      <c r="BA367" t="s">
        <v>195</v>
      </c>
      <c r="BB367" t="s">
        <v>130</v>
      </c>
      <c r="BC367" t="s">
        <v>130</v>
      </c>
      <c r="BE367" t="s">
        <v>1755</v>
      </c>
    </row>
    <row r="368" spans="1:57" x14ac:dyDescent="0.25">
      <c r="A368" t="s">
        <v>1863</v>
      </c>
      <c r="B368" s="3">
        <v>90</v>
      </c>
      <c r="C368" s="3">
        <v>26</v>
      </c>
      <c r="D368" t="s">
        <v>64</v>
      </c>
      <c r="E368">
        <v>5069</v>
      </c>
      <c r="F368">
        <v>15.5</v>
      </c>
      <c r="G368" s="4">
        <v>5.2</v>
      </c>
      <c r="H368" t="s">
        <v>74</v>
      </c>
      <c r="I368" t="s">
        <v>1864</v>
      </c>
      <c r="J368" t="s">
        <v>190</v>
      </c>
      <c r="K368" t="s">
        <v>75</v>
      </c>
      <c r="L368" t="s">
        <v>93</v>
      </c>
      <c r="M368" t="s">
        <v>223</v>
      </c>
      <c r="N368" t="s">
        <v>94</v>
      </c>
      <c r="O368" t="s">
        <v>707</v>
      </c>
      <c r="P368" t="s">
        <v>237</v>
      </c>
      <c r="Q368" t="s">
        <v>707</v>
      </c>
      <c r="R368" t="s">
        <v>237</v>
      </c>
      <c r="S368" t="s">
        <v>94</v>
      </c>
      <c r="T368" t="s">
        <v>112</v>
      </c>
      <c r="U368" t="s">
        <v>94</v>
      </c>
      <c r="V368" t="s">
        <v>94</v>
      </c>
      <c r="W368" t="s">
        <v>1865</v>
      </c>
      <c r="X368" t="s">
        <v>51</v>
      </c>
      <c r="Y368" t="s">
        <v>1866</v>
      </c>
      <c r="Z368" t="s">
        <v>195</v>
      </c>
      <c r="AA368" t="s">
        <v>94</v>
      </c>
      <c r="AB368" t="s">
        <v>94</v>
      </c>
      <c r="AC368" t="s">
        <v>94</v>
      </c>
      <c r="AD368" t="s">
        <v>195</v>
      </c>
      <c r="AE368" t="s">
        <v>51</v>
      </c>
      <c r="AF368" t="s">
        <v>1867</v>
      </c>
      <c r="AG368">
        <v>4.5999999999999996</v>
      </c>
      <c r="AH368">
        <v>4</v>
      </c>
      <c r="AI368">
        <v>12</v>
      </c>
      <c r="AJ368" t="s">
        <v>130</v>
      </c>
      <c r="AK368" t="s">
        <v>130</v>
      </c>
      <c r="AL368" t="s">
        <v>130</v>
      </c>
      <c r="AM368" t="s">
        <v>130</v>
      </c>
      <c r="AN368" t="s">
        <v>130</v>
      </c>
      <c r="AO368" t="s">
        <v>130</v>
      </c>
      <c r="AP368" t="s">
        <v>130</v>
      </c>
      <c r="AQ368">
        <v>29.3</v>
      </c>
      <c r="AR368" t="s">
        <v>195</v>
      </c>
      <c r="AS368" t="s">
        <v>195</v>
      </c>
      <c r="AT368" t="s">
        <v>195</v>
      </c>
      <c r="AU368" t="s">
        <v>195</v>
      </c>
      <c r="AV368" t="s">
        <v>195</v>
      </c>
      <c r="AW368" t="s">
        <v>195</v>
      </c>
      <c r="AX368" t="s">
        <v>195</v>
      </c>
      <c r="AY368" t="s">
        <v>99</v>
      </c>
      <c r="AZ368" t="s">
        <v>852</v>
      </c>
      <c r="BA368" t="s">
        <v>195</v>
      </c>
      <c r="BB368" t="s">
        <v>130</v>
      </c>
      <c r="BC368" t="s">
        <v>130</v>
      </c>
      <c r="BE368" t="s">
        <v>1862</v>
      </c>
    </row>
    <row r="369" spans="1:57" x14ac:dyDescent="0.25">
      <c r="A369" t="s">
        <v>1879</v>
      </c>
      <c r="B369" s="3">
        <v>90</v>
      </c>
      <c r="C369" s="3">
        <v>19</v>
      </c>
      <c r="D369" t="s">
        <v>64</v>
      </c>
      <c r="E369">
        <v>5069</v>
      </c>
      <c r="F369">
        <v>7.5</v>
      </c>
      <c r="G369" s="4">
        <v>3.2</v>
      </c>
      <c r="H369" t="s">
        <v>74</v>
      </c>
      <c r="I369" t="s">
        <v>1859</v>
      </c>
      <c r="J369" t="s">
        <v>190</v>
      </c>
      <c r="K369" t="s">
        <v>75</v>
      </c>
      <c r="L369" t="s">
        <v>93</v>
      </c>
      <c r="M369" t="s">
        <v>284</v>
      </c>
      <c r="N369" t="s">
        <v>94</v>
      </c>
      <c r="O369" t="s">
        <v>669</v>
      </c>
      <c r="P369" t="s">
        <v>217</v>
      </c>
      <c r="Q369" t="s">
        <v>669</v>
      </c>
      <c r="R369" t="s">
        <v>217</v>
      </c>
      <c r="S369" t="s">
        <v>94</v>
      </c>
      <c r="T369" t="s">
        <v>112</v>
      </c>
      <c r="U369" t="s">
        <v>94</v>
      </c>
      <c r="V369" t="s">
        <v>94</v>
      </c>
      <c r="W369" t="s">
        <v>1880</v>
      </c>
      <c r="X369" t="s">
        <v>51</v>
      </c>
      <c r="Y369" t="s">
        <v>1114</v>
      </c>
      <c r="Z369" t="s">
        <v>195</v>
      </c>
      <c r="AA369" t="s">
        <v>94</v>
      </c>
      <c r="AB369" t="s">
        <v>94</v>
      </c>
      <c r="AC369" t="s">
        <v>94</v>
      </c>
      <c r="AD369" t="s">
        <v>195</v>
      </c>
      <c r="AE369" t="s">
        <v>51</v>
      </c>
      <c r="AF369" t="s">
        <v>130</v>
      </c>
      <c r="AG369">
        <v>4.9000000000000004</v>
      </c>
      <c r="AH369">
        <v>3.6</v>
      </c>
      <c r="AI369">
        <v>14</v>
      </c>
      <c r="AJ369" t="s">
        <v>130</v>
      </c>
      <c r="AK369" t="s">
        <v>130</v>
      </c>
      <c r="AL369" t="s">
        <v>130</v>
      </c>
      <c r="AM369" t="s">
        <v>130</v>
      </c>
      <c r="AN369" t="s">
        <v>130</v>
      </c>
      <c r="AO369" t="s">
        <v>130</v>
      </c>
      <c r="AP369" t="s">
        <v>130</v>
      </c>
      <c r="AQ369" t="s">
        <v>130</v>
      </c>
      <c r="AR369" t="s">
        <v>195</v>
      </c>
      <c r="AS369" t="s">
        <v>195</v>
      </c>
      <c r="AT369" t="s">
        <v>195</v>
      </c>
      <c r="AU369" t="s">
        <v>195</v>
      </c>
      <c r="AV369" t="s">
        <v>195</v>
      </c>
      <c r="AW369" t="s">
        <v>195</v>
      </c>
      <c r="AX369" t="s">
        <v>195</v>
      </c>
      <c r="AY369" t="s">
        <v>99</v>
      </c>
      <c r="AZ369" t="s">
        <v>852</v>
      </c>
      <c r="BA369" t="s">
        <v>195</v>
      </c>
      <c r="BB369" t="s">
        <v>130</v>
      </c>
      <c r="BC369" t="s">
        <v>130</v>
      </c>
      <c r="BE369" t="s">
        <v>1878</v>
      </c>
    </row>
    <row r="370" spans="1:57" x14ac:dyDescent="0.25">
      <c r="A370" t="s">
        <v>1884</v>
      </c>
      <c r="B370" s="3">
        <v>90</v>
      </c>
      <c r="C370" s="3">
        <v>38</v>
      </c>
      <c r="D370" t="s">
        <v>64</v>
      </c>
      <c r="E370" t="s">
        <v>64</v>
      </c>
      <c r="F370">
        <v>8.9</v>
      </c>
      <c r="G370" s="4">
        <v>3.8</v>
      </c>
      <c r="H370" t="s">
        <v>74</v>
      </c>
      <c r="I370" t="s">
        <v>1296</v>
      </c>
      <c r="J370" t="s">
        <v>190</v>
      </c>
      <c r="K370" t="s">
        <v>75</v>
      </c>
      <c r="L370" t="s">
        <v>93</v>
      </c>
      <c r="M370" t="s">
        <v>191</v>
      </c>
      <c r="N370" t="s">
        <v>94</v>
      </c>
      <c r="O370" t="s">
        <v>96</v>
      </c>
      <c r="P370" t="s">
        <v>223</v>
      </c>
      <c r="Q370" t="s">
        <v>96</v>
      </c>
      <c r="R370" t="s">
        <v>191</v>
      </c>
      <c r="S370" t="s">
        <v>94</v>
      </c>
      <c r="T370" t="s">
        <v>1539</v>
      </c>
      <c r="U370" t="s">
        <v>94</v>
      </c>
      <c r="V370" t="s">
        <v>1885</v>
      </c>
      <c r="W370" t="s">
        <v>1886</v>
      </c>
      <c r="X370" t="s">
        <v>118</v>
      </c>
      <c r="Y370" t="s">
        <v>1886</v>
      </c>
      <c r="Z370" t="s">
        <v>229</v>
      </c>
      <c r="AA370" t="s">
        <v>94</v>
      </c>
      <c r="AB370" t="s">
        <v>94</v>
      </c>
      <c r="AC370" t="s">
        <v>94</v>
      </c>
      <c r="AD370" t="s">
        <v>195</v>
      </c>
      <c r="AE370" t="s">
        <v>118</v>
      </c>
      <c r="AF370" t="s">
        <v>130</v>
      </c>
      <c r="AG370" t="s">
        <v>195</v>
      </c>
      <c r="AH370" t="s">
        <v>195</v>
      </c>
      <c r="AI370" t="s">
        <v>195</v>
      </c>
      <c r="AJ370" t="s">
        <v>195</v>
      </c>
      <c r="AK370" t="s">
        <v>130</v>
      </c>
      <c r="AL370" t="s">
        <v>130</v>
      </c>
      <c r="AM370" t="s">
        <v>130</v>
      </c>
      <c r="AN370" t="s">
        <v>130</v>
      </c>
      <c r="AO370" t="s">
        <v>130</v>
      </c>
      <c r="AP370" t="s">
        <v>130</v>
      </c>
      <c r="AQ370" t="s">
        <v>130</v>
      </c>
      <c r="AR370" t="s">
        <v>195</v>
      </c>
      <c r="AS370" t="s">
        <v>195</v>
      </c>
      <c r="AT370" t="s">
        <v>195</v>
      </c>
      <c r="AU370" t="s">
        <v>195</v>
      </c>
      <c r="AV370" t="s">
        <v>195</v>
      </c>
      <c r="AW370" t="s">
        <v>195</v>
      </c>
      <c r="AX370" t="s">
        <v>195</v>
      </c>
      <c r="AY370" t="s">
        <v>195</v>
      </c>
      <c r="AZ370" t="s">
        <v>195</v>
      </c>
      <c r="BA370" t="s">
        <v>195</v>
      </c>
      <c r="BB370" t="s">
        <v>130</v>
      </c>
      <c r="BC370" t="s">
        <v>130</v>
      </c>
      <c r="BE370" t="s">
        <v>1887</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AO18"/>
  <sheetViews>
    <sheetView topLeftCell="B1" workbookViewId="0">
      <selection activeCell="B1" sqref="B1"/>
    </sheetView>
  </sheetViews>
  <sheetFormatPr defaultRowHeight="15" x14ac:dyDescent="0.25"/>
  <cols>
    <col min="2" max="2" width="27.140625" customWidth="1"/>
    <col min="3" max="3" width="6.7109375" style="22" customWidth="1"/>
    <col min="4" max="4" width="5.28515625" style="23" customWidth="1"/>
    <col min="5" max="15" width="5.28515625" customWidth="1"/>
    <col min="16" max="16" width="5.28515625" style="21" customWidth="1"/>
    <col min="17" max="20" width="5.28515625" customWidth="1"/>
    <col min="21" max="21" width="5.28515625" style="21" customWidth="1"/>
    <col min="22" max="24" width="5.28515625" customWidth="1"/>
    <col min="25" max="25" width="5.28515625" style="21" customWidth="1"/>
    <col min="26" max="28" width="5.28515625" customWidth="1"/>
    <col min="29" max="29" width="5.28515625" style="21" customWidth="1"/>
    <col min="30" max="37" width="5.28515625" customWidth="1"/>
    <col min="38" max="38" width="5.28515625" style="21" customWidth="1"/>
    <col min="39" max="41" width="5.28515625" customWidth="1"/>
  </cols>
  <sheetData>
    <row r="1" spans="2:41" ht="15.75" thickBot="1" x14ac:dyDescent="0.3"/>
    <row r="2" spans="2:41" s="24" customFormat="1" ht="15.75" x14ac:dyDescent="0.25">
      <c r="B2" s="27"/>
      <c r="C2" s="28"/>
      <c r="D2" s="29" t="s">
        <v>1972</v>
      </c>
      <c r="E2" s="30"/>
      <c r="F2" s="30"/>
      <c r="G2" s="30"/>
      <c r="H2" s="30"/>
      <c r="I2" s="30"/>
      <c r="J2" s="30"/>
      <c r="K2" s="30"/>
      <c r="L2" s="30"/>
      <c r="M2" s="30"/>
      <c r="N2" s="30"/>
      <c r="O2" s="30"/>
      <c r="P2" s="29" t="s">
        <v>1971</v>
      </c>
      <c r="Q2" s="30"/>
      <c r="R2" s="30"/>
      <c r="S2" s="30"/>
      <c r="T2" s="30"/>
      <c r="U2" s="29" t="s">
        <v>2004</v>
      </c>
      <c r="V2" s="30"/>
      <c r="W2" s="30"/>
      <c r="X2" s="30"/>
      <c r="Y2" s="29" t="s">
        <v>2009</v>
      </c>
      <c r="Z2" s="30"/>
      <c r="AA2" s="30"/>
      <c r="AB2" s="30"/>
      <c r="AC2" s="29" t="s">
        <v>2025</v>
      </c>
      <c r="AD2" s="30"/>
      <c r="AE2" s="30"/>
      <c r="AF2" s="30"/>
      <c r="AG2" s="30"/>
      <c r="AH2" s="30"/>
      <c r="AI2" s="30"/>
      <c r="AJ2" s="30"/>
      <c r="AK2" s="30"/>
      <c r="AL2" s="29" t="s">
        <v>2026</v>
      </c>
      <c r="AM2" s="30"/>
      <c r="AN2" s="30"/>
      <c r="AO2" s="31"/>
    </row>
    <row r="3" spans="2:41" s="20" customFormat="1" ht="142.5" x14ac:dyDescent="0.25">
      <c r="B3" s="32" t="s">
        <v>238</v>
      </c>
      <c r="C3" s="33" t="s">
        <v>2034</v>
      </c>
      <c r="D3" s="34" t="s">
        <v>1973</v>
      </c>
      <c r="E3" s="35" t="s">
        <v>1974</v>
      </c>
      <c r="F3" s="35" t="s">
        <v>1989</v>
      </c>
      <c r="G3" s="35" t="s">
        <v>1990</v>
      </c>
      <c r="H3" s="35" t="s">
        <v>1991</v>
      </c>
      <c r="I3" s="35" t="s">
        <v>1992</v>
      </c>
      <c r="J3" s="35" t="s">
        <v>1993</v>
      </c>
      <c r="K3" s="35" t="s">
        <v>1994</v>
      </c>
      <c r="L3" s="35" t="s">
        <v>1995</v>
      </c>
      <c r="M3" s="35" t="s">
        <v>1996</v>
      </c>
      <c r="N3" s="35" t="s">
        <v>1997</v>
      </c>
      <c r="O3" s="35" t="s">
        <v>1998</v>
      </c>
      <c r="P3" s="34" t="s">
        <v>1999</v>
      </c>
      <c r="Q3" s="35" t="s">
        <v>2000</v>
      </c>
      <c r="R3" s="35" t="s">
        <v>2001</v>
      </c>
      <c r="S3" s="35" t="s">
        <v>2002</v>
      </c>
      <c r="T3" s="35" t="s">
        <v>2003</v>
      </c>
      <c r="U3" s="34" t="s">
        <v>2005</v>
      </c>
      <c r="V3" s="35" t="s">
        <v>2006</v>
      </c>
      <c r="W3" s="35" t="s">
        <v>2007</v>
      </c>
      <c r="X3" s="35" t="s">
        <v>2008</v>
      </c>
      <c r="Y3" s="34" t="s">
        <v>1973</v>
      </c>
      <c r="Z3" s="35" t="s">
        <v>2010</v>
      </c>
      <c r="AA3" s="35" t="s">
        <v>2011</v>
      </c>
      <c r="AB3" s="35" t="s">
        <v>2012</v>
      </c>
      <c r="AC3" s="34" t="s">
        <v>2016</v>
      </c>
      <c r="AD3" s="35" t="s">
        <v>2017</v>
      </c>
      <c r="AE3" s="35" t="s">
        <v>2018</v>
      </c>
      <c r="AF3" s="35" t="s">
        <v>2019</v>
      </c>
      <c r="AG3" s="35" t="s">
        <v>2020</v>
      </c>
      <c r="AH3" s="35" t="s">
        <v>2021</v>
      </c>
      <c r="AI3" s="35" t="s">
        <v>2022</v>
      </c>
      <c r="AJ3" s="35" t="s">
        <v>2023</v>
      </c>
      <c r="AK3" s="35" t="s">
        <v>2024</v>
      </c>
      <c r="AL3" s="34" t="s">
        <v>2027</v>
      </c>
      <c r="AM3" s="35" t="s">
        <v>2028</v>
      </c>
      <c r="AN3" s="35" t="s">
        <v>2029</v>
      </c>
      <c r="AO3" s="36" t="s">
        <v>2030</v>
      </c>
    </row>
    <row r="4" spans="2:41" s="25" customFormat="1" ht="15.75" x14ac:dyDescent="0.25">
      <c r="B4" s="37" t="s">
        <v>1975</v>
      </c>
      <c r="C4" s="38">
        <v>100</v>
      </c>
      <c r="D4" s="39"/>
      <c r="E4" s="40">
        <v>40</v>
      </c>
      <c r="F4" s="40">
        <v>9</v>
      </c>
      <c r="G4" s="40"/>
      <c r="H4" s="40"/>
      <c r="I4" s="40">
        <v>38</v>
      </c>
      <c r="J4" s="40">
        <v>5</v>
      </c>
      <c r="K4" s="40">
        <v>1</v>
      </c>
      <c r="L4" s="40"/>
      <c r="M4" s="40">
        <v>4</v>
      </c>
      <c r="N4" s="40"/>
      <c r="O4" s="40"/>
      <c r="P4" s="39"/>
      <c r="Q4" s="40">
        <v>88</v>
      </c>
      <c r="R4" s="40">
        <v>9</v>
      </c>
      <c r="S4" s="40"/>
      <c r="T4" s="40"/>
      <c r="U4" s="39" t="s">
        <v>195</v>
      </c>
      <c r="V4" s="40" t="s">
        <v>195</v>
      </c>
      <c r="W4" s="40" t="s">
        <v>195</v>
      </c>
      <c r="X4" s="40" t="s">
        <v>195</v>
      </c>
      <c r="Y4" s="39"/>
      <c r="Z4" s="40" t="s">
        <v>2015</v>
      </c>
      <c r="AA4" s="40">
        <v>3</v>
      </c>
      <c r="AB4" s="40" t="s">
        <v>2015</v>
      </c>
      <c r="AC4" s="39">
        <v>54</v>
      </c>
      <c r="AD4" s="40">
        <v>1</v>
      </c>
      <c r="AE4" s="40">
        <v>2</v>
      </c>
      <c r="AF4" s="40">
        <v>4</v>
      </c>
      <c r="AG4" s="40">
        <v>19</v>
      </c>
      <c r="AH4" s="40">
        <v>2</v>
      </c>
      <c r="AI4" s="40">
        <v>2</v>
      </c>
      <c r="AJ4" s="40"/>
      <c r="AK4" s="40"/>
      <c r="AL4" s="39"/>
      <c r="AM4" s="40"/>
      <c r="AN4" s="40"/>
      <c r="AO4" s="41"/>
    </row>
    <row r="5" spans="2:41" s="25" customFormat="1" ht="15.75" x14ac:dyDescent="0.25">
      <c r="B5" s="37" t="s">
        <v>1976</v>
      </c>
      <c r="C5" s="38">
        <v>9</v>
      </c>
      <c r="D5" s="39"/>
      <c r="E5" s="40">
        <v>3</v>
      </c>
      <c r="F5" s="40"/>
      <c r="G5" s="40"/>
      <c r="H5" s="40">
        <v>1</v>
      </c>
      <c r="I5" s="40"/>
      <c r="J5" s="40">
        <v>4</v>
      </c>
      <c r="K5" s="40"/>
      <c r="L5" s="40"/>
      <c r="M5" s="40"/>
      <c r="N5" s="40">
        <v>1</v>
      </c>
      <c r="O5" s="40"/>
      <c r="P5" s="39">
        <v>2</v>
      </c>
      <c r="Q5" s="40">
        <v>6</v>
      </c>
      <c r="R5" s="40">
        <v>1</v>
      </c>
      <c r="S5" s="40"/>
      <c r="T5" s="40"/>
      <c r="U5" s="39" t="s">
        <v>195</v>
      </c>
      <c r="V5" s="40" t="s">
        <v>195</v>
      </c>
      <c r="W5" s="40" t="s">
        <v>195</v>
      </c>
      <c r="X5" s="40" t="s">
        <v>195</v>
      </c>
      <c r="Y5" s="39"/>
      <c r="Z5" s="40" t="s">
        <v>2015</v>
      </c>
      <c r="AA5" s="40">
        <v>1</v>
      </c>
      <c r="AB5" s="40"/>
      <c r="AC5" s="39">
        <v>2</v>
      </c>
      <c r="AD5" s="40"/>
      <c r="AE5" s="40"/>
      <c r="AF5" s="40"/>
      <c r="AG5" s="40"/>
      <c r="AH5" s="40"/>
      <c r="AI5" s="40"/>
      <c r="AJ5" s="40"/>
      <c r="AK5" s="40"/>
      <c r="AL5" s="39">
        <v>2</v>
      </c>
      <c r="AM5" s="40"/>
      <c r="AN5" s="40"/>
      <c r="AO5" s="41"/>
    </row>
    <row r="6" spans="2:41" s="25" customFormat="1" ht="15.75" x14ac:dyDescent="0.25">
      <c r="B6" s="37" t="s">
        <v>1977</v>
      </c>
      <c r="C6" s="38">
        <v>37</v>
      </c>
      <c r="D6" s="39">
        <v>4</v>
      </c>
      <c r="E6" s="40">
        <v>1</v>
      </c>
      <c r="F6" s="40">
        <v>1</v>
      </c>
      <c r="G6" s="40"/>
      <c r="H6" s="40"/>
      <c r="I6" s="40">
        <v>21</v>
      </c>
      <c r="J6" s="40"/>
      <c r="K6" s="40"/>
      <c r="L6" s="40"/>
      <c r="M6" s="40"/>
      <c r="N6" s="40"/>
      <c r="O6" s="40">
        <v>2</v>
      </c>
      <c r="P6" s="39">
        <v>4</v>
      </c>
      <c r="Q6" s="40">
        <v>4</v>
      </c>
      <c r="R6" s="40">
        <v>21</v>
      </c>
      <c r="S6" s="40"/>
      <c r="T6" s="40"/>
      <c r="U6" s="39" t="s">
        <v>195</v>
      </c>
      <c r="V6" s="40" t="s">
        <v>195</v>
      </c>
      <c r="W6" s="40" t="s">
        <v>195</v>
      </c>
      <c r="X6" s="40" t="s">
        <v>195</v>
      </c>
      <c r="Y6" s="39" t="s">
        <v>195</v>
      </c>
      <c r="Z6" s="40" t="s">
        <v>195</v>
      </c>
      <c r="AA6" s="40" t="s">
        <v>195</v>
      </c>
      <c r="AB6" s="40" t="s">
        <v>195</v>
      </c>
      <c r="AC6" s="39"/>
      <c r="AD6" s="40"/>
      <c r="AE6" s="40"/>
      <c r="AF6" s="40"/>
      <c r="AG6" s="40"/>
      <c r="AH6" s="40"/>
      <c r="AI6" s="40"/>
      <c r="AJ6" s="40"/>
      <c r="AK6" s="40"/>
      <c r="AL6" s="39"/>
      <c r="AM6" s="40"/>
      <c r="AN6" s="40"/>
      <c r="AO6" s="41"/>
    </row>
    <row r="7" spans="2:41" s="25" customFormat="1" ht="15.75" x14ac:dyDescent="0.25">
      <c r="B7" s="37" t="s">
        <v>1978</v>
      </c>
      <c r="C7" s="38">
        <v>4</v>
      </c>
      <c r="D7" s="39"/>
      <c r="E7" s="40">
        <v>1</v>
      </c>
      <c r="F7" s="40"/>
      <c r="G7" s="40"/>
      <c r="H7" s="40"/>
      <c r="I7" s="40"/>
      <c r="J7" s="40"/>
      <c r="K7" s="40">
        <v>1</v>
      </c>
      <c r="L7" s="40"/>
      <c r="M7" s="40"/>
      <c r="N7" s="40"/>
      <c r="O7" s="40"/>
      <c r="P7" s="39">
        <v>2</v>
      </c>
      <c r="Q7" s="40"/>
      <c r="R7" s="40"/>
      <c r="S7" s="40"/>
      <c r="T7" s="40"/>
      <c r="U7" s="39" t="s">
        <v>195</v>
      </c>
      <c r="V7" s="40" t="s">
        <v>195</v>
      </c>
      <c r="W7" s="40" t="s">
        <v>195</v>
      </c>
      <c r="X7" s="40" t="s">
        <v>195</v>
      </c>
      <c r="Y7" s="39">
        <v>2</v>
      </c>
      <c r="Z7" s="40"/>
      <c r="AA7" s="40"/>
      <c r="AB7" s="40"/>
      <c r="AC7" s="39">
        <v>2</v>
      </c>
      <c r="AD7" s="40"/>
      <c r="AE7" s="40"/>
      <c r="AF7" s="40"/>
      <c r="AG7" s="40"/>
      <c r="AH7" s="40"/>
      <c r="AI7" s="40"/>
      <c r="AJ7" s="40"/>
      <c r="AK7" s="40"/>
      <c r="AL7" s="39"/>
      <c r="AM7" s="40"/>
      <c r="AN7" s="40"/>
      <c r="AO7" s="41"/>
    </row>
    <row r="8" spans="2:41" s="25" customFormat="1" ht="15.75" x14ac:dyDescent="0.25">
      <c r="B8" s="37" t="s">
        <v>1979</v>
      </c>
      <c r="C8" s="38">
        <v>26</v>
      </c>
      <c r="D8" s="39"/>
      <c r="E8" s="40">
        <v>8</v>
      </c>
      <c r="F8" s="40"/>
      <c r="G8" s="40"/>
      <c r="H8" s="40">
        <v>1</v>
      </c>
      <c r="I8" s="40">
        <v>11</v>
      </c>
      <c r="J8" s="40"/>
      <c r="K8" s="40">
        <v>1</v>
      </c>
      <c r="L8" s="40"/>
      <c r="M8" s="40"/>
      <c r="N8" s="40"/>
      <c r="O8" s="40"/>
      <c r="P8" s="39">
        <v>10</v>
      </c>
      <c r="Q8" s="40">
        <v>3</v>
      </c>
      <c r="R8" s="40">
        <v>8</v>
      </c>
      <c r="S8" s="40"/>
      <c r="T8" s="40"/>
      <c r="U8" s="39"/>
      <c r="V8" s="40"/>
      <c r="W8" s="40">
        <v>26</v>
      </c>
      <c r="X8" s="40"/>
      <c r="Y8" s="39"/>
      <c r="Z8" s="40" t="s">
        <v>2015</v>
      </c>
      <c r="AA8" s="40">
        <v>4</v>
      </c>
      <c r="AB8" s="40" t="s">
        <v>2015</v>
      </c>
      <c r="AC8" s="39">
        <v>7</v>
      </c>
      <c r="AD8" s="40">
        <v>1</v>
      </c>
      <c r="AE8" s="40">
        <v>1</v>
      </c>
      <c r="AF8" s="40"/>
      <c r="AG8" s="40"/>
      <c r="AH8" s="40"/>
      <c r="AI8" s="40">
        <v>1</v>
      </c>
      <c r="AJ8" s="40"/>
      <c r="AK8" s="40"/>
      <c r="AL8" s="39"/>
      <c r="AM8" s="40"/>
      <c r="AN8" s="40"/>
      <c r="AO8" s="41"/>
    </row>
    <row r="9" spans="2:41" s="25" customFormat="1" ht="15.75" x14ac:dyDescent="0.25">
      <c r="B9" s="37" t="s">
        <v>1980</v>
      </c>
      <c r="C9" s="38">
        <v>6</v>
      </c>
      <c r="D9" s="39">
        <v>1</v>
      </c>
      <c r="E9" s="40">
        <v>3</v>
      </c>
      <c r="F9" s="40">
        <v>1</v>
      </c>
      <c r="G9" s="40"/>
      <c r="H9" s="40"/>
      <c r="I9" s="40"/>
      <c r="J9" s="40"/>
      <c r="K9" s="40"/>
      <c r="L9" s="40"/>
      <c r="M9" s="40"/>
      <c r="N9" s="40"/>
      <c r="O9" s="40"/>
      <c r="P9" s="39">
        <v>1</v>
      </c>
      <c r="Q9" s="40">
        <v>3</v>
      </c>
      <c r="R9" s="40">
        <v>1</v>
      </c>
      <c r="S9" s="40"/>
      <c r="T9" s="40"/>
      <c r="U9" s="39"/>
      <c r="V9" s="40"/>
      <c r="W9" s="40">
        <v>2</v>
      </c>
      <c r="X9" s="40"/>
      <c r="Y9" s="39"/>
      <c r="Z9" s="40" t="s">
        <v>2015</v>
      </c>
      <c r="AA9" s="40"/>
      <c r="AB9" s="40" t="s">
        <v>2032</v>
      </c>
      <c r="AC9" s="39">
        <v>2</v>
      </c>
      <c r="AD9" s="40"/>
      <c r="AE9" s="40">
        <v>1</v>
      </c>
      <c r="AF9" s="40"/>
      <c r="AG9" s="40">
        <v>1</v>
      </c>
      <c r="AH9" s="40">
        <v>1</v>
      </c>
      <c r="AI9" s="40"/>
      <c r="AJ9" s="40" t="s">
        <v>2015</v>
      </c>
      <c r="AK9" s="40"/>
      <c r="AL9" s="39"/>
      <c r="AM9" s="40"/>
      <c r="AN9" s="40"/>
      <c r="AO9" s="41"/>
    </row>
    <row r="10" spans="2:41" s="25" customFormat="1" ht="15.75" x14ac:dyDescent="0.25">
      <c r="B10" s="37" t="s">
        <v>1981</v>
      </c>
      <c r="C10" s="38">
        <v>22</v>
      </c>
      <c r="D10" s="39">
        <v>1</v>
      </c>
      <c r="E10" s="40">
        <v>8</v>
      </c>
      <c r="F10" s="40">
        <v>1</v>
      </c>
      <c r="G10" s="40">
        <v>2</v>
      </c>
      <c r="H10" s="40"/>
      <c r="I10" s="40">
        <v>2</v>
      </c>
      <c r="J10" s="40"/>
      <c r="K10" s="40">
        <v>6</v>
      </c>
      <c r="L10" s="40">
        <v>2</v>
      </c>
      <c r="M10" s="40"/>
      <c r="N10" s="40">
        <v>1</v>
      </c>
      <c r="O10" s="40">
        <v>1</v>
      </c>
      <c r="P10" s="39">
        <v>1</v>
      </c>
      <c r="Q10" s="40">
        <v>4</v>
      </c>
      <c r="R10" s="40"/>
      <c r="S10" s="40">
        <v>6</v>
      </c>
      <c r="T10" s="40">
        <v>12</v>
      </c>
      <c r="U10" s="39">
        <v>22</v>
      </c>
      <c r="V10" s="40"/>
      <c r="W10" s="40"/>
      <c r="X10" s="40"/>
      <c r="Y10" s="39"/>
      <c r="Z10" s="40" t="s">
        <v>2015</v>
      </c>
      <c r="AA10" s="40"/>
      <c r="AB10" s="40" t="s">
        <v>2015</v>
      </c>
      <c r="AC10" s="39">
        <v>8</v>
      </c>
      <c r="AD10" s="40"/>
      <c r="AE10" s="40"/>
      <c r="AF10" s="40">
        <v>1</v>
      </c>
      <c r="AG10" s="40"/>
      <c r="AH10" s="40"/>
      <c r="AI10" s="40">
        <v>2</v>
      </c>
      <c r="AJ10" s="40"/>
      <c r="AK10" s="40"/>
      <c r="AL10" s="39">
        <v>1</v>
      </c>
      <c r="AM10" s="40"/>
      <c r="AN10" s="40"/>
      <c r="AO10" s="41"/>
    </row>
    <row r="11" spans="2:41" s="25" customFormat="1" ht="15.75" x14ac:dyDescent="0.25">
      <c r="B11" s="37" t="s">
        <v>1982</v>
      </c>
      <c r="C11" s="38">
        <v>8</v>
      </c>
      <c r="D11" s="39">
        <v>1</v>
      </c>
      <c r="E11" s="40">
        <v>2</v>
      </c>
      <c r="F11" s="40">
        <v>1</v>
      </c>
      <c r="G11" s="40"/>
      <c r="H11" s="40">
        <v>1</v>
      </c>
      <c r="I11" s="40"/>
      <c r="J11" s="40"/>
      <c r="K11" s="40">
        <v>1</v>
      </c>
      <c r="L11" s="40"/>
      <c r="M11" s="40"/>
      <c r="N11" s="40"/>
      <c r="O11" s="40">
        <v>2</v>
      </c>
      <c r="P11" s="39"/>
      <c r="Q11" s="40"/>
      <c r="R11" s="40"/>
      <c r="S11" s="40">
        <v>6</v>
      </c>
      <c r="T11" s="40">
        <v>2</v>
      </c>
      <c r="U11" s="39" t="s">
        <v>2015</v>
      </c>
      <c r="V11" s="40"/>
      <c r="W11" s="40"/>
      <c r="X11" s="40"/>
      <c r="Y11" s="39"/>
      <c r="Z11" s="40" t="s">
        <v>2015</v>
      </c>
      <c r="AA11" s="40"/>
      <c r="AB11" s="40"/>
      <c r="AC11" s="39">
        <v>4</v>
      </c>
      <c r="AD11" s="40"/>
      <c r="AE11" s="40"/>
      <c r="AF11" s="40"/>
      <c r="AG11" s="40">
        <v>1</v>
      </c>
      <c r="AH11" s="40"/>
      <c r="AI11" s="40"/>
      <c r="AJ11" s="40"/>
      <c r="AK11" s="40"/>
      <c r="AL11" s="39">
        <v>1</v>
      </c>
      <c r="AM11" s="40"/>
      <c r="AN11" s="40"/>
      <c r="AO11" s="41"/>
    </row>
    <row r="12" spans="2:41" s="25" customFormat="1" ht="15.75" x14ac:dyDescent="0.25">
      <c r="B12" s="37" t="s">
        <v>1983</v>
      </c>
      <c r="C12" s="38">
        <v>19</v>
      </c>
      <c r="D12" s="39">
        <v>1</v>
      </c>
      <c r="E12" s="40">
        <v>3</v>
      </c>
      <c r="F12" s="40">
        <v>1</v>
      </c>
      <c r="G12" s="40"/>
      <c r="H12" s="40">
        <v>1</v>
      </c>
      <c r="I12" s="40"/>
      <c r="J12" s="40">
        <v>12</v>
      </c>
      <c r="K12" s="40">
        <v>1</v>
      </c>
      <c r="L12" s="40">
        <v>1</v>
      </c>
      <c r="M12" s="40"/>
      <c r="N12" s="40"/>
      <c r="O12" s="40"/>
      <c r="P12" s="39"/>
      <c r="Q12" s="40"/>
      <c r="R12" s="40"/>
      <c r="S12" s="40">
        <v>8</v>
      </c>
      <c r="T12" s="40">
        <v>12</v>
      </c>
      <c r="U12" s="39">
        <v>5</v>
      </c>
      <c r="V12" s="40">
        <v>9</v>
      </c>
      <c r="W12" s="40"/>
      <c r="X12" s="40">
        <v>6</v>
      </c>
      <c r="Y12" s="39"/>
      <c r="Z12" s="40" t="s">
        <v>2015</v>
      </c>
      <c r="AA12" s="40"/>
      <c r="AB12" s="40"/>
      <c r="AC12" s="39">
        <v>2</v>
      </c>
      <c r="AD12" s="40"/>
      <c r="AE12" s="40"/>
      <c r="AF12" s="40"/>
      <c r="AG12" s="40"/>
      <c r="AH12" s="40"/>
      <c r="AI12" s="40"/>
      <c r="AJ12" s="40">
        <v>1</v>
      </c>
      <c r="AK12" s="40"/>
      <c r="AL12" s="39">
        <v>1</v>
      </c>
      <c r="AM12" s="40"/>
      <c r="AN12" s="40"/>
      <c r="AO12" s="41"/>
    </row>
    <row r="13" spans="2:41" s="25" customFormat="1" ht="15.75" x14ac:dyDescent="0.25">
      <c r="B13" s="37" t="s">
        <v>1984</v>
      </c>
      <c r="C13" s="38">
        <v>28</v>
      </c>
      <c r="D13" s="39">
        <v>7</v>
      </c>
      <c r="E13" s="40">
        <v>1</v>
      </c>
      <c r="F13" s="40"/>
      <c r="G13" s="40"/>
      <c r="H13" s="40"/>
      <c r="I13" s="40"/>
      <c r="J13" s="40"/>
      <c r="K13" s="40">
        <v>20</v>
      </c>
      <c r="L13" s="40"/>
      <c r="M13" s="40"/>
      <c r="N13" s="40"/>
      <c r="O13" s="40"/>
      <c r="P13" s="39">
        <v>6</v>
      </c>
      <c r="Q13" s="40">
        <v>3</v>
      </c>
      <c r="R13" s="40"/>
      <c r="S13" s="40">
        <v>9</v>
      </c>
      <c r="T13" s="40"/>
      <c r="U13" s="39"/>
      <c r="V13" s="40">
        <v>29</v>
      </c>
      <c r="W13" s="40"/>
      <c r="X13" s="40"/>
      <c r="Y13" s="39"/>
      <c r="Z13" s="40" t="s">
        <v>2015</v>
      </c>
      <c r="AA13" s="40"/>
      <c r="AB13" s="40"/>
      <c r="AC13" s="39">
        <v>4</v>
      </c>
      <c r="AD13" s="40" t="s">
        <v>1890</v>
      </c>
      <c r="AE13" s="40">
        <v>2</v>
      </c>
      <c r="AF13" s="40">
        <v>2</v>
      </c>
      <c r="AG13" s="40"/>
      <c r="AH13" s="40"/>
      <c r="AI13" s="40"/>
      <c r="AJ13" s="40"/>
      <c r="AK13" s="40"/>
      <c r="AL13" s="39">
        <v>2</v>
      </c>
      <c r="AM13" s="40">
        <v>1</v>
      </c>
      <c r="AN13" s="40"/>
      <c r="AO13" s="41"/>
    </row>
    <row r="14" spans="2:41" s="25" customFormat="1" ht="15.75" x14ac:dyDescent="0.25">
      <c r="B14" s="37" t="s">
        <v>1985</v>
      </c>
      <c r="C14" s="38">
        <v>31</v>
      </c>
      <c r="D14" s="39">
        <v>1</v>
      </c>
      <c r="E14" s="40">
        <v>6</v>
      </c>
      <c r="F14" s="40">
        <v>2</v>
      </c>
      <c r="G14" s="40">
        <v>1</v>
      </c>
      <c r="H14" s="40"/>
      <c r="I14" s="40">
        <v>1</v>
      </c>
      <c r="J14" s="40"/>
      <c r="K14" s="40">
        <v>10</v>
      </c>
      <c r="L14" s="40"/>
      <c r="M14" s="40"/>
      <c r="N14" s="40">
        <v>3</v>
      </c>
      <c r="O14" s="40"/>
      <c r="P14" s="39">
        <v>6</v>
      </c>
      <c r="Q14" s="40">
        <v>19</v>
      </c>
      <c r="R14" s="40"/>
      <c r="S14" s="40"/>
      <c r="T14" s="40"/>
      <c r="U14" s="39">
        <v>6</v>
      </c>
      <c r="V14" s="40">
        <v>13</v>
      </c>
      <c r="W14" s="40"/>
      <c r="X14" s="40"/>
      <c r="Y14" s="39"/>
      <c r="Z14" s="40" t="s">
        <v>2015</v>
      </c>
      <c r="AA14" s="40"/>
      <c r="AB14" s="40"/>
      <c r="AC14" s="39">
        <v>4</v>
      </c>
      <c r="AD14" s="40"/>
      <c r="AE14" s="40">
        <v>4</v>
      </c>
      <c r="AF14" s="40"/>
      <c r="AG14" s="40"/>
      <c r="AH14" s="40"/>
      <c r="AI14" s="40"/>
      <c r="AJ14" s="40"/>
      <c r="AK14" s="40"/>
      <c r="AL14" s="39">
        <v>7</v>
      </c>
      <c r="AM14" s="40">
        <v>5</v>
      </c>
      <c r="AN14" s="40"/>
      <c r="AO14" s="41">
        <v>3</v>
      </c>
    </row>
    <row r="15" spans="2:41" s="25" customFormat="1" ht="15.75" x14ac:dyDescent="0.25">
      <c r="B15" s="37" t="s">
        <v>1986</v>
      </c>
      <c r="C15" s="38">
        <v>2</v>
      </c>
      <c r="D15" s="39"/>
      <c r="E15" s="40">
        <v>2</v>
      </c>
      <c r="F15" s="40"/>
      <c r="G15" s="40"/>
      <c r="H15" s="40"/>
      <c r="I15" s="40"/>
      <c r="J15" s="40"/>
      <c r="K15" s="40"/>
      <c r="L15" s="40"/>
      <c r="M15" s="40"/>
      <c r="N15" s="40"/>
      <c r="O15" s="40"/>
      <c r="P15" s="39"/>
      <c r="Q15" s="40"/>
      <c r="R15" s="40"/>
      <c r="S15" s="40">
        <v>2</v>
      </c>
      <c r="T15" s="40"/>
      <c r="U15" s="39" t="s">
        <v>2015</v>
      </c>
      <c r="V15" s="40"/>
      <c r="W15" s="40" t="s">
        <v>2015</v>
      </c>
      <c r="X15" s="40"/>
      <c r="Y15" s="39" t="s">
        <v>2015</v>
      </c>
      <c r="Z15" s="40" t="s">
        <v>2015</v>
      </c>
      <c r="AA15" s="40"/>
      <c r="AB15" s="40"/>
      <c r="AC15" s="39"/>
      <c r="AD15" s="40"/>
      <c r="AE15" s="40"/>
      <c r="AF15" s="40"/>
      <c r="AG15" s="40"/>
      <c r="AH15" s="40"/>
      <c r="AI15" s="40"/>
      <c r="AJ15" s="40"/>
      <c r="AK15" s="40"/>
      <c r="AL15" s="39"/>
      <c r="AM15" s="40"/>
      <c r="AN15" s="40"/>
      <c r="AO15" s="41"/>
    </row>
    <row r="16" spans="2:41" s="25" customFormat="1" ht="15.75" x14ac:dyDescent="0.25">
      <c r="B16" s="37" t="s">
        <v>1987</v>
      </c>
      <c r="C16" s="38">
        <v>28</v>
      </c>
      <c r="D16" s="39">
        <v>1</v>
      </c>
      <c r="E16" s="40">
        <v>14</v>
      </c>
      <c r="F16" s="40">
        <v>8</v>
      </c>
      <c r="G16" s="40"/>
      <c r="H16" s="40"/>
      <c r="I16" s="40">
        <v>2</v>
      </c>
      <c r="J16" s="40">
        <v>2</v>
      </c>
      <c r="K16" s="40"/>
      <c r="L16" s="40"/>
      <c r="M16" s="40"/>
      <c r="N16" s="40"/>
      <c r="O16" s="40"/>
      <c r="P16" s="39"/>
      <c r="Q16" s="40">
        <v>21</v>
      </c>
      <c r="R16" s="40">
        <v>7</v>
      </c>
      <c r="S16" s="40"/>
      <c r="T16" s="40"/>
      <c r="U16" s="39">
        <v>24</v>
      </c>
      <c r="V16" s="40"/>
      <c r="W16" s="40">
        <v>4</v>
      </c>
      <c r="X16" s="40"/>
      <c r="Y16" s="39"/>
      <c r="Z16" s="40" t="s">
        <v>2015</v>
      </c>
      <c r="AA16" s="40"/>
      <c r="AB16" s="40"/>
      <c r="AC16" s="39"/>
      <c r="AD16" s="40"/>
      <c r="AE16" s="40">
        <v>6</v>
      </c>
      <c r="AF16" s="40"/>
      <c r="AG16" s="40"/>
      <c r="AH16" s="40"/>
      <c r="AI16" s="40">
        <v>8</v>
      </c>
      <c r="AJ16" s="40"/>
      <c r="AK16" s="40">
        <v>4</v>
      </c>
      <c r="AL16" s="39">
        <v>5</v>
      </c>
      <c r="AM16" s="40"/>
      <c r="AN16" s="40"/>
      <c r="AO16" s="41"/>
    </row>
    <row r="17" spans="2:41" s="25" customFormat="1" ht="15.75" x14ac:dyDescent="0.25">
      <c r="B17" s="37" t="s">
        <v>1988</v>
      </c>
      <c r="C17" s="38">
        <v>11</v>
      </c>
      <c r="D17" s="39"/>
      <c r="E17" s="40">
        <v>6</v>
      </c>
      <c r="F17" s="40"/>
      <c r="G17" s="40"/>
      <c r="H17" s="40"/>
      <c r="I17" s="40">
        <v>4</v>
      </c>
      <c r="J17" s="40"/>
      <c r="K17" s="40">
        <v>1</v>
      </c>
      <c r="L17" s="40"/>
      <c r="M17" s="40"/>
      <c r="N17" s="40"/>
      <c r="O17" s="40"/>
      <c r="P17" s="39">
        <v>1</v>
      </c>
      <c r="Q17" s="40"/>
      <c r="R17" s="40">
        <v>10</v>
      </c>
      <c r="S17" s="40"/>
      <c r="T17" s="40"/>
      <c r="U17" s="39" t="s">
        <v>2015</v>
      </c>
      <c r="V17" s="40"/>
      <c r="W17" s="40" t="s">
        <v>2015</v>
      </c>
      <c r="X17" s="40"/>
      <c r="Y17" s="39"/>
      <c r="Z17" s="40"/>
      <c r="AA17" s="40"/>
      <c r="AB17" s="40"/>
      <c r="AC17" s="39">
        <v>1</v>
      </c>
      <c r="AD17" s="40"/>
      <c r="AE17" s="40"/>
      <c r="AF17" s="40"/>
      <c r="AG17" s="40"/>
      <c r="AH17" s="40"/>
      <c r="AI17" s="40"/>
      <c r="AJ17" s="40"/>
      <c r="AK17" s="40"/>
      <c r="AL17" s="39">
        <v>1</v>
      </c>
      <c r="AM17" s="40"/>
      <c r="AN17" s="40"/>
      <c r="AO17" s="41"/>
    </row>
    <row r="18" spans="2:41" s="26" customFormat="1" ht="16.5" thickBot="1" x14ac:dyDescent="0.3">
      <c r="B18" s="42" t="s">
        <v>2013</v>
      </c>
      <c r="C18" s="43">
        <f t="shared" ref="C18:AO18" si="0">SUM(C4:C17)</f>
        <v>331</v>
      </c>
      <c r="D18" s="44">
        <f t="shared" si="0"/>
        <v>17</v>
      </c>
      <c r="E18" s="45">
        <f t="shared" si="0"/>
        <v>98</v>
      </c>
      <c r="F18" s="45">
        <f t="shared" si="0"/>
        <v>24</v>
      </c>
      <c r="G18" s="45">
        <f t="shared" si="0"/>
        <v>3</v>
      </c>
      <c r="H18" s="45">
        <f t="shared" si="0"/>
        <v>4</v>
      </c>
      <c r="I18" s="45">
        <f t="shared" si="0"/>
        <v>79</v>
      </c>
      <c r="J18" s="45">
        <f t="shared" si="0"/>
        <v>23</v>
      </c>
      <c r="K18" s="45">
        <f t="shared" si="0"/>
        <v>42</v>
      </c>
      <c r="L18" s="45">
        <f t="shared" si="0"/>
        <v>3</v>
      </c>
      <c r="M18" s="45">
        <f t="shared" si="0"/>
        <v>4</v>
      </c>
      <c r="N18" s="45">
        <f t="shared" si="0"/>
        <v>5</v>
      </c>
      <c r="O18" s="45">
        <f t="shared" si="0"/>
        <v>5</v>
      </c>
      <c r="P18" s="44">
        <f t="shared" si="0"/>
        <v>33</v>
      </c>
      <c r="Q18" s="45">
        <f t="shared" si="0"/>
        <v>151</v>
      </c>
      <c r="R18" s="45">
        <f t="shared" si="0"/>
        <v>57</v>
      </c>
      <c r="S18" s="45">
        <f t="shared" si="0"/>
        <v>31</v>
      </c>
      <c r="T18" s="45">
        <f t="shared" si="0"/>
        <v>26</v>
      </c>
      <c r="U18" s="44">
        <f t="shared" si="0"/>
        <v>57</v>
      </c>
      <c r="V18" s="45">
        <f t="shared" si="0"/>
        <v>51</v>
      </c>
      <c r="W18" s="45">
        <f t="shared" si="0"/>
        <v>32</v>
      </c>
      <c r="X18" s="45">
        <f t="shared" si="0"/>
        <v>6</v>
      </c>
      <c r="Y18" s="44">
        <f t="shared" si="0"/>
        <v>2</v>
      </c>
      <c r="Z18" s="45">
        <f t="shared" si="0"/>
        <v>0</v>
      </c>
      <c r="AA18" s="45">
        <f t="shared" si="0"/>
        <v>8</v>
      </c>
      <c r="AB18" s="45">
        <f t="shared" si="0"/>
        <v>0</v>
      </c>
      <c r="AC18" s="44">
        <f t="shared" si="0"/>
        <v>90</v>
      </c>
      <c r="AD18" s="45">
        <f t="shared" si="0"/>
        <v>2</v>
      </c>
      <c r="AE18" s="45">
        <f t="shared" si="0"/>
        <v>16</v>
      </c>
      <c r="AF18" s="45">
        <f t="shared" si="0"/>
        <v>7</v>
      </c>
      <c r="AG18" s="45">
        <f t="shared" si="0"/>
        <v>21</v>
      </c>
      <c r="AH18" s="45">
        <f t="shared" si="0"/>
        <v>3</v>
      </c>
      <c r="AI18" s="45">
        <f t="shared" si="0"/>
        <v>13</v>
      </c>
      <c r="AJ18" s="45">
        <f t="shared" si="0"/>
        <v>1</v>
      </c>
      <c r="AK18" s="45">
        <f t="shared" si="0"/>
        <v>4</v>
      </c>
      <c r="AL18" s="44">
        <f t="shared" si="0"/>
        <v>20</v>
      </c>
      <c r="AM18" s="45">
        <f t="shared" si="0"/>
        <v>6</v>
      </c>
      <c r="AN18" s="45">
        <f t="shared" si="0"/>
        <v>0</v>
      </c>
      <c r="AO18" s="46">
        <f t="shared" si="0"/>
        <v>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39"/>
  <sheetViews>
    <sheetView workbookViewId="0">
      <pane ySplit="3" topLeftCell="A17" activePane="bottomLeft" state="frozen"/>
      <selection pane="bottomLeft" activeCell="B40" sqref="B40"/>
    </sheetView>
  </sheetViews>
  <sheetFormatPr defaultRowHeight="15" x14ac:dyDescent="0.25"/>
  <cols>
    <col min="1" max="1" width="18" customWidth="1"/>
    <col min="2" max="2" width="15.85546875" customWidth="1"/>
    <col min="3" max="3" width="13.28515625" customWidth="1"/>
    <col min="4" max="4" width="12.140625" customWidth="1"/>
    <col min="5" max="5" width="17.7109375" customWidth="1"/>
    <col min="6" max="6" width="54.7109375" customWidth="1"/>
  </cols>
  <sheetData>
    <row r="1" spans="1:7" x14ac:dyDescent="0.25">
      <c r="A1" t="s">
        <v>1772</v>
      </c>
      <c r="B1" t="s">
        <v>1773</v>
      </c>
    </row>
    <row r="3" spans="1:7" x14ac:dyDescent="0.25">
      <c r="A3" t="s">
        <v>1777</v>
      </c>
      <c r="B3" t="s">
        <v>1774</v>
      </c>
      <c r="C3" t="s">
        <v>3</v>
      </c>
      <c r="D3" t="s">
        <v>1775</v>
      </c>
      <c r="E3" t="s">
        <v>1329</v>
      </c>
      <c r="F3" t="s">
        <v>1776</v>
      </c>
      <c r="G3" t="s">
        <v>1814</v>
      </c>
    </row>
    <row r="4" spans="1:7" x14ac:dyDescent="0.25">
      <c r="A4">
        <v>4837</v>
      </c>
      <c r="B4" t="s">
        <v>1778</v>
      </c>
      <c r="C4">
        <v>52</v>
      </c>
      <c r="D4" t="s">
        <v>630</v>
      </c>
      <c r="E4">
        <v>1</v>
      </c>
      <c r="G4" t="s">
        <v>1815</v>
      </c>
    </row>
    <row r="5" spans="1:7" x14ac:dyDescent="0.25">
      <c r="A5">
        <v>4831</v>
      </c>
      <c r="B5" t="s">
        <v>1778</v>
      </c>
      <c r="C5">
        <v>52</v>
      </c>
      <c r="D5" t="s">
        <v>671</v>
      </c>
      <c r="E5">
        <v>1</v>
      </c>
      <c r="G5" t="s">
        <v>1815</v>
      </c>
    </row>
    <row r="6" spans="1:7" x14ac:dyDescent="0.25">
      <c r="A6">
        <v>4836</v>
      </c>
      <c r="B6" t="s">
        <v>1778</v>
      </c>
      <c r="C6" t="s">
        <v>1779</v>
      </c>
      <c r="D6" t="s">
        <v>1780</v>
      </c>
      <c r="E6">
        <v>1</v>
      </c>
      <c r="G6" t="s">
        <v>1815</v>
      </c>
    </row>
    <row r="7" spans="1:7" x14ac:dyDescent="0.25">
      <c r="A7">
        <v>4840</v>
      </c>
      <c r="B7" t="s">
        <v>1778</v>
      </c>
      <c r="C7">
        <v>4</v>
      </c>
      <c r="D7">
        <v>147</v>
      </c>
      <c r="E7">
        <v>1</v>
      </c>
      <c r="G7" t="s">
        <v>1815</v>
      </c>
    </row>
    <row r="8" spans="1:7" x14ac:dyDescent="0.25">
      <c r="A8">
        <v>4841</v>
      </c>
      <c r="B8" t="s">
        <v>1778</v>
      </c>
      <c r="C8">
        <v>42</v>
      </c>
      <c r="D8">
        <v>4</v>
      </c>
      <c r="E8">
        <v>1</v>
      </c>
      <c r="G8" t="s">
        <v>1815</v>
      </c>
    </row>
    <row r="9" spans="1:7" x14ac:dyDescent="0.25">
      <c r="A9">
        <v>4842</v>
      </c>
      <c r="B9" t="s">
        <v>1778</v>
      </c>
      <c r="C9">
        <v>52</v>
      </c>
      <c r="D9">
        <v>115</v>
      </c>
      <c r="E9">
        <v>1</v>
      </c>
      <c r="G9" t="s">
        <v>1815</v>
      </c>
    </row>
    <row r="10" spans="1:7" x14ac:dyDescent="0.25">
      <c r="A10">
        <v>4844</v>
      </c>
      <c r="B10" t="s">
        <v>1778</v>
      </c>
      <c r="C10">
        <v>52</v>
      </c>
      <c r="D10">
        <v>220</v>
      </c>
      <c r="E10">
        <v>1</v>
      </c>
      <c r="G10" t="s">
        <v>1815</v>
      </c>
    </row>
    <row r="11" spans="1:7" x14ac:dyDescent="0.25">
      <c r="A11">
        <v>4845</v>
      </c>
      <c r="B11" t="s">
        <v>1778</v>
      </c>
      <c r="C11">
        <v>6</v>
      </c>
      <c r="D11">
        <v>51</v>
      </c>
      <c r="E11">
        <v>1</v>
      </c>
      <c r="G11" t="s">
        <v>1815</v>
      </c>
    </row>
    <row r="12" spans="1:7" x14ac:dyDescent="0.25">
      <c r="A12">
        <v>4846</v>
      </c>
      <c r="B12" t="s">
        <v>1778</v>
      </c>
      <c r="C12">
        <v>6</v>
      </c>
      <c r="D12">
        <v>42</v>
      </c>
      <c r="E12">
        <v>1</v>
      </c>
      <c r="G12" t="s">
        <v>1815</v>
      </c>
    </row>
    <row r="13" spans="1:7" x14ac:dyDescent="0.25">
      <c r="A13">
        <v>4848</v>
      </c>
      <c r="B13" t="s">
        <v>1778</v>
      </c>
      <c r="C13">
        <v>4</v>
      </c>
      <c r="D13">
        <v>92</v>
      </c>
      <c r="E13">
        <v>1</v>
      </c>
      <c r="G13" t="s">
        <v>1815</v>
      </c>
    </row>
    <row r="14" spans="1:7" x14ac:dyDescent="0.25">
      <c r="A14">
        <v>4849</v>
      </c>
      <c r="B14" t="s">
        <v>1778</v>
      </c>
      <c r="C14">
        <v>6</v>
      </c>
      <c r="D14">
        <v>67</v>
      </c>
      <c r="E14">
        <v>1</v>
      </c>
      <c r="G14" t="s">
        <v>1815</v>
      </c>
    </row>
    <row r="15" spans="1:7" x14ac:dyDescent="0.25">
      <c r="A15">
        <v>4850</v>
      </c>
      <c r="B15" t="s">
        <v>1778</v>
      </c>
      <c r="C15">
        <v>17</v>
      </c>
      <c r="D15" t="s">
        <v>1781</v>
      </c>
      <c r="E15">
        <v>1</v>
      </c>
      <c r="G15" t="s">
        <v>1815</v>
      </c>
    </row>
    <row r="16" spans="1:7" x14ac:dyDescent="0.25">
      <c r="A16" t="s">
        <v>1782</v>
      </c>
      <c r="B16" t="s">
        <v>1778</v>
      </c>
      <c r="C16">
        <v>51</v>
      </c>
      <c r="D16">
        <v>31</v>
      </c>
      <c r="E16">
        <v>1</v>
      </c>
      <c r="G16" t="s">
        <v>1815</v>
      </c>
    </row>
    <row r="17" spans="1:7" x14ac:dyDescent="0.25">
      <c r="A17">
        <v>4856</v>
      </c>
      <c r="B17" t="s">
        <v>1778</v>
      </c>
      <c r="C17">
        <v>52</v>
      </c>
      <c r="D17">
        <v>126</v>
      </c>
      <c r="E17">
        <v>6</v>
      </c>
      <c r="F17" t="s">
        <v>1784</v>
      </c>
      <c r="G17" t="s">
        <v>1815</v>
      </c>
    </row>
    <row r="18" spans="1:7" x14ac:dyDescent="0.25">
      <c r="A18" t="s">
        <v>1783</v>
      </c>
      <c r="B18" t="s">
        <v>1778</v>
      </c>
      <c r="C18">
        <v>4</v>
      </c>
      <c r="D18">
        <v>196</v>
      </c>
      <c r="E18">
        <v>6</v>
      </c>
      <c r="G18" t="s">
        <v>1815</v>
      </c>
    </row>
    <row r="19" spans="1:7" x14ac:dyDescent="0.25">
      <c r="A19">
        <v>4861</v>
      </c>
      <c r="B19" t="s">
        <v>1778</v>
      </c>
      <c r="C19">
        <v>4</v>
      </c>
      <c r="D19">
        <v>65</v>
      </c>
      <c r="E19">
        <v>10</v>
      </c>
      <c r="F19" t="s">
        <v>1785</v>
      </c>
      <c r="G19" t="s">
        <v>1815</v>
      </c>
    </row>
    <row r="20" spans="1:7" x14ac:dyDescent="0.25">
      <c r="A20" t="s">
        <v>1786</v>
      </c>
      <c r="B20" t="s">
        <v>1778</v>
      </c>
      <c r="C20">
        <v>15</v>
      </c>
      <c r="D20" t="s">
        <v>1602</v>
      </c>
      <c r="E20">
        <v>6</v>
      </c>
      <c r="G20" t="s">
        <v>1815</v>
      </c>
    </row>
    <row r="21" spans="1:7" x14ac:dyDescent="0.25">
      <c r="A21" t="s">
        <v>1789</v>
      </c>
      <c r="B21" t="s">
        <v>1778</v>
      </c>
      <c r="C21">
        <v>52</v>
      </c>
      <c r="D21" t="s">
        <v>1787</v>
      </c>
      <c r="E21">
        <v>7</v>
      </c>
      <c r="F21" t="s">
        <v>1788</v>
      </c>
      <c r="G21" t="s">
        <v>1815</v>
      </c>
    </row>
    <row r="22" spans="1:7" x14ac:dyDescent="0.25">
      <c r="A22" t="s">
        <v>1790</v>
      </c>
      <c r="B22" t="s">
        <v>1778</v>
      </c>
      <c r="C22">
        <v>51</v>
      </c>
      <c r="D22" t="s">
        <v>1792</v>
      </c>
      <c r="E22" t="s">
        <v>1522</v>
      </c>
      <c r="G22" t="s">
        <v>1815</v>
      </c>
    </row>
    <row r="23" spans="1:7" x14ac:dyDescent="0.25">
      <c r="A23" t="s">
        <v>1791</v>
      </c>
      <c r="B23" t="s">
        <v>1778</v>
      </c>
      <c r="C23">
        <v>51</v>
      </c>
      <c r="D23" t="s">
        <v>1792</v>
      </c>
      <c r="E23" t="s">
        <v>1522</v>
      </c>
      <c r="G23" t="s">
        <v>1815</v>
      </c>
    </row>
    <row r="24" spans="1:7" x14ac:dyDescent="0.25">
      <c r="A24" t="s">
        <v>1793</v>
      </c>
      <c r="B24" t="s">
        <v>1778</v>
      </c>
      <c r="C24">
        <v>4</v>
      </c>
      <c r="D24">
        <v>67</v>
      </c>
      <c r="E24">
        <v>8</v>
      </c>
      <c r="G24" t="s">
        <v>1815</v>
      </c>
    </row>
    <row r="25" spans="1:7" x14ac:dyDescent="0.25">
      <c r="A25" t="s">
        <v>1795</v>
      </c>
      <c r="B25" t="s">
        <v>1778</v>
      </c>
      <c r="C25">
        <v>4</v>
      </c>
      <c r="D25">
        <v>477</v>
      </c>
      <c r="E25">
        <v>8</v>
      </c>
      <c r="G25" t="s">
        <v>1815</v>
      </c>
    </row>
    <row r="26" spans="1:7" x14ac:dyDescent="0.25">
      <c r="A26" t="s">
        <v>1796</v>
      </c>
      <c r="B26" t="s">
        <v>1778</v>
      </c>
      <c r="C26">
        <v>4</v>
      </c>
      <c r="D26">
        <v>305</v>
      </c>
      <c r="E26">
        <v>5</v>
      </c>
      <c r="G26" t="s">
        <v>1815</v>
      </c>
    </row>
    <row r="27" spans="1:7" x14ac:dyDescent="0.25">
      <c r="A27" t="s">
        <v>1797</v>
      </c>
      <c r="B27" t="s">
        <v>1778</v>
      </c>
      <c r="C27">
        <v>4</v>
      </c>
      <c r="D27" t="s">
        <v>440</v>
      </c>
      <c r="E27">
        <v>5</v>
      </c>
      <c r="G27" t="s">
        <v>1815</v>
      </c>
    </row>
    <row r="28" spans="1:7" x14ac:dyDescent="0.25">
      <c r="A28" t="s">
        <v>1798</v>
      </c>
      <c r="B28" t="s">
        <v>1778</v>
      </c>
      <c r="C28">
        <v>52</v>
      </c>
      <c r="D28" t="s">
        <v>1799</v>
      </c>
      <c r="E28">
        <v>1</v>
      </c>
      <c r="G28" t="s">
        <v>1815</v>
      </c>
    </row>
    <row r="29" spans="1:7" x14ac:dyDescent="0.25">
      <c r="A29" t="s">
        <v>1800</v>
      </c>
      <c r="B29" t="s">
        <v>1778</v>
      </c>
      <c r="C29">
        <v>4</v>
      </c>
      <c r="D29">
        <v>216</v>
      </c>
      <c r="E29">
        <v>5</v>
      </c>
      <c r="G29" t="s">
        <v>1815</v>
      </c>
    </row>
    <row r="30" spans="1:7" x14ac:dyDescent="0.25">
      <c r="A30" t="s">
        <v>1803</v>
      </c>
      <c r="B30" t="s">
        <v>1778</v>
      </c>
      <c r="C30">
        <v>44</v>
      </c>
      <c r="D30">
        <v>5</v>
      </c>
      <c r="E30" t="s">
        <v>1801</v>
      </c>
      <c r="F30" t="s">
        <v>1802</v>
      </c>
      <c r="G30" t="s">
        <v>1815</v>
      </c>
    </row>
    <row r="31" spans="1:7" x14ac:dyDescent="0.25">
      <c r="A31" t="s">
        <v>1804</v>
      </c>
      <c r="B31" t="s">
        <v>1778</v>
      </c>
      <c r="C31">
        <v>4</v>
      </c>
      <c r="D31">
        <v>43</v>
      </c>
      <c r="E31" t="s">
        <v>1427</v>
      </c>
      <c r="G31" t="s">
        <v>1815</v>
      </c>
    </row>
    <row r="32" spans="1:7" x14ac:dyDescent="0.25">
      <c r="A32" t="s">
        <v>1805</v>
      </c>
      <c r="B32" t="s">
        <v>1778</v>
      </c>
      <c r="C32">
        <v>33</v>
      </c>
      <c r="D32">
        <v>1</v>
      </c>
      <c r="E32">
        <v>5</v>
      </c>
      <c r="G32" t="s">
        <v>1815</v>
      </c>
    </row>
    <row r="33" spans="1:7" x14ac:dyDescent="0.25">
      <c r="A33" t="s">
        <v>1807</v>
      </c>
      <c r="B33" t="s">
        <v>1778</v>
      </c>
      <c r="C33">
        <v>52</v>
      </c>
      <c r="D33">
        <v>130</v>
      </c>
      <c r="E33">
        <v>10</v>
      </c>
      <c r="F33" t="s">
        <v>1806</v>
      </c>
      <c r="G33" t="s">
        <v>1815</v>
      </c>
    </row>
    <row r="34" spans="1:7" x14ac:dyDescent="0.25">
      <c r="A34" t="s">
        <v>1809</v>
      </c>
      <c r="B34" t="s">
        <v>1808</v>
      </c>
      <c r="C34">
        <v>14</v>
      </c>
      <c r="D34">
        <v>25</v>
      </c>
      <c r="E34">
        <v>10</v>
      </c>
      <c r="F34" t="s">
        <v>1810</v>
      </c>
      <c r="G34" t="s">
        <v>1815</v>
      </c>
    </row>
    <row r="35" spans="1:7" x14ac:dyDescent="0.25">
      <c r="A35" t="s">
        <v>1813</v>
      </c>
      <c r="B35" t="s">
        <v>1811</v>
      </c>
      <c r="C35">
        <v>29</v>
      </c>
      <c r="D35">
        <v>205</v>
      </c>
      <c r="E35" t="s">
        <v>1812</v>
      </c>
      <c r="G35" t="s">
        <v>1815</v>
      </c>
    </row>
    <row r="36" spans="1:7" x14ac:dyDescent="0.25">
      <c r="A36" t="s">
        <v>1844</v>
      </c>
      <c r="B36" t="s">
        <v>1778</v>
      </c>
      <c r="C36" t="s">
        <v>1846</v>
      </c>
      <c r="E36">
        <v>3</v>
      </c>
      <c r="F36" t="s">
        <v>1841</v>
      </c>
    </row>
    <row r="37" spans="1:7" x14ac:dyDescent="0.25">
      <c r="A37" t="s">
        <v>1843</v>
      </c>
      <c r="B37" t="s">
        <v>1808</v>
      </c>
      <c r="C37" t="s">
        <v>1845</v>
      </c>
      <c r="E37">
        <v>3</v>
      </c>
      <c r="F37" t="s">
        <v>1842</v>
      </c>
    </row>
    <row r="38" spans="1:7" x14ac:dyDescent="0.25">
      <c r="A38" t="s">
        <v>1849</v>
      </c>
      <c r="B38" t="s">
        <v>1778</v>
      </c>
      <c r="C38">
        <v>48</v>
      </c>
      <c r="D38" t="s">
        <v>1847</v>
      </c>
      <c r="E38">
        <v>3</v>
      </c>
      <c r="F38" t="s">
        <v>1848</v>
      </c>
    </row>
    <row r="39" spans="1:7" x14ac:dyDescent="0.25">
      <c r="A39" t="s">
        <v>1852</v>
      </c>
      <c r="B39" t="s">
        <v>1778</v>
      </c>
      <c r="C39" t="s">
        <v>1850</v>
      </c>
      <c r="E39">
        <v>3</v>
      </c>
      <c r="F39" t="s">
        <v>1851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E294"/>
  <sheetViews>
    <sheetView topLeftCell="M228" workbookViewId="0">
      <selection activeCell="A2" sqref="A2:XFD250"/>
    </sheetView>
  </sheetViews>
  <sheetFormatPr defaultRowHeight="15" x14ac:dyDescent="0.25"/>
  <cols>
    <col min="1" max="1" width="13.140625" customWidth="1"/>
    <col min="2" max="2" width="19.42578125" customWidth="1"/>
    <col min="3" max="3" width="29.42578125" customWidth="1"/>
    <col min="4" max="10" width="3" customWidth="1"/>
    <col min="11" max="50" width="4" customWidth="1"/>
    <col min="51" max="51" width="6" customWidth="1"/>
    <col min="52" max="55" width="4" customWidth="1"/>
    <col min="56" max="56" width="4.5703125" customWidth="1"/>
    <col min="57" max="57" width="8.7109375" customWidth="1"/>
    <col min="58" max="58" width="7.28515625" customWidth="1"/>
    <col min="59" max="59" width="11.28515625" customWidth="1"/>
    <col min="60" max="61" width="5" customWidth="1"/>
    <col min="62" max="62" width="3" customWidth="1"/>
    <col min="63" max="67" width="5" customWidth="1"/>
    <col min="68" max="68" width="3" customWidth="1"/>
    <col min="69" max="75" width="5" customWidth="1"/>
    <col min="76" max="76" width="3" customWidth="1"/>
    <col min="77" max="94" width="5" customWidth="1"/>
    <col min="95" max="95" width="3" customWidth="1"/>
    <col min="96" max="96" width="5" customWidth="1"/>
    <col min="97" max="98" width="3" customWidth="1"/>
    <col min="99" max="99" width="5" customWidth="1"/>
    <col min="100" max="100" width="22.85546875" customWidth="1"/>
    <col min="101" max="101" width="4.5703125" customWidth="1"/>
    <col min="102" max="102" width="8.7109375" customWidth="1"/>
    <col min="103" max="103" width="11.28515625" customWidth="1"/>
    <col min="104" max="104" width="4.5703125" customWidth="1"/>
    <col min="105" max="105" width="8.7109375" customWidth="1"/>
    <col min="106" max="106" width="7.85546875" customWidth="1"/>
    <col min="107" max="107" width="4.85546875" customWidth="1"/>
    <col min="108" max="109" width="5" customWidth="1"/>
    <col min="110" max="110" width="3" customWidth="1"/>
    <col min="111" max="111" width="4.5703125" customWidth="1"/>
    <col min="112" max="112" width="8.7109375" customWidth="1"/>
    <col min="113" max="113" width="7.85546875" customWidth="1"/>
    <col min="114" max="114" width="5" customWidth="1"/>
    <col min="115" max="115" width="7.85546875" customWidth="1"/>
    <col min="116" max="116" width="4.85546875" customWidth="1"/>
    <col min="117" max="117" width="7.85546875" customWidth="1"/>
    <col min="118" max="118" width="4.85546875" customWidth="1"/>
    <col min="119" max="119" width="7.85546875" customWidth="1"/>
    <col min="120" max="120" width="5" customWidth="1"/>
    <col min="121" max="121" width="4.5703125" customWidth="1"/>
    <col min="122" max="122" width="7.85546875" customWidth="1"/>
    <col min="123" max="123" width="5" customWidth="1"/>
    <col min="124" max="124" width="7.85546875" customWidth="1"/>
    <col min="125" max="125" width="4.85546875" customWidth="1"/>
    <col min="126" max="126" width="8.7109375" customWidth="1"/>
    <col min="127" max="127" width="7.85546875" customWidth="1"/>
    <col min="128" max="129" width="5" customWidth="1"/>
    <col min="130" max="130" width="4.5703125" customWidth="1"/>
    <col min="131" max="131" width="7.85546875" customWidth="1"/>
    <col min="132" max="132" width="5" customWidth="1"/>
    <col min="133" max="133" width="4.5703125" customWidth="1"/>
    <col min="134" max="134" width="7.85546875" customWidth="1"/>
    <col min="135" max="135" width="4.85546875" customWidth="1"/>
    <col min="136" max="136" width="8.7109375" customWidth="1"/>
    <col min="137" max="137" width="7.85546875" customWidth="1"/>
    <col min="138" max="138" width="4.85546875" customWidth="1"/>
    <col min="139" max="139" width="8.7109375" customWidth="1"/>
    <col min="140" max="140" width="7.85546875" customWidth="1"/>
    <col min="141" max="141" width="4.85546875" customWidth="1"/>
    <col min="142" max="142" width="4" customWidth="1"/>
    <col min="143" max="143" width="3" customWidth="1"/>
    <col min="144" max="145" width="5" customWidth="1"/>
    <col min="146" max="146" width="3" customWidth="1"/>
    <col min="147" max="153" width="5" customWidth="1"/>
    <col min="154" max="154" width="22.85546875" customWidth="1"/>
    <col min="155" max="155" width="4.5703125" customWidth="1"/>
    <col min="156" max="156" width="8.7109375" customWidth="1"/>
    <col min="157" max="157" width="7.85546875" customWidth="1"/>
    <col min="158" max="158" width="9.85546875" customWidth="1"/>
    <col min="159" max="159" width="12.85546875" customWidth="1"/>
    <col min="160" max="160" width="9.85546875" customWidth="1"/>
    <col min="161" max="161" width="12.85546875" customWidth="1"/>
    <col min="162" max="162" width="9.85546875" customWidth="1"/>
    <col min="163" max="163" width="12.85546875" customWidth="1"/>
    <col min="164" max="164" width="9.85546875" customWidth="1"/>
    <col min="165" max="165" width="12.85546875" customWidth="1"/>
    <col min="166" max="166" width="13.85546875" customWidth="1"/>
    <col min="167" max="167" width="17" customWidth="1"/>
    <col min="168" max="168" width="9.85546875" customWidth="1"/>
    <col min="169" max="169" width="12.85546875" customWidth="1"/>
    <col min="170" max="170" width="11.28515625" customWidth="1"/>
    <col min="171" max="171" width="9.42578125" customWidth="1"/>
    <col min="172" max="172" width="7.5703125" customWidth="1"/>
    <col min="173" max="174" width="9.140625" customWidth="1"/>
    <col min="175" max="175" width="12.42578125" customWidth="1"/>
    <col min="176" max="176" width="9.42578125" customWidth="1"/>
    <col min="177" max="177" width="7.5703125" customWidth="1"/>
    <col min="178" max="179" width="9.140625" customWidth="1"/>
    <col min="180" max="180" width="12.42578125" customWidth="1"/>
    <col min="181" max="181" width="9.42578125" customWidth="1"/>
    <col min="182" max="182" width="12.42578125" customWidth="1"/>
    <col min="183" max="183" width="9.42578125" customWidth="1"/>
    <col min="184" max="184" width="9.140625" customWidth="1"/>
    <col min="185" max="188" width="7.5703125" customWidth="1"/>
    <col min="189" max="191" width="9.140625" customWidth="1"/>
    <col min="192" max="192" width="12.42578125" customWidth="1"/>
    <col min="193" max="193" width="9.42578125" customWidth="1"/>
    <col min="194" max="194" width="10.7109375" bestFit="1" customWidth="1"/>
    <col min="195" max="195" width="12.42578125" customWidth="1"/>
    <col min="196" max="196" width="9.42578125" customWidth="1"/>
    <col min="197" max="197" width="12.42578125" customWidth="1"/>
    <col min="198" max="198" width="9.42578125" customWidth="1"/>
    <col min="199" max="199" width="12.42578125" customWidth="1"/>
    <col min="200" max="200" width="9.42578125" customWidth="1"/>
    <col min="201" max="202" width="7.5703125" customWidth="1"/>
    <col min="203" max="203" width="9.140625" customWidth="1"/>
    <col min="204" max="204" width="12.42578125" customWidth="1"/>
    <col min="205" max="205" width="9.42578125" customWidth="1"/>
    <col min="206" max="206" width="9.140625" customWidth="1"/>
    <col min="207" max="207" width="9" customWidth="1"/>
    <col min="208" max="208" width="12.42578125" customWidth="1"/>
    <col min="209" max="209" width="9.42578125" customWidth="1"/>
    <col min="210" max="211" width="7.5703125" customWidth="1"/>
    <col min="212" max="214" width="9.140625" customWidth="1"/>
    <col min="215" max="215" width="12.42578125" customWidth="1"/>
    <col min="216" max="216" width="9.42578125" customWidth="1"/>
    <col min="217" max="217" width="7.5703125" customWidth="1"/>
    <col min="218" max="218" width="9.140625" customWidth="1"/>
    <col min="219" max="219" width="12.42578125" customWidth="1"/>
    <col min="220" max="220" width="9.42578125" customWidth="1"/>
    <col min="221" max="221" width="12.42578125" customWidth="1"/>
    <col min="222" max="222" width="9.42578125" customWidth="1"/>
    <col min="223" max="223" width="12.42578125" customWidth="1"/>
    <col min="224" max="224" width="12.5703125" bestFit="1" customWidth="1"/>
    <col min="225" max="226" width="9.140625" customWidth="1"/>
    <col min="227" max="227" width="15.7109375" customWidth="1"/>
    <col min="228" max="228" width="11" customWidth="1"/>
    <col min="229" max="229" width="14.140625" customWidth="1"/>
    <col min="230" max="230" width="11" customWidth="1"/>
    <col min="231" max="231" width="14.140625" customWidth="1"/>
    <col min="232" max="232" width="11" customWidth="1"/>
    <col min="233" max="233" width="14.140625" bestFit="1" customWidth="1"/>
    <col min="234" max="234" width="11" customWidth="1"/>
    <col min="235" max="235" width="9.140625" customWidth="1"/>
    <col min="236" max="236" width="14.140625" bestFit="1" customWidth="1"/>
    <col min="237" max="237" width="11" bestFit="1" customWidth="1"/>
    <col min="238" max="239" width="7.5703125" customWidth="1"/>
    <col min="240" max="241" width="9.140625" customWidth="1"/>
    <col min="242" max="242" width="14.140625" customWidth="1"/>
    <col min="243" max="243" width="11" customWidth="1"/>
    <col min="244" max="244" width="9.140625" customWidth="1"/>
    <col min="245" max="245" width="14.140625" customWidth="1"/>
    <col min="246" max="246" width="11" customWidth="1"/>
    <col min="247" max="247" width="14.140625" customWidth="1"/>
    <col min="248" max="248" width="11" customWidth="1"/>
    <col min="249" max="249" width="9.140625" customWidth="1"/>
    <col min="250" max="250" width="14.140625" bestFit="1" customWidth="1"/>
    <col min="251" max="251" width="11" bestFit="1" customWidth="1"/>
    <col min="252" max="252" width="9.140625" customWidth="1"/>
    <col min="253" max="253" width="7.5703125" customWidth="1"/>
    <col min="254" max="256" width="9.140625" customWidth="1"/>
    <col min="257" max="257" width="4.5703125" customWidth="1"/>
    <col min="258" max="258" width="14.140625" customWidth="1"/>
    <col min="259" max="259" width="11" bestFit="1" customWidth="1"/>
    <col min="260" max="263" width="9.140625" customWidth="1"/>
    <col min="264" max="264" width="14.140625" customWidth="1"/>
    <col min="265" max="265" width="11" bestFit="1" customWidth="1"/>
    <col min="267" max="267" width="14.140625" customWidth="1"/>
    <col min="268" max="268" width="11" customWidth="1"/>
    <col min="269" max="269" width="14.140625" customWidth="1"/>
    <col min="270" max="270" width="11" customWidth="1"/>
    <col min="271" max="271" width="14.140625" customWidth="1"/>
    <col min="272" max="272" width="12.5703125" customWidth="1"/>
    <col min="273" max="273" width="15.7109375" bestFit="1" customWidth="1"/>
    <col min="274" max="274" width="11.28515625" customWidth="1"/>
    <col min="275" max="275" width="12.5703125" customWidth="1"/>
    <col min="276" max="276" width="15.7109375" customWidth="1"/>
    <col min="277" max="277" width="11.28515625" customWidth="1"/>
    <col min="278" max="278" width="15.7109375" bestFit="1" customWidth="1"/>
    <col min="279" max="279" width="11.28515625" bestFit="1"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300</v>
      </c>
      <c r="B3" s="3">
        <v>4</v>
      </c>
      <c r="C3" s="3">
        <v>49</v>
      </c>
      <c r="D3" t="s">
        <v>64</v>
      </c>
      <c r="E3" t="s">
        <v>64</v>
      </c>
      <c r="F3">
        <v>7.7</v>
      </c>
      <c r="G3" s="4">
        <v>3.9</v>
      </c>
      <c r="H3" t="s">
        <v>74</v>
      </c>
      <c r="I3" t="s">
        <v>222</v>
      </c>
      <c r="J3" t="s">
        <v>190</v>
      </c>
      <c r="K3" t="s">
        <v>75</v>
      </c>
      <c r="L3" t="s">
        <v>93</v>
      </c>
      <c r="M3" t="s">
        <v>301</v>
      </c>
      <c r="N3" t="s">
        <v>302</v>
      </c>
      <c r="O3" t="s">
        <v>303</v>
      </c>
      <c r="P3" t="s">
        <v>304</v>
      </c>
      <c r="Q3" t="s">
        <v>303</v>
      </c>
      <c r="R3" t="s">
        <v>305</v>
      </c>
      <c r="S3" t="s">
        <v>94</v>
      </c>
      <c r="T3" t="s">
        <v>94</v>
      </c>
      <c r="U3" t="s">
        <v>112</v>
      </c>
      <c r="V3" t="s">
        <v>94</v>
      </c>
      <c r="W3" t="s">
        <v>94</v>
      </c>
      <c r="X3" t="s">
        <v>94</v>
      </c>
      <c r="Y3" t="s">
        <v>94</v>
      </c>
      <c r="Z3" t="s">
        <v>195</v>
      </c>
      <c r="AA3" t="s">
        <v>306</v>
      </c>
      <c r="AB3" t="s">
        <v>158</v>
      </c>
      <c r="AC3" t="s">
        <v>312</v>
      </c>
      <c r="AD3" t="s">
        <v>195</v>
      </c>
      <c r="AE3" t="s">
        <v>158</v>
      </c>
      <c r="AF3" t="s">
        <v>307</v>
      </c>
      <c r="AG3" s="4">
        <v>4.3</v>
      </c>
      <c r="AH3" s="4">
        <v>3.4</v>
      </c>
      <c r="AI3">
        <v>65</v>
      </c>
      <c r="AJ3">
        <v>8</v>
      </c>
      <c r="AK3" t="s">
        <v>64</v>
      </c>
      <c r="AL3" t="s">
        <v>132</v>
      </c>
      <c r="AM3" t="s">
        <v>286</v>
      </c>
      <c r="AN3" t="s">
        <v>198</v>
      </c>
      <c r="AO3" t="s">
        <v>130</v>
      </c>
      <c r="AP3">
        <v>250</v>
      </c>
      <c r="AQ3" t="s">
        <v>195</v>
      </c>
      <c r="AR3" t="s">
        <v>195</v>
      </c>
      <c r="AS3" t="s">
        <v>195</v>
      </c>
      <c r="AT3" t="s">
        <v>212</v>
      </c>
      <c r="AU3" t="s">
        <v>287</v>
      </c>
      <c r="AV3" t="s">
        <v>112</v>
      </c>
      <c r="AW3" t="s">
        <v>195</v>
      </c>
      <c r="AX3" t="s">
        <v>195</v>
      </c>
      <c r="AY3" t="s">
        <v>99</v>
      </c>
      <c r="AZ3" t="s">
        <v>195</v>
      </c>
      <c r="BA3" t="s">
        <v>195</v>
      </c>
      <c r="BB3" t="s">
        <v>241</v>
      </c>
      <c r="BC3" s="7">
        <v>1</v>
      </c>
      <c r="BD3" t="s">
        <v>195</v>
      </c>
      <c r="BE3" t="s">
        <v>308</v>
      </c>
    </row>
    <row r="4" spans="1:57" x14ac:dyDescent="0.25">
      <c r="A4" t="s">
        <v>309</v>
      </c>
      <c r="B4" s="3">
        <v>5</v>
      </c>
      <c r="C4" s="3">
        <v>8</v>
      </c>
      <c r="D4" t="s">
        <v>64</v>
      </c>
      <c r="E4" t="s">
        <v>64</v>
      </c>
      <c r="F4">
        <v>22.8</v>
      </c>
      <c r="G4" s="4">
        <v>2.8</v>
      </c>
      <c r="H4" t="s">
        <v>74</v>
      </c>
      <c r="I4" t="s">
        <v>289</v>
      </c>
      <c r="J4" t="s">
        <v>190</v>
      </c>
      <c r="K4" t="s">
        <v>75</v>
      </c>
      <c r="L4" t="s">
        <v>93</v>
      </c>
      <c r="M4" t="s">
        <v>313</v>
      </c>
      <c r="N4" t="s">
        <v>302</v>
      </c>
      <c r="O4" t="s">
        <v>303</v>
      </c>
      <c r="P4" t="s">
        <v>229</v>
      </c>
      <c r="Q4" t="s">
        <v>303</v>
      </c>
      <c r="R4" t="s">
        <v>229</v>
      </c>
      <c r="S4" t="s">
        <v>94</v>
      </c>
      <c r="T4" t="s">
        <v>94</v>
      </c>
      <c r="U4" t="s">
        <v>112</v>
      </c>
      <c r="V4" t="s">
        <v>94</v>
      </c>
      <c r="W4" t="s">
        <v>94</v>
      </c>
      <c r="X4" t="s">
        <v>94</v>
      </c>
      <c r="Y4" t="s">
        <v>94</v>
      </c>
      <c r="Z4" t="s">
        <v>195</v>
      </c>
      <c r="AA4" t="s">
        <v>314</v>
      </c>
      <c r="AB4" t="s">
        <v>158</v>
      </c>
      <c r="AC4" t="s">
        <v>315</v>
      </c>
      <c r="AD4" t="s">
        <v>195</v>
      </c>
      <c r="AE4" t="s">
        <v>158</v>
      </c>
      <c r="AF4" t="s">
        <v>255</v>
      </c>
      <c r="AG4" s="4">
        <v>4.5</v>
      </c>
      <c r="AH4" s="4">
        <v>2.5</v>
      </c>
      <c r="AI4">
        <v>103</v>
      </c>
      <c r="AJ4">
        <v>10</v>
      </c>
      <c r="AK4" t="s">
        <v>64</v>
      </c>
      <c r="AL4" t="s">
        <v>132</v>
      </c>
      <c r="AM4" t="s">
        <v>286</v>
      </c>
      <c r="AN4" t="s">
        <v>198</v>
      </c>
      <c r="AO4" t="s">
        <v>130</v>
      </c>
      <c r="AP4">
        <v>330</v>
      </c>
      <c r="AQ4" s="4" t="s">
        <v>195</v>
      </c>
      <c r="AR4" s="4" t="s">
        <v>195</v>
      </c>
      <c r="AS4" s="4" t="s">
        <v>195</v>
      </c>
      <c r="AT4" s="4" t="s">
        <v>212</v>
      </c>
      <c r="AU4" t="s">
        <v>145</v>
      </c>
      <c r="AV4" s="4" t="s">
        <v>112</v>
      </c>
      <c r="AW4" s="4" t="s">
        <v>195</v>
      </c>
      <c r="AX4" s="4" t="s">
        <v>195</v>
      </c>
      <c r="AY4" s="4" t="s">
        <v>99</v>
      </c>
      <c r="AZ4" t="s">
        <v>195</v>
      </c>
      <c r="BA4" t="s">
        <v>195</v>
      </c>
      <c r="BB4" s="4" t="s">
        <v>241</v>
      </c>
      <c r="BC4" s="7">
        <v>1</v>
      </c>
      <c r="BD4" s="4" t="s">
        <v>195</v>
      </c>
      <c r="BE4" s="4" t="s">
        <v>316</v>
      </c>
    </row>
    <row r="5" spans="1:57" x14ac:dyDescent="0.25">
      <c r="A5" t="s">
        <v>317</v>
      </c>
      <c r="B5" s="3">
        <v>52</v>
      </c>
      <c r="C5" s="3" t="s">
        <v>318</v>
      </c>
      <c r="D5" t="s">
        <v>131</v>
      </c>
      <c r="E5" t="s">
        <v>384</v>
      </c>
      <c r="F5">
        <v>29.2</v>
      </c>
      <c r="G5" s="4">
        <v>4.7</v>
      </c>
      <c r="H5" t="s">
        <v>74</v>
      </c>
      <c r="I5" t="s">
        <v>319</v>
      </c>
      <c r="J5" t="s">
        <v>190</v>
      </c>
      <c r="K5" t="s">
        <v>75</v>
      </c>
      <c r="L5" t="s">
        <v>93</v>
      </c>
      <c r="M5" t="s">
        <v>320</v>
      </c>
      <c r="N5" t="s">
        <v>321</v>
      </c>
      <c r="O5" t="s">
        <v>303</v>
      </c>
      <c r="P5" t="s">
        <v>322</v>
      </c>
      <c r="Q5" t="s">
        <v>303</v>
      </c>
      <c r="R5" t="s">
        <v>323</v>
      </c>
      <c r="S5" t="s">
        <v>94</v>
      </c>
      <c r="T5" t="s">
        <v>94</v>
      </c>
      <c r="U5" t="s">
        <v>112</v>
      </c>
      <c r="V5" t="s">
        <v>94</v>
      </c>
      <c r="W5" t="s">
        <v>94</v>
      </c>
      <c r="X5" t="s">
        <v>94</v>
      </c>
      <c r="Y5" t="s">
        <v>94</v>
      </c>
      <c r="Z5" t="s">
        <v>195</v>
      </c>
      <c r="AA5" t="s">
        <v>306</v>
      </c>
      <c r="AB5" t="s">
        <v>158</v>
      </c>
      <c r="AC5" t="s">
        <v>324</v>
      </c>
      <c r="AD5" t="s">
        <v>195</v>
      </c>
      <c r="AE5" t="s">
        <v>158</v>
      </c>
      <c r="AF5" t="s">
        <v>325</v>
      </c>
      <c r="AG5" s="4">
        <v>5</v>
      </c>
      <c r="AH5" s="4">
        <v>2.8</v>
      </c>
      <c r="AI5">
        <v>125</v>
      </c>
      <c r="AJ5">
        <v>20</v>
      </c>
      <c r="AK5" t="s">
        <v>64</v>
      </c>
      <c r="AL5" t="s">
        <v>132</v>
      </c>
      <c r="AM5" t="s">
        <v>286</v>
      </c>
      <c r="AN5" t="s">
        <v>198</v>
      </c>
      <c r="AO5" t="s">
        <v>130</v>
      </c>
      <c r="AP5">
        <v>220</v>
      </c>
      <c r="AQ5" s="4" t="s">
        <v>195</v>
      </c>
      <c r="AR5" s="4" t="s">
        <v>195</v>
      </c>
      <c r="AS5" s="4" t="s">
        <v>195</v>
      </c>
      <c r="AT5" s="4" t="s">
        <v>409</v>
      </c>
      <c r="AU5" t="s">
        <v>145</v>
      </c>
      <c r="AV5" s="4" t="s">
        <v>112</v>
      </c>
      <c r="AW5" s="4" t="s">
        <v>195</v>
      </c>
      <c r="AX5" s="4" t="s">
        <v>195</v>
      </c>
      <c r="AY5" s="4" t="s">
        <v>195</v>
      </c>
      <c r="AZ5" s="4" t="s">
        <v>195</v>
      </c>
      <c r="BA5" s="4" t="s">
        <v>195</v>
      </c>
      <c r="BB5" s="4" t="s">
        <v>241</v>
      </c>
      <c r="BC5" s="7">
        <v>1</v>
      </c>
      <c r="BD5" s="4" t="s">
        <v>195</v>
      </c>
      <c r="BE5" s="4" t="s">
        <v>326</v>
      </c>
    </row>
    <row r="6" spans="1:57" x14ac:dyDescent="0.25">
      <c r="A6" t="s">
        <v>328</v>
      </c>
      <c r="B6" s="3">
        <v>52</v>
      </c>
      <c r="C6" s="3">
        <v>228</v>
      </c>
      <c r="D6" t="s">
        <v>64</v>
      </c>
      <c r="E6" t="s">
        <v>64</v>
      </c>
      <c r="F6">
        <v>12.2</v>
      </c>
      <c r="G6" s="4">
        <v>4.9000000000000004</v>
      </c>
      <c r="H6" t="s">
        <v>74</v>
      </c>
      <c r="I6" t="s">
        <v>329</v>
      </c>
      <c r="J6" t="s">
        <v>190</v>
      </c>
      <c r="K6" t="s">
        <v>75</v>
      </c>
      <c r="L6" t="s">
        <v>79</v>
      </c>
      <c r="M6" t="s">
        <v>330</v>
      </c>
      <c r="O6" t="s">
        <v>331</v>
      </c>
      <c r="P6" t="s">
        <v>330</v>
      </c>
      <c r="Q6" t="s">
        <v>224</v>
      </c>
      <c r="R6" t="s">
        <v>333</v>
      </c>
      <c r="S6" t="s">
        <v>332</v>
      </c>
      <c r="T6" t="s">
        <v>94</v>
      </c>
      <c r="U6" t="s">
        <v>112</v>
      </c>
      <c r="V6" t="s">
        <v>94</v>
      </c>
      <c r="W6" t="s">
        <v>94</v>
      </c>
      <c r="X6" t="s">
        <v>94</v>
      </c>
      <c r="Y6" t="s">
        <v>94</v>
      </c>
      <c r="Z6" t="s">
        <v>195</v>
      </c>
      <c r="AA6" t="s">
        <v>306</v>
      </c>
      <c r="AB6" t="s">
        <v>158</v>
      </c>
      <c r="AC6" t="s">
        <v>334</v>
      </c>
      <c r="AD6" t="s">
        <v>195</v>
      </c>
      <c r="AE6" t="s">
        <v>158</v>
      </c>
      <c r="AF6" t="s">
        <v>335</v>
      </c>
      <c r="AG6" s="4">
        <v>5.0999999999999996</v>
      </c>
      <c r="AH6" s="4">
        <v>2.7</v>
      </c>
      <c r="AI6">
        <v>55</v>
      </c>
      <c r="AJ6">
        <v>5</v>
      </c>
      <c r="AK6" t="s">
        <v>64</v>
      </c>
      <c r="AL6" t="s">
        <v>132</v>
      </c>
      <c r="AM6" t="s">
        <v>130</v>
      </c>
      <c r="AN6" t="s">
        <v>198</v>
      </c>
      <c r="AO6" t="s">
        <v>130</v>
      </c>
      <c r="AP6">
        <v>350</v>
      </c>
      <c r="AQ6" s="4" t="s">
        <v>195</v>
      </c>
      <c r="AR6" s="4" t="s">
        <v>195</v>
      </c>
      <c r="AS6" s="4" t="s">
        <v>195</v>
      </c>
      <c r="AT6" s="4" t="s">
        <v>212</v>
      </c>
      <c r="AU6" t="s">
        <v>145</v>
      </c>
      <c r="AV6" s="4" t="s">
        <v>112</v>
      </c>
      <c r="AW6" s="4" t="s">
        <v>195</v>
      </c>
      <c r="AX6" s="4" t="s">
        <v>195</v>
      </c>
      <c r="AY6" s="4" t="s">
        <v>195</v>
      </c>
      <c r="AZ6" s="4" t="s">
        <v>195</v>
      </c>
      <c r="BA6" s="4" t="s">
        <v>195</v>
      </c>
      <c r="BB6" s="4" t="s">
        <v>241</v>
      </c>
      <c r="BC6" s="7">
        <v>1</v>
      </c>
      <c r="BD6" s="4" t="s">
        <v>195</v>
      </c>
      <c r="BE6" s="4" t="s">
        <v>336</v>
      </c>
    </row>
    <row r="7" spans="1:57" x14ac:dyDescent="0.25">
      <c r="A7" t="s">
        <v>353</v>
      </c>
      <c r="B7" s="3">
        <v>4</v>
      </c>
      <c r="C7" s="3">
        <v>431</v>
      </c>
      <c r="D7" t="s">
        <v>64</v>
      </c>
      <c r="E7" t="s">
        <v>64</v>
      </c>
      <c r="F7">
        <v>13.1</v>
      </c>
      <c r="G7" s="4">
        <v>5.0999999999999996</v>
      </c>
      <c r="H7" t="s">
        <v>74</v>
      </c>
      <c r="I7" t="s">
        <v>370</v>
      </c>
      <c r="J7" t="s">
        <v>190</v>
      </c>
      <c r="K7" t="s">
        <v>75</v>
      </c>
      <c r="L7" t="s">
        <v>93</v>
      </c>
      <c r="M7" t="s">
        <v>354</v>
      </c>
      <c r="O7" t="s">
        <v>331</v>
      </c>
      <c r="P7" t="s">
        <v>229</v>
      </c>
      <c r="Q7" t="s">
        <v>355</v>
      </c>
      <c r="R7" t="s">
        <v>356</v>
      </c>
      <c r="S7" t="s">
        <v>363</v>
      </c>
      <c r="T7" t="s">
        <v>94</v>
      </c>
      <c r="U7" t="s">
        <v>112</v>
      </c>
      <c r="V7" t="s">
        <v>94</v>
      </c>
      <c r="W7" t="s">
        <v>94</v>
      </c>
      <c r="X7" t="s">
        <v>94</v>
      </c>
      <c r="Y7" t="s">
        <v>94</v>
      </c>
      <c r="Z7" t="s">
        <v>195</v>
      </c>
      <c r="AA7" t="s">
        <v>314</v>
      </c>
      <c r="AB7" t="s">
        <v>158</v>
      </c>
      <c r="AC7" t="s">
        <v>315</v>
      </c>
      <c r="AD7" t="s">
        <v>195</v>
      </c>
      <c r="AE7" t="s">
        <v>158</v>
      </c>
      <c r="AF7" t="s">
        <v>357</v>
      </c>
      <c r="AG7" s="4">
        <v>5.3</v>
      </c>
      <c r="AH7" s="4">
        <v>3.3</v>
      </c>
      <c r="AI7">
        <v>67</v>
      </c>
      <c r="AJ7">
        <v>7</v>
      </c>
      <c r="AK7" t="s">
        <v>64</v>
      </c>
      <c r="AL7" t="s">
        <v>132</v>
      </c>
      <c r="AM7" t="s">
        <v>130</v>
      </c>
      <c r="AN7" t="s">
        <v>198</v>
      </c>
      <c r="AO7" t="s">
        <v>130</v>
      </c>
      <c r="AP7">
        <v>300</v>
      </c>
      <c r="AQ7" s="4" t="s">
        <v>195</v>
      </c>
      <c r="AR7" s="4" t="s">
        <v>195</v>
      </c>
      <c r="AS7" s="4" t="s">
        <v>195</v>
      </c>
      <c r="AT7" s="4" t="s">
        <v>351</v>
      </c>
      <c r="AU7" t="s">
        <v>145</v>
      </c>
      <c r="AV7" s="4" t="s">
        <v>112</v>
      </c>
      <c r="AW7" s="4" t="s">
        <v>195</v>
      </c>
      <c r="AX7" s="4" t="s">
        <v>195</v>
      </c>
      <c r="AY7" s="4" t="s">
        <v>195</v>
      </c>
      <c r="AZ7" s="4" t="s">
        <v>195</v>
      </c>
      <c r="BA7" s="4" t="s">
        <v>195</v>
      </c>
      <c r="BB7" s="4" t="s">
        <v>241</v>
      </c>
      <c r="BC7" s="7">
        <v>1</v>
      </c>
      <c r="BD7" s="4" t="s">
        <v>195</v>
      </c>
    </row>
    <row r="8" spans="1:57" x14ac:dyDescent="0.25">
      <c r="A8" t="s">
        <v>358</v>
      </c>
      <c r="B8" s="3">
        <v>4</v>
      </c>
      <c r="C8" s="3">
        <v>456</v>
      </c>
      <c r="D8" t="s">
        <v>64</v>
      </c>
      <c r="E8" t="s">
        <v>64</v>
      </c>
      <c r="F8">
        <v>15</v>
      </c>
      <c r="G8" s="4">
        <v>4.3</v>
      </c>
      <c r="H8" t="s">
        <v>74</v>
      </c>
      <c r="I8" t="s">
        <v>360</v>
      </c>
      <c r="J8" t="s">
        <v>75</v>
      </c>
      <c r="K8" t="s">
        <v>75</v>
      </c>
      <c r="L8" t="s">
        <v>93</v>
      </c>
      <c r="M8" t="s">
        <v>269</v>
      </c>
      <c r="O8" t="s">
        <v>361</v>
      </c>
      <c r="P8" t="s">
        <v>229</v>
      </c>
      <c r="Q8" t="s">
        <v>362</v>
      </c>
      <c r="R8" t="s">
        <v>229</v>
      </c>
      <c r="S8" t="s">
        <v>364</v>
      </c>
      <c r="T8" t="s">
        <v>112</v>
      </c>
      <c r="U8" t="s">
        <v>112</v>
      </c>
      <c r="V8" t="s">
        <v>94</v>
      </c>
      <c r="W8" t="s">
        <v>272</v>
      </c>
      <c r="X8" t="s">
        <v>158</v>
      </c>
      <c r="Y8" t="s">
        <v>373</v>
      </c>
      <c r="Z8" t="s">
        <v>195</v>
      </c>
      <c r="AA8" t="s">
        <v>314</v>
      </c>
      <c r="AB8" t="s">
        <v>158</v>
      </c>
      <c r="AC8" t="s">
        <v>315</v>
      </c>
      <c r="AD8" t="s">
        <v>195</v>
      </c>
      <c r="AE8" t="s">
        <v>158</v>
      </c>
      <c r="AF8" t="s">
        <v>357</v>
      </c>
      <c r="AG8" s="4">
        <v>4.3</v>
      </c>
      <c r="AH8" s="4">
        <v>2.5</v>
      </c>
      <c r="AI8">
        <v>55</v>
      </c>
      <c r="AJ8">
        <v>6</v>
      </c>
      <c r="AK8" t="s">
        <v>64</v>
      </c>
      <c r="AL8" t="s">
        <v>132</v>
      </c>
      <c r="AM8" t="s">
        <v>130</v>
      </c>
      <c r="AN8" t="s">
        <v>198</v>
      </c>
      <c r="AO8" t="s">
        <v>130</v>
      </c>
      <c r="AQ8" s="4" t="s">
        <v>195</v>
      </c>
      <c r="AR8" s="4" t="s">
        <v>195</v>
      </c>
      <c r="AS8" s="4" t="s">
        <v>195</v>
      </c>
      <c r="AT8" s="4" t="s">
        <v>212</v>
      </c>
      <c r="AU8" t="s">
        <v>145</v>
      </c>
      <c r="AV8" s="4" t="s">
        <v>112</v>
      </c>
      <c r="AW8" s="4" t="s">
        <v>195</v>
      </c>
      <c r="AX8" s="4" t="s">
        <v>195</v>
      </c>
      <c r="AY8" s="4" t="s">
        <v>195</v>
      </c>
      <c r="AZ8" s="4" t="s">
        <v>195</v>
      </c>
      <c r="BA8" s="4" t="s">
        <v>195</v>
      </c>
      <c r="BB8" s="4" t="s">
        <v>241</v>
      </c>
      <c r="BC8" s="7">
        <v>1</v>
      </c>
      <c r="BD8" s="4" t="s">
        <v>195</v>
      </c>
    </row>
    <row r="9" spans="1:57" x14ac:dyDescent="0.25">
      <c r="A9" t="s">
        <v>359</v>
      </c>
      <c r="B9" s="3">
        <v>19</v>
      </c>
      <c r="C9" s="3">
        <v>164</v>
      </c>
      <c r="D9" t="s">
        <v>64</v>
      </c>
      <c r="E9" t="s">
        <v>64</v>
      </c>
      <c r="F9">
        <v>12.5</v>
      </c>
      <c r="G9" s="4">
        <v>5.2</v>
      </c>
      <c r="H9" t="s">
        <v>74</v>
      </c>
      <c r="I9" t="s">
        <v>360</v>
      </c>
      <c r="J9" t="s">
        <v>190</v>
      </c>
      <c r="K9" t="s">
        <v>75</v>
      </c>
      <c r="L9" t="s">
        <v>93</v>
      </c>
      <c r="M9" t="s">
        <v>250</v>
      </c>
      <c r="O9" t="s">
        <v>361</v>
      </c>
      <c r="P9" t="s">
        <v>229</v>
      </c>
      <c r="Q9" t="s">
        <v>362</v>
      </c>
      <c r="R9" t="s">
        <v>229</v>
      </c>
      <c r="S9" t="s">
        <v>364</v>
      </c>
      <c r="T9" t="s">
        <v>94</v>
      </c>
      <c r="U9" t="s">
        <v>112</v>
      </c>
      <c r="V9" t="s">
        <v>94</v>
      </c>
      <c r="W9" t="s">
        <v>94</v>
      </c>
      <c r="X9" t="s">
        <v>94</v>
      </c>
      <c r="Y9" t="s">
        <v>94</v>
      </c>
      <c r="Z9" t="s">
        <v>195</v>
      </c>
      <c r="AA9" t="s">
        <v>365</v>
      </c>
      <c r="AB9" t="s">
        <v>158</v>
      </c>
      <c r="AC9" t="s">
        <v>401</v>
      </c>
      <c r="AD9" t="s">
        <v>195</v>
      </c>
      <c r="AE9" t="s">
        <v>158</v>
      </c>
      <c r="AF9" t="s">
        <v>130</v>
      </c>
      <c r="AG9" s="4">
        <v>6.5</v>
      </c>
      <c r="AH9" s="4">
        <v>2.8</v>
      </c>
      <c r="AI9">
        <v>42</v>
      </c>
      <c r="AJ9">
        <v>4</v>
      </c>
      <c r="AK9" t="s">
        <v>64</v>
      </c>
      <c r="AL9" t="s">
        <v>132</v>
      </c>
      <c r="AM9" t="s">
        <v>130</v>
      </c>
      <c r="AN9" t="s">
        <v>198</v>
      </c>
      <c r="AO9" t="s">
        <v>130</v>
      </c>
      <c r="AP9" t="s">
        <v>130</v>
      </c>
      <c r="AQ9" s="4" t="s">
        <v>195</v>
      </c>
      <c r="AR9" s="4" t="s">
        <v>195</v>
      </c>
      <c r="AS9" s="4" t="s">
        <v>195</v>
      </c>
      <c r="AT9" s="4" t="s">
        <v>212</v>
      </c>
      <c r="AU9" t="s">
        <v>145</v>
      </c>
      <c r="AV9" s="4" t="s">
        <v>112</v>
      </c>
      <c r="AW9" s="4" t="s">
        <v>195</v>
      </c>
      <c r="AX9" s="4" t="s">
        <v>195</v>
      </c>
      <c r="AY9" s="4" t="s">
        <v>195</v>
      </c>
      <c r="AZ9" s="4" t="s">
        <v>195</v>
      </c>
      <c r="BA9" s="4" t="s">
        <v>195</v>
      </c>
      <c r="BB9" s="4" t="s">
        <v>241</v>
      </c>
      <c r="BC9" s="7">
        <v>1</v>
      </c>
      <c r="BD9" s="4" t="s">
        <v>195</v>
      </c>
    </row>
    <row r="10" spans="1:57" x14ac:dyDescent="0.25">
      <c r="A10" t="s">
        <v>369</v>
      </c>
      <c r="B10" s="3">
        <v>34</v>
      </c>
      <c r="C10" s="3">
        <v>92</v>
      </c>
      <c r="D10" t="s">
        <v>64</v>
      </c>
      <c r="E10" t="s">
        <v>64</v>
      </c>
      <c r="F10">
        <v>11</v>
      </c>
      <c r="G10" s="4">
        <v>4.3</v>
      </c>
      <c r="H10" t="s">
        <v>74</v>
      </c>
      <c r="I10" t="s">
        <v>370</v>
      </c>
      <c r="J10" t="s">
        <v>75</v>
      </c>
      <c r="K10" t="s">
        <v>75</v>
      </c>
      <c r="L10" t="s">
        <v>93</v>
      </c>
      <c r="M10" t="s">
        <v>217</v>
      </c>
      <c r="O10" t="s">
        <v>282</v>
      </c>
      <c r="P10" t="s">
        <v>371</v>
      </c>
      <c r="Q10" t="s">
        <v>282</v>
      </c>
      <c r="R10" t="s">
        <v>372</v>
      </c>
      <c r="T10" t="s">
        <v>94</v>
      </c>
      <c r="U10" t="s">
        <v>112</v>
      </c>
      <c r="V10" t="s">
        <v>94</v>
      </c>
      <c r="W10" t="s">
        <v>94</v>
      </c>
      <c r="X10" t="s">
        <v>94</v>
      </c>
      <c r="Y10" t="s">
        <v>94</v>
      </c>
      <c r="Z10" t="s">
        <v>195</v>
      </c>
      <c r="AA10" t="s">
        <v>272</v>
      </c>
      <c r="AB10" t="s">
        <v>158</v>
      </c>
      <c r="AC10" t="s">
        <v>373</v>
      </c>
      <c r="AD10" t="s">
        <v>195</v>
      </c>
      <c r="AE10" t="s">
        <v>158</v>
      </c>
      <c r="AF10" t="s">
        <v>130</v>
      </c>
      <c r="AG10" s="4">
        <v>5.9</v>
      </c>
      <c r="AH10" s="4">
        <v>2.9</v>
      </c>
      <c r="AI10">
        <v>27</v>
      </c>
      <c r="AJ10" t="s">
        <v>130</v>
      </c>
      <c r="AK10" t="s">
        <v>64</v>
      </c>
      <c r="AL10" t="s">
        <v>130</v>
      </c>
      <c r="AM10" t="s">
        <v>130</v>
      </c>
      <c r="AN10" t="s">
        <v>130</v>
      </c>
      <c r="AO10" t="s">
        <v>130</v>
      </c>
      <c r="AP10" t="s">
        <v>130</v>
      </c>
      <c r="AQ10" s="4" t="s">
        <v>195</v>
      </c>
      <c r="AR10" s="4" t="s">
        <v>195</v>
      </c>
      <c r="AS10" s="4" t="s">
        <v>195</v>
      </c>
      <c r="AT10" s="4" t="s">
        <v>212</v>
      </c>
      <c r="AU10" s="4" t="s">
        <v>287</v>
      </c>
      <c r="AV10" s="4" t="s">
        <v>112</v>
      </c>
      <c r="AW10" s="4" t="s">
        <v>195</v>
      </c>
      <c r="AX10" s="4" t="s">
        <v>195</v>
      </c>
      <c r="AY10" s="4" t="s">
        <v>195</v>
      </c>
      <c r="AZ10" s="4" t="s">
        <v>195</v>
      </c>
      <c r="BA10" s="4" t="s">
        <v>195</v>
      </c>
      <c r="BB10" s="4" t="s">
        <v>241</v>
      </c>
      <c r="BC10" s="7">
        <v>1</v>
      </c>
      <c r="BD10" s="4" t="s">
        <v>195</v>
      </c>
    </row>
    <row r="11" spans="1:57" x14ac:dyDescent="0.25">
      <c r="A11" t="s">
        <v>374</v>
      </c>
      <c r="B11" s="3">
        <v>4</v>
      </c>
      <c r="C11" s="3">
        <v>510</v>
      </c>
      <c r="D11" t="s">
        <v>64</v>
      </c>
      <c r="E11" t="s">
        <v>64</v>
      </c>
      <c r="F11">
        <v>12.9</v>
      </c>
      <c r="G11" s="4">
        <v>6.1</v>
      </c>
      <c r="H11" t="s">
        <v>74</v>
      </c>
      <c r="I11" t="s">
        <v>375</v>
      </c>
      <c r="J11" t="s">
        <v>75</v>
      </c>
      <c r="K11" t="s">
        <v>75</v>
      </c>
      <c r="L11" t="s">
        <v>93</v>
      </c>
      <c r="M11" t="s">
        <v>193</v>
      </c>
      <c r="N11" t="s">
        <v>376</v>
      </c>
      <c r="O11" t="s">
        <v>331</v>
      </c>
      <c r="P11" t="s">
        <v>347</v>
      </c>
      <c r="Q11" t="s">
        <v>303</v>
      </c>
      <c r="R11" t="s">
        <v>214</v>
      </c>
      <c r="S11" t="s">
        <v>377</v>
      </c>
      <c r="T11" t="s">
        <v>94</v>
      </c>
      <c r="U11" t="s">
        <v>112</v>
      </c>
      <c r="V11" t="s">
        <v>94</v>
      </c>
      <c r="W11" t="s">
        <v>94</v>
      </c>
      <c r="X11" t="s">
        <v>94</v>
      </c>
      <c r="Y11" t="s">
        <v>94</v>
      </c>
      <c r="Z11" t="s">
        <v>195</v>
      </c>
      <c r="AA11" t="s">
        <v>314</v>
      </c>
      <c r="AB11" t="s">
        <v>158</v>
      </c>
      <c r="AC11" t="s">
        <v>315</v>
      </c>
      <c r="AD11" t="s">
        <v>195</v>
      </c>
      <c r="AE11" t="s">
        <v>158</v>
      </c>
      <c r="AF11" t="s">
        <v>378</v>
      </c>
      <c r="AG11" s="4">
        <v>4.0999999999999996</v>
      </c>
      <c r="AH11" s="4">
        <v>3.2</v>
      </c>
      <c r="AI11">
        <v>40</v>
      </c>
      <c r="AJ11">
        <v>6</v>
      </c>
      <c r="AK11" t="s">
        <v>64</v>
      </c>
      <c r="AL11" t="s">
        <v>132</v>
      </c>
      <c r="AM11" t="s">
        <v>286</v>
      </c>
      <c r="AN11" t="s">
        <v>198</v>
      </c>
      <c r="AO11" t="s">
        <v>130</v>
      </c>
      <c r="AP11">
        <v>240</v>
      </c>
      <c r="AQ11" s="4">
        <v>32.4</v>
      </c>
      <c r="AR11" s="4" t="s">
        <v>195</v>
      </c>
      <c r="AS11" s="4" t="s">
        <v>195</v>
      </c>
      <c r="AT11" s="4" t="s">
        <v>135</v>
      </c>
      <c r="AU11" s="4" t="s">
        <v>287</v>
      </c>
      <c r="AV11" s="4" t="s">
        <v>112</v>
      </c>
      <c r="AW11" s="4" t="s">
        <v>195</v>
      </c>
      <c r="AX11" s="4" t="s">
        <v>195</v>
      </c>
      <c r="AY11" s="4" t="s">
        <v>195</v>
      </c>
      <c r="AZ11" s="4" t="s">
        <v>195</v>
      </c>
      <c r="BA11" s="4" t="s">
        <v>195</v>
      </c>
      <c r="BB11" s="4" t="s">
        <v>241</v>
      </c>
      <c r="BC11" s="7">
        <v>1</v>
      </c>
      <c r="BD11" s="4" t="s">
        <v>195</v>
      </c>
    </row>
    <row r="12" spans="1:57" x14ac:dyDescent="0.25">
      <c r="A12" t="s">
        <v>379</v>
      </c>
      <c r="B12" s="3">
        <v>31</v>
      </c>
      <c r="C12" s="3">
        <v>91</v>
      </c>
      <c r="D12" t="s">
        <v>64</v>
      </c>
      <c r="E12" t="s">
        <v>64</v>
      </c>
      <c r="F12">
        <v>14.5</v>
      </c>
      <c r="G12" s="4">
        <v>4.4000000000000004</v>
      </c>
      <c r="H12" t="s">
        <v>74</v>
      </c>
      <c r="I12" t="s">
        <v>319</v>
      </c>
      <c r="J12" t="s">
        <v>190</v>
      </c>
      <c r="K12" t="s">
        <v>75</v>
      </c>
      <c r="L12" t="s">
        <v>79</v>
      </c>
      <c r="M12" t="s">
        <v>380</v>
      </c>
      <c r="O12" t="s">
        <v>303</v>
      </c>
      <c r="P12" t="s">
        <v>243</v>
      </c>
      <c r="Q12" t="s">
        <v>331</v>
      </c>
      <c r="R12" t="s">
        <v>381</v>
      </c>
      <c r="T12" t="s">
        <v>94</v>
      </c>
      <c r="U12" t="s">
        <v>112</v>
      </c>
      <c r="V12" t="s">
        <v>94</v>
      </c>
      <c r="W12" t="s">
        <v>94</v>
      </c>
      <c r="X12" t="s">
        <v>94</v>
      </c>
      <c r="Y12" t="s">
        <v>94</v>
      </c>
      <c r="Z12" t="s">
        <v>195</v>
      </c>
      <c r="AA12" t="s">
        <v>314</v>
      </c>
      <c r="AB12" t="s">
        <v>158</v>
      </c>
      <c r="AC12" t="s">
        <v>315</v>
      </c>
      <c r="AD12" t="s">
        <v>195</v>
      </c>
      <c r="AE12" t="s">
        <v>158</v>
      </c>
      <c r="AF12" t="s">
        <v>382</v>
      </c>
      <c r="AG12" s="4">
        <v>5.2</v>
      </c>
      <c r="AH12" s="4">
        <v>2.5</v>
      </c>
      <c r="AI12">
        <v>49</v>
      </c>
      <c r="AJ12">
        <v>5</v>
      </c>
      <c r="AK12" t="s">
        <v>64</v>
      </c>
      <c r="AL12" t="s">
        <v>132</v>
      </c>
      <c r="AM12" t="s">
        <v>286</v>
      </c>
      <c r="AN12" t="s">
        <v>198</v>
      </c>
      <c r="AO12" t="s">
        <v>130</v>
      </c>
      <c r="AP12">
        <v>320</v>
      </c>
      <c r="AQ12" s="4" t="s">
        <v>195</v>
      </c>
      <c r="AR12" s="4" t="s">
        <v>195</v>
      </c>
      <c r="AS12" s="4" t="s">
        <v>195</v>
      </c>
      <c r="AT12" s="4" t="s">
        <v>212</v>
      </c>
      <c r="AU12" s="4" t="s">
        <v>145</v>
      </c>
      <c r="AV12" s="4" t="s">
        <v>112</v>
      </c>
      <c r="AW12" s="4" t="s">
        <v>195</v>
      </c>
      <c r="AX12" s="4" t="s">
        <v>195</v>
      </c>
      <c r="AY12" s="4" t="s">
        <v>195</v>
      </c>
      <c r="AZ12" s="4" t="s">
        <v>195</v>
      </c>
      <c r="BA12" s="4" t="s">
        <v>195</v>
      </c>
      <c r="BB12" s="4" t="s">
        <v>241</v>
      </c>
      <c r="BC12" s="7">
        <v>1</v>
      </c>
      <c r="BD12" s="4" t="s">
        <v>195</v>
      </c>
    </row>
    <row r="13" spans="1:57" x14ac:dyDescent="0.25">
      <c r="A13" t="s">
        <v>383</v>
      </c>
      <c r="B13" s="3">
        <v>6</v>
      </c>
      <c r="C13" s="3">
        <v>50</v>
      </c>
      <c r="D13" t="s">
        <v>64</v>
      </c>
      <c r="E13" t="s">
        <v>64</v>
      </c>
      <c r="F13">
        <v>20.9</v>
      </c>
      <c r="G13" s="4">
        <v>7.2</v>
      </c>
      <c r="H13" t="s">
        <v>74</v>
      </c>
      <c r="I13" t="s">
        <v>319</v>
      </c>
      <c r="J13" t="s">
        <v>190</v>
      </c>
      <c r="K13" t="s">
        <v>77</v>
      </c>
      <c r="L13" t="s">
        <v>93</v>
      </c>
      <c r="M13" t="s">
        <v>385</v>
      </c>
      <c r="N13" t="s">
        <v>386</v>
      </c>
      <c r="O13" t="s">
        <v>387</v>
      </c>
      <c r="P13" t="s">
        <v>347</v>
      </c>
      <c r="Q13" t="s">
        <v>387</v>
      </c>
      <c r="R13" t="s">
        <v>347</v>
      </c>
      <c r="T13" t="s">
        <v>94</v>
      </c>
      <c r="U13" t="s">
        <v>112</v>
      </c>
      <c r="V13" t="s">
        <v>94</v>
      </c>
      <c r="W13" t="s">
        <v>94</v>
      </c>
      <c r="X13" t="s">
        <v>94</v>
      </c>
      <c r="Y13" t="s">
        <v>94</v>
      </c>
      <c r="Z13" t="s">
        <v>195</v>
      </c>
      <c r="AA13" t="s">
        <v>272</v>
      </c>
      <c r="AB13" t="s">
        <v>158</v>
      </c>
      <c r="AC13" t="s">
        <v>373</v>
      </c>
      <c r="AD13" t="s">
        <v>195</v>
      </c>
      <c r="AE13" t="s">
        <v>158</v>
      </c>
      <c r="AF13" t="s">
        <v>357</v>
      </c>
      <c r="AG13" s="4">
        <v>7.2</v>
      </c>
      <c r="AH13" s="4">
        <v>2.9</v>
      </c>
      <c r="AI13">
        <v>56</v>
      </c>
      <c r="AJ13">
        <v>6</v>
      </c>
      <c r="AK13" t="s">
        <v>64</v>
      </c>
      <c r="AL13" t="s">
        <v>132</v>
      </c>
      <c r="AM13" t="s">
        <v>286</v>
      </c>
      <c r="AN13" t="s">
        <v>198</v>
      </c>
      <c r="AO13" t="s">
        <v>130</v>
      </c>
      <c r="AP13">
        <v>300</v>
      </c>
      <c r="AQ13" s="4" t="s">
        <v>195</v>
      </c>
      <c r="AR13" s="4" t="s">
        <v>195</v>
      </c>
      <c r="AS13" s="4" t="s">
        <v>195</v>
      </c>
      <c r="AT13" s="4" t="s">
        <v>212</v>
      </c>
      <c r="AU13" s="4" t="s">
        <v>145</v>
      </c>
      <c r="AV13" s="4" t="s">
        <v>112</v>
      </c>
      <c r="AW13" s="4" t="s">
        <v>195</v>
      </c>
      <c r="AX13" s="4" t="s">
        <v>195</v>
      </c>
      <c r="AY13" s="4" t="s">
        <v>195</v>
      </c>
      <c r="AZ13" s="4" t="s">
        <v>195</v>
      </c>
      <c r="BA13" s="4" t="s">
        <v>195</v>
      </c>
      <c r="BB13" s="4" t="s">
        <v>241</v>
      </c>
      <c r="BC13" s="7">
        <v>1</v>
      </c>
      <c r="BD13" s="4" t="s">
        <v>195</v>
      </c>
    </row>
    <row r="14" spans="1:57" x14ac:dyDescent="0.25">
      <c r="A14" t="s">
        <v>388</v>
      </c>
      <c r="B14" s="3">
        <v>4</v>
      </c>
      <c r="C14" s="3">
        <v>430</v>
      </c>
      <c r="D14" t="s">
        <v>64</v>
      </c>
      <c r="E14" t="s">
        <v>64</v>
      </c>
      <c r="F14">
        <v>14.3</v>
      </c>
      <c r="G14" s="4">
        <v>4</v>
      </c>
      <c r="H14" t="s">
        <v>74</v>
      </c>
      <c r="I14" t="s">
        <v>389</v>
      </c>
      <c r="J14" t="s">
        <v>75</v>
      </c>
      <c r="K14" t="s">
        <v>75</v>
      </c>
      <c r="L14" t="s">
        <v>93</v>
      </c>
      <c r="M14" t="s">
        <v>193</v>
      </c>
      <c r="O14" t="s">
        <v>282</v>
      </c>
      <c r="P14" t="s">
        <v>243</v>
      </c>
      <c r="Q14" t="s">
        <v>282</v>
      </c>
      <c r="R14" t="s">
        <v>243</v>
      </c>
      <c r="S14" t="s">
        <v>390</v>
      </c>
      <c r="T14" t="s">
        <v>94</v>
      </c>
      <c r="U14" t="s">
        <v>112</v>
      </c>
      <c r="V14" t="s">
        <v>94</v>
      </c>
      <c r="W14" t="s">
        <v>94</v>
      </c>
      <c r="X14" t="s">
        <v>94</v>
      </c>
      <c r="Y14" t="s">
        <v>94</v>
      </c>
      <c r="Z14" t="s">
        <v>195</v>
      </c>
      <c r="AA14" t="s">
        <v>314</v>
      </c>
      <c r="AB14" t="s">
        <v>158</v>
      </c>
      <c r="AC14" t="s">
        <v>315</v>
      </c>
      <c r="AD14" t="s">
        <v>195</v>
      </c>
      <c r="AE14" t="s">
        <v>158</v>
      </c>
      <c r="AF14" t="s">
        <v>130</v>
      </c>
      <c r="AG14" s="4">
        <v>5.0999999999999996</v>
      </c>
      <c r="AH14" s="4">
        <v>2.9</v>
      </c>
      <c r="AI14">
        <v>9</v>
      </c>
      <c r="AJ14" t="s">
        <v>130</v>
      </c>
      <c r="AK14" t="s">
        <v>64</v>
      </c>
      <c r="AL14" t="s">
        <v>132</v>
      </c>
      <c r="AM14" t="s">
        <v>132</v>
      </c>
      <c r="AN14" t="s">
        <v>198</v>
      </c>
      <c r="AO14" t="s">
        <v>130</v>
      </c>
      <c r="AP14" t="s">
        <v>130</v>
      </c>
      <c r="AQ14" s="4" t="s">
        <v>195</v>
      </c>
      <c r="AR14" s="4" t="s">
        <v>195</v>
      </c>
      <c r="AS14" s="4" t="s">
        <v>195</v>
      </c>
      <c r="AT14" s="4" t="s">
        <v>135</v>
      </c>
      <c r="AU14" s="4" t="s">
        <v>145</v>
      </c>
      <c r="AV14" s="4" t="s">
        <v>112</v>
      </c>
      <c r="AW14" s="4" t="s">
        <v>195</v>
      </c>
      <c r="AX14" s="4" t="s">
        <v>195</v>
      </c>
      <c r="AY14" s="4" t="s">
        <v>195</v>
      </c>
      <c r="AZ14" s="4" t="s">
        <v>195</v>
      </c>
      <c r="BA14" s="4" t="s">
        <v>195</v>
      </c>
      <c r="BB14" s="4" t="s">
        <v>241</v>
      </c>
      <c r="BC14" s="7">
        <v>1</v>
      </c>
      <c r="BD14" s="4" t="s">
        <v>195</v>
      </c>
      <c r="BE14" s="4" t="s">
        <v>391</v>
      </c>
    </row>
    <row r="15" spans="1:57" x14ac:dyDescent="0.25">
      <c r="A15" t="s">
        <v>396</v>
      </c>
      <c r="B15" s="3">
        <v>4</v>
      </c>
      <c r="C15" s="3">
        <v>298</v>
      </c>
      <c r="D15" t="s">
        <v>64</v>
      </c>
      <c r="E15" t="s">
        <v>64</v>
      </c>
      <c r="F15">
        <v>6.1</v>
      </c>
      <c r="G15" s="4">
        <v>4.4000000000000004</v>
      </c>
      <c r="H15" t="s">
        <v>74</v>
      </c>
      <c r="I15" t="s">
        <v>319</v>
      </c>
      <c r="J15" t="s">
        <v>75</v>
      </c>
      <c r="K15" t="s">
        <v>75</v>
      </c>
      <c r="L15" t="s">
        <v>93</v>
      </c>
      <c r="M15" t="s">
        <v>399</v>
      </c>
      <c r="N15" t="s">
        <v>400</v>
      </c>
      <c r="O15" t="s">
        <v>282</v>
      </c>
      <c r="P15" t="s">
        <v>229</v>
      </c>
      <c r="Q15" t="s">
        <v>282</v>
      </c>
      <c r="R15" t="s">
        <v>229</v>
      </c>
      <c r="T15" t="s">
        <v>112</v>
      </c>
      <c r="U15" t="s">
        <v>112</v>
      </c>
      <c r="V15" t="s">
        <v>94</v>
      </c>
      <c r="W15" t="s">
        <v>272</v>
      </c>
      <c r="X15" t="s">
        <v>158</v>
      </c>
      <c r="Y15" t="s">
        <v>373</v>
      </c>
      <c r="Z15" t="s">
        <v>195</v>
      </c>
      <c r="AA15" t="s">
        <v>365</v>
      </c>
      <c r="AB15" t="s">
        <v>158</v>
      </c>
      <c r="AC15" t="s">
        <v>401</v>
      </c>
      <c r="AD15" t="s">
        <v>195</v>
      </c>
      <c r="AE15" t="s">
        <v>158</v>
      </c>
      <c r="AF15" t="s">
        <v>130</v>
      </c>
      <c r="AG15" s="4">
        <v>4.7</v>
      </c>
      <c r="AH15" s="4">
        <v>2.7</v>
      </c>
      <c r="AI15">
        <v>20</v>
      </c>
      <c r="AJ15">
        <v>2</v>
      </c>
      <c r="AK15" t="s">
        <v>64</v>
      </c>
      <c r="AL15" t="s">
        <v>132</v>
      </c>
      <c r="AM15" t="s">
        <v>130</v>
      </c>
      <c r="AN15" t="s">
        <v>130</v>
      </c>
      <c r="AO15" t="s">
        <v>130</v>
      </c>
      <c r="AP15" t="s">
        <v>130</v>
      </c>
      <c r="AQ15" s="4" t="s">
        <v>195</v>
      </c>
      <c r="AR15" s="4" t="s">
        <v>195</v>
      </c>
      <c r="AS15" s="4" t="s">
        <v>195</v>
      </c>
      <c r="AT15" s="4" t="s">
        <v>212</v>
      </c>
      <c r="AU15" s="4" t="s">
        <v>145</v>
      </c>
      <c r="AV15" s="4" t="s">
        <v>112</v>
      </c>
      <c r="AW15" s="4" t="s">
        <v>195</v>
      </c>
      <c r="AX15" s="4" t="s">
        <v>195</v>
      </c>
      <c r="AY15" s="4" t="s">
        <v>195</v>
      </c>
      <c r="AZ15" s="4" t="s">
        <v>195</v>
      </c>
      <c r="BA15" s="4" t="s">
        <v>195</v>
      </c>
      <c r="BB15" s="4" t="s">
        <v>241</v>
      </c>
      <c r="BC15" s="7">
        <v>1</v>
      </c>
      <c r="BD15" s="4" t="s">
        <v>195</v>
      </c>
    </row>
    <row r="16" spans="1:57" x14ac:dyDescent="0.25">
      <c r="A16" t="s">
        <v>397</v>
      </c>
      <c r="B16" s="3">
        <v>28</v>
      </c>
      <c r="C16" s="3">
        <v>39</v>
      </c>
      <c r="D16" t="s">
        <v>64</v>
      </c>
      <c r="E16" t="s">
        <v>64</v>
      </c>
      <c r="F16">
        <v>3.5</v>
      </c>
      <c r="G16" s="4">
        <v>6.8</v>
      </c>
      <c r="H16" t="s">
        <v>74</v>
      </c>
      <c r="I16" t="s">
        <v>398</v>
      </c>
      <c r="J16" t="s">
        <v>190</v>
      </c>
      <c r="K16" t="s">
        <v>75</v>
      </c>
      <c r="L16" t="s">
        <v>93</v>
      </c>
      <c r="M16" t="s">
        <v>191</v>
      </c>
      <c r="O16" t="s">
        <v>282</v>
      </c>
      <c r="P16" t="s">
        <v>237</v>
      </c>
      <c r="Q16" t="s">
        <v>282</v>
      </c>
      <c r="R16" t="s">
        <v>229</v>
      </c>
      <c r="T16" t="s">
        <v>94</v>
      </c>
      <c r="U16" t="s">
        <v>112</v>
      </c>
      <c r="V16" t="s">
        <v>94</v>
      </c>
      <c r="W16" t="s">
        <v>94</v>
      </c>
      <c r="X16" t="s">
        <v>94</v>
      </c>
      <c r="Y16" t="s">
        <v>94</v>
      </c>
      <c r="Z16" t="s">
        <v>195</v>
      </c>
      <c r="AA16" t="s">
        <v>365</v>
      </c>
      <c r="AB16" t="s">
        <v>158</v>
      </c>
      <c r="AC16" t="s">
        <v>401</v>
      </c>
      <c r="AD16" t="s">
        <v>195</v>
      </c>
      <c r="AE16" t="s">
        <v>158</v>
      </c>
      <c r="AF16" t="s">
        <v>130</v>
      </c>
      <c r="AG16" s="4">
        <v>5.8</v>
      </c>
      <c r="AH16" s="4">
        <v>2.5</v>
      </c>
      <c r="AI16">
        <v>28</v>
      </c>
      <c r="AJ16">
        <v>3</v>
      </c>
      <c r="AK16" t="s">
        <v>64</v>
      </c>
      <c r="AL16" t="s">
        <v>132</v>
      </c>
      <c r="AM16" t="s">
        <v>130</v>
      </c>
      <c r="AN16" t="s">
        <v>130</v>
      </c>
      <c r="AO16" t="s">
        <v>130</v>
      </c>
      <c r="AP16" t="s">
        <v>130</v>
      </c>
      <c r="AQ16" s="4" t="s">
        <v>195</v>
      </c>
      <c r="AR16" s="4" t="s">
        <v>195</v>
      </c>
      <c r="AS16" s="4" t="s">
        <v>195</v>
      </c>
      <c r="AT16" s="4" t="s">
        <v>212</v>
      </c>
      <c r="AU16" s="4" t="s">
        <v>130</v>
      </c>
      <c r="AV16" s="4" t="s">
        <v>112</v>
      </c>
      <c r="AW16" s="4" t="s">
        <v>195</v>
      </c>
      <c r="AX16" s="4" t="s">
        <v>195</v>
      </c>
      <c r="AY16" s="4" t="s">
        <v>195</v>
      </c>
      <c r="AZ16" s="4" t="s">
        <v>195</v>
      </c>
      <c r="BA16" s="4" t="s">
        <v>195</v>
      </c>
      <c r="BB16" s="4" t="s">
        <v>241</v>
      </c>
      <c r="BC16" s="7">
        <v>1</v>
      </c>
      <c r="BD16" s="4" t="s">
        <v>195</v>
      </c>
    </row>
    <row r="17" spans="1:56" x14ac:dyDescent="0.25">
      <c r="A17" t="s">
        <v>402</v>
      </c>
      <c r="B17" s="3">
        <v>19</v>
      </c>
      <c r="C17" s="3">
        <v>166</v>
      </c>
      <c r="D17" t="s">
        <v>64</v>
      </c>
      <c r="E17" t="s">
        <v>64</v>
      </c>
      <c r="F17">
        <v>6.2</v>
      </c>
      <c r="G17" s="4">
        <v>4.5</v>
      </c>
      <c r="H17" t="s">
        <v>74</v>
      </c>
      <c r="I17" t="s">
        <v>370</v>
      </c>
      <c r="J17" t="s">
        <v>190</v>
      </c>
      <c r="K17" t="s">
        <v>75</v>
      </c>
      <c r="L17" t="s">
        <v>93</v>
      </c>
      <c r="M17" t="s">
        <v>403</v>
      </c>
      <c r="O17" t="s">
        <v>404</v>
      </c>
      <c r="P17" t="s">
        <v>405</v>
      </c>
      <c r="Q17" t="s">
        <v>404</v>
      </c>
      <c r="R17" t="s">
        <v>405</v>
      </c>
      <c r="T17" t="s">
        <v>94</v>
      </c>
      <c r="U17" t="s">
        <v>112</v>
      </c>
      <c r="V17" t="s">
        <v>94</v>
      </c>
      <c r="W17" t="s">
        <v>94</v>
      </c>
      <c r="X17" t="s">
        <v>94</v>
      </c>
      <c r="Y17" t="s">
        <v>94</v>
      </c>
      <c r="Z17" t="s">
        <v>195</v>
      </c>
      <c r="AA17" t="s">
        <v>272</v>
      </c>
      <c r="AB17" t="s">
        <v>158</v>
      </c>
      <c r="AC17" t="s">
        <v>373</v>
      </c>
      <c r="AD17" t="s">
        <v>195</v>
      </c>
      <c r="AE17" t="s">
        <v>158</v>
      </c>
      <c r="AF17" t="s">
        <v>130</v>
      </c>
      <c r="AG17" s="4">
        <v>5.2</v>
      </c>
      <c r="AH17" s="4">
        <v>2.7</v>
      </c>
      <c r="AI17">
        <v>5</v>
      </c>
      <c r="AJ17">
        <v>1</v>
      </c>
      <c r="AK17" t="s">
        <v>64</v>
      </c>
      <c r="AL17" t="s">
        <v>350</v>
      </c>
      <c r="AM17" t="s">
        <v>202</v>
      </c>
      <c r="AN17" t="s">
        <v>130</v>
      </c>
      <c r="AO17" t="s">
        <v>130</v>
      </c>
      <c r="AP17" t="s">
        <v>130</v>
      </c>
      <c r="AQ17" s="4" t="s">
        <v>195</v>
      </c>
      <c r="AR17" s="4" t="s">
        <v>195</v>
      </c>
      <c r="AS17" s="4" t="s">
        <v>195</v>
      </c>
      <c r="AT17" s="4" t="s">
        <v>212</v>
      </c>
      <c r="AU17" s="4" t="s">
        <v>145</v>
      </c>
      <c r="AV17" s="4" t="s">
        <v>112</v>
      </c>
      <c r="AW17" s="4" t="s">
        <v>195</v>
      </c>
      <c r="AX17" s="4" t="s">
        <v>195</v>
      </c>
      <c r="AY17" s="4" t="s">
        <v>195</v>
      </c>
      <c r="AZ17" s="4" t="s">
        <v>195</v>
      </c>
      <c r="BA17" s="4" t="s">
        <v>195</v>
      </c>
      <c r="BB17" s="4" t="s">
        <v>241</v>
      </c>
      <c r="BC17" s="7">
        <v>1</v>
      </c>
      <c r="BD17" s="4" t="s">
        <v>195</v>
      </c>
    </row>
    <row r="18" spans="1:56" x14ac:dyDescent="0.25">
      <c r="A18" t="s">
        <v>406</v>
      </c>
      <c r="B18" s="3">
        <v>49</v>
      </c>
      <c r="C18" s="3">
        <v>256</v>
      </c>
      <c r="D18" t="s">
        <v>64</v>
      </c>
      <c r="E18" t="s">
        <v>64</v>
      </c>
      <c r="F18">
        <v>5.0999999999999996</v>
      </c>
      <c r="G18" s="4">
        <v>5.7</v>
      </c>
      <c r="H18" t="s">
        <v>74</v>
      </c>
      <c r="I18" t="s">
        <v>407</v>
      </c>
      <c r="J18" t="s">
        <v>190</v>
      </c>
      <c r="K18" t="s">
        <v>75</v>
      </c>
      <c r="L18" t="s">
        <v>79</v>
      </c>
      <c r="M18" t="s">
        <v>403</v>
      </c>
      <c r="O18" t="s">
        <v>408</v>
      </c>
      <c r="P18" t="s">
        <v>229</v>
      </c>
      <c r="Q18" t="s">
        <v>408</v>
      </c>
      <c r="R18" t="s">
        <v>229</v>
      </c>
      <c r="T18" t="s">
        <v>94</v>
      </c>
      <c r="U18" t="s">
        <v>112</v>
      </c>
      <c r="V18" t="s">
        <v>94</v>
      </c>
      <c r="W18" t="s">
        <v>94</v>
      </c>
      <c r="X18" t="s">
        <v>94</v>
      </c>
      <c r="Y18" t="s">
        <v>94</v>
      </c>
      <c r="Z18" t="s">
        <v>195</v>
      </c>
      <c r="AA18" t="s">
        <v>365</v>
      </c>
      <c r="AB18" t="s">
        <v>158</v>
      </c>
      <c r="AC18" t="s">
        <v>401</v>
      </c>
      <c r="AD18" t="s">
        <v>195</v>
      </c>
      <c r="AE18" t="s">
        <v>158</v>
      </c>
      <c r="AF18" t="s">
        <v>130</v>
      </c>
      <c r="AG18" s="4">
        <v>4.5</v>
      </c>
      <c r="AH18" s="4">
        <v>2.4</v>
      </c>
      <c r="AI18">
        <v>15</v>
      </c>
      <c r="AJ18">
        <v>2</v>
      </c>
      <c r="AK18" t="s">
        <v>64</v>
      </c>
      <c r="AL18" t="s">
        <v>130</v>
      </c>
      <c r="AM18" t="s">
        <v>130</v>
      </c>
      <c r="AN18" t="s">
        <v>130</v>
      </c>
      <c r="AO18" t="s">
        <v>130</v>
      </c>
      <c r="AP18" t="s">
        <v>130</v>
      </c>
      <c r="AQ18" s="4" t="s">
        <v>195</v>
      </c>
      <c r="AR18" s="4" t="s">
        <v>195</v>
      </c>
      <c r="AS18" s="4" t="s">
        <v>195</v>
      </c>
      <c r="AT18" s="4" t="s">
        <v>135</v>
      </c>
      <c r="AU18" s="4" t="s">
        <v>147</v>
      </c>
      <c r="AV18" s="4" t="s">
        <v>112</v>
      </c>
      <c r="AW18" s="4" t="s">
        <v>195</v>
      </c>
      <c r="AX18" s="4" t="s">
        <v>195</v>
      </c>
      <c r="AY18" s="4" t="s">
        <v>195</v>
      </c>
      <c r="AZ18" s="4" t="s">
        <v>195</v>
      </c>
      <c r="BA18" s="4" t="s">
        <v>195</v>
      </c>
      <c r="BB18" s="4" t="s">
        <v>241</v>
      </c>
      <c r="BC18" s="7">
        <v>1</v>
      </c>
      <c r="BD18" s="4" t="s">
        <v>195</v>
      </c>
    </row>
    <row r="19" spans="1:56" x14ac:dyDescent="0.25">
      <c r="A19" t="s">
        <v>410</v>
      </c>
      <c r="B19" s="3">
        <v>52</v>
      </c>
      <c r="C19" s="3">
        <v>473</v>
      </c>
      <c r="D19" t="s">
        <v>64</v>
      </c>
      <c r="E19" t="s">
        <v>64</v>
      </c>
      <c r="F19">
        <v>8.1</v>
      </c>
      <c r="G19" s="4">
        <v>4.8</v>
      </c>
      <c r="H19" t="s">
        <v>74</v>
      </c>
      <c r="I19" t="s">
        <v>411</v>
      </c>
      <c r="J19" t="s">
        <v>190</v>
      </c>
      <c r="K19" t="s">
        <v>75</v>
      </c>
      <c r="L19" t="s">
        <v>93</v>
      </c>
      <c r="M19" t="s">
        <v>217</v>
      </c>
      <c r="N19" t="s">
        <v>412</v>
      </c>
      <c r="O19" t="s">
        <v>282</v>
      </c>
      <c r="P19" t="s">
        <v>229</v>
      </c>
      <c r="Q19" t="s">
        <v>282</v>
      </c>
      <c r="R19" t="s">
        <v>229</v>
      </c>
      <c r="T19" t="s">
        <v>112</v>
      </c>
      <c r="U19" t="s">
        <v>112</v>
      </c>
      <c r="V19" t="s">
        <v>94</v>
      </c>
      <c r="W19" t="s">
        <v>401</v>
      </c>
      <c r="X19" t="s">
        <v>158</v>
      </c>
      <c r="Y19" t="s">
        <v>401</v>
      </c>
      <c r="Z19" t="s">
        <v>195</v>
      </c>
      <c r="AA19" t="s">
        <v>365</v>
      </c>
      <c r="AB19" t="s">
        <v>158</v>
      </c>
      <c r="AC19" t="s">
        <v>373</v>
      </c>
      <c r="AD19" t="s">
        <v>195</v>
      </c>
      <c r="AE19" t="s">
        <v>158</v>
      </c>
      <c r="AF19" t="s">
        <v>130</v>
      </c>
      <c r="AG19" s="4">
        <v>6.2</v>
      </c>
      <c r="AH19" s="4">
        <v>2.7</v>
      </c>
      <c r="AI19">
        <v>30</v>
      </c>
      <c r="AJ19">
        <v>3</v>
      </c>
      <c r="AK19" t="s">
        <v>64</v>
      </c>
      <c r="AL19" t="s">
        <v>130</v>
      </c>
      <c r="AM19" t="s">
        <v>130</v>
      </c>
      <c r="AN19" t="s">
        <v>130</v>
      </c>
      <c r="AO19" t="s">
        <v>130</v>
      </c>
      <c r="AP19" t="s">
        <v>130</v>
      </c>
      <c r="AQ19" s="4" t="s">
        <v>195</v>
      </c>
      <c r="AR19" s="4" t="s">
        <v>195</v>
      </c>
      <c r="AS19" s="4" t="s">
        <v>195</v>
      </c>
      <c r="AT19" s="4" t="s">
        <v>212</v>
      </c>
      <c r="AU19" s="4" t="s">
        <v>145</v>
      </c>
      <c r="AV19" s="4" t="s">
        <v>112</v>
      </c>
      <c r="AW19" s="4" t="s">
        <v>195</v>
      </c>
      <c r="AX19" s="4" t="s">
        <v>195</v>
      </c>
      <c r="AY19" s="4" t="s">
        <v>195</v>
      </c>
      <c r="AZ19" s="4" t="s">
        <v>195</v>
      </c>
      <c r="BA19" s="4" t="s">
        <v>195</v>
      </c>
      <c r="BB19" s="4" t="s">
        <v>241</v>
      </c>
      <c r="BC19" s="7">
        <v>1</v>
      </c>
      <c r="BD19" s="4" t="s">
        <v>195</v>
      </c>
    </row>
    <row r="20" spans="1:56" x14ac:dyDescent="0.25">
      <c r="A20" t="s">
        <v>413</v>
      </c>
      <c r="B20" s="3">
        <v>4</v>
      </c>
      <c r="C20" s="3">
        <v>443</v>
      </c>
      <c r="D20" t="s">
        <v>64</v>
      </c>
      <c r="E20" t="s">
        <v>64</v>
      </c>
      <c r="F20">
        <v>10</v>
      </c>
      <c r="G20" s="4">
        <v>4.3</v>
      </c>
      <c r="H20" t="s">
        <v>74</v>
      </c>
      <c r="I20" t="s">
        <v>319</v>
      </c>
      <c r="J20" t="s">
        <v>75</v>
      </c>
      <c r="K20" t="s">
        <v>75</v>
      </c>
      <c r="L20" t="s">
        <v>93</v>
      </c>
      <c r="M20" t="s">
        <v>284</v>
      </c>
      <c r="N20" t="s">
        <v>412</v>
      </c>
      <c r="O20" t="s">
        <v>282</v>
      </c>
      <c r="P20" t="s">
        <v>229</v>
      </c>
      <c r="Q20" t="s">
        <v>282</v>
      </c>
      <c r="R20" t="s">
        <v>229</v>
      </c>
      <c r="T20" t="s">
        <v>94</v>
      </c>
      <c r="U20" t="s">
        <v>112</v>
      </c>
      <c r="V20" t="s">
        <v>94</v>
      </c>
      <c r="W20" t="s">
        <v>94</v>
      </c>
      <c r="X20" t="s">
        <v>94</v>
      </c>
      <c r="Y20" t="s">
        <v>94</v>
      </c>
      <c r="Z20" t="s">
        <v>195</v>
      </c>
      <c r="AA20" t="s">
        <v>415</v>
      </c>
      <c r="AB20" t="s">
        <v>158</v>
      </c>
      <c r="AC20" t="s">
        <v>395</v>
      </c>
      <c r="AD20" t="s">
        <v>195</v>
      </c>
      <c r="AE20" t="s">
        <v>158</v>
      </c>
      <c r="AF20" t="s">
        <v>307</v>
      </c>
      <c r="AG20" s="4">
        <v>4.5</v>
      </c>
      <c r="AH20" s="4">
        <v>2.7</v>
      </c>
      <c r="AI20">
        <v>57</v>
      </c>
      <c r="AJ20">
        <v>7.5</v>
      </c>
      <c r="AK20" t="s">
        <v>64</v>
      </c>
      <c r="AL20" t="s">
        <v>130</v>
      </c>
      <c r="AM20" t="s">
        <v>286</v>
      </c>
      <c r="AN20" t="s">
        <v>198</v>
      </c>
      <c r="AO20" t="s">
        <v>130</v>
      </c>
      <c r="AP20">
        <v>250</v>
      </c>
      <c r="AQ20" s="4" t="s">
        <v>195</v>
      </c>
      <c r="AR20" s="4" t="s">
        <v>195</v>
      </c>
      <c r="AS20" s="4" t="s">
        <v>195</v>
      </c>
      <c r="AT20" s="4" t="s">
        <v>212</v>
      </c>
      <c r="AU20" s="4" t="s">
        <v>147</v>
      </c>
      <c r="AV20" s="4" t="s">
        <v>112</v>
      </c>
      <c r="AW20" s="4" t="s">
        <v>195</v>
      </c>
      <c r="AX20" s="4" t="s">
        <v>195</v>
      </c>
      <c r="AY20" s="4" t="s">
        <v>195</v>
      </c>
      <c r="AZ20" s="4" t="s">
        <v>195</v>
      </c>
      <c r="BA20" s="4" t="s">
        <v>195</v>
      </c>
      <c r="BB20" s="4" t="s">
        <v>241</v>
      </c>
      <c r="BC20" s="7">
        <v>1</v>
      </c>
      <c r="BD20" s="4" t="s">
        <v>416</v>
      </c>
    </row>
    <row r="21" spans="1:56" x14ac:dyDescent="0.25">
      <c r="A21" t="s">
        <v>417</v>
      </c>
      <c r="B21" s="3">
        <v>52</v>
      </c>
      <c r="C21" s="3">
        <v>491</v>
      </c>
      <c r="D21" t="s">
        <v>64</v>
      </c>
      <c r="E21" t="s">
        <v>64</v>
      </c>
      <c r="F21">
        <v>11.4</v>
      </c>
      <c r="G21" s="4">
        <v>5.4</v>
      </c>
      <c r="H21" t="s">
        <v>74</v>
      </c>
      <c r="I21" t="s">
        <v>319</v>
      </c>
      <c r="J21" t="s">
        <v>75</v>
      </c>
      <c r="K21" t="s">
        <v>75</v>
      </c>
      <c r="L21" t="s">
        <v>93</v>
      </c>
      <c r="M21" t="s">
        <v>419</v>
      </c>
      <c r="N21" t="s">
        <v>418</v>
      </c>
      <c r="O21" t="s">
        <v>282</v>
      </c>
      <c r="P21" t="s">
        <v>399</v>
      </c>
      <c r="Q21" t="s">
        <v>282</v>
      </c>
      <c r="R21" t="s">
        <v>399</v>
      </c>
      <c r="T21" t="s">
        <v>112</v>
      </c>
      <c r="U21" t="s">
        <v>112</v>
      </c>
      <c r="V21" t="s">
        <v>94</v>
      </c>
      <c r="W21" t="s">
        <v>272</v>
      </c>
      <c r="X21" t="s">
        <v>158</v>
      </c>
      <c r="Y21" t="s">
        <v>373</v>
      </c>
      <c r="Z21" t="s">
        <v>195</v>
      </c>
      <c r="AA21" t="s">
        <v>365</v>
      </c>
      <c r="AB21" t="s">
        <v>158</v>
      </c>
      <c r="AC21" t="s">
        <v>401</v>
      </c>
      <c r="AD21" t="s">
        <v>195</v>
      </c>
      <c r="AE21" t="s">
        <v>158</v>
      </c>
      <c r="AF21" t="s">
        <v>420</v>
      </c>
      <c r="AG21" s="4">
        <v>5.9</v>
      </c>
      <c r="AH21" s="4">
        <v>3.7</v>
      </c>
      <c r="AI21">
        <v>32</v>
      </c>
      <c r="AJ21">
        <v>5</v>
      </c>
      <c r="AK21" t="s">
        <v>64</v>
      </c>
      <c r="AL21" t="s">
        <v>130</v>
      </c>
      <c r="AM21" t="s">
        <v>286</v>
      </c>
      <c r="AN21" t="s">
        <v>198</v>
      </c>
      <c r="AO21" t="s">
        <v>130</v>
      </c>
      <c r="AP21">
        <v>210</v>
      </c>
      <c r="AQ21" s="4" t="s">
        <v>195</v>
      </c>
      <c r="AR21" s="4" t="s">
        <v>195</v>
      </c>
      <c r="AS21" s="4" t="s">
        <v>195</v>
      </c>
      <c r="AT21" s="4" t="s">
        <v>135</v>
      </c>
      <c r="AU21" s="4" t="s">
        <v>145</v>
      </c>
      <c r="AV21" s="4" t="s">
        <v>112</v>
      </c>
      <c r="AW21" s="4" t="s">
        <v>195</v>
      </c>
      <c r="AX21" s="4" t="s">
        <v>195</v>
      </c>
      <c r="AY21" s="4" t="s">
        <v>195</v>
      </c>
      <c r="AZ21" s="4" t="s">
        <v>195</v>
      </c>
      <c r="BA21" s="4" t="s">
        <v>195</v>
      </c>
      <c r="BB21" s="4" t="s">
        <v>241</v>
      </c>
      <c r="BC21" s="7">
        <v>1</v>
      </c>
      <c r="BD21" s="4" t="s">
        <v>195</v>
      </c>
    </row>
    <row r="22" spans="1:56" x14ac:dyDescent="0.25">
      <c r="A22" t="s">
        <v>421</v>
      </c>
      <c r="B22" s="3">
        <v>47</v>
      </c>
      <c r="C22" s="3">
        <v>275</v>
      </c>
      <c r="D22" t="s">
        <v>64</v>
      </c>
      <c r="E22" t="s">
        <v>64</v>
      </c>
      <c r="F22">
        <v>9</v>
      </c>
      <c r="G22" s="4">
        <v>4.5999999999999996</v>
      </c>
      <c r="H22" t="s">
        <v>74</v>
      </c>
      <c r="I22" t="s">
        <v>319</v>
      </c>
      <c r="J22" t="s">
        <v>190</v>
      </c>
      <c r="K22" t="s">
        <v>77</v>
      </c>
      <c r="L22" t="s">
        <v>93</v>
      </c>
      <c r="M22" t="s">
        <v>422</v>
      </c>
      <c r="O22" t="s">
        <v>423</v>
      </c>
      <c r="P22" t="s">
        <v>217</v>
      </c>
      <c r="Q22" t="s">
        <v>424</v>
      </c>
      <c r="R22" t="s">
        <v>285</v>
      </c>
      <c r="T22" t="s">
        <v>112</v>
      </c>
      <c r="U22" t="s">
        <v>112</v>
      </c>
      <c r="V22" t="s">
        <v>94</v>
      </c>
      <c r="W22" t="s">
        <v>272</v>
      </c>
      <c r="X22" t="s">
        <v>158</v>
      </c>
      <c r="Y22" t="s">
        <v>373</v>
      </c>
      <c r="Z22" t="s">
        <v>195</v>
      </c>
      <c r="AA22" t="s">
        <v>365</v>
      </c>
      <c r="AB22" t="s">
        <v>158</v>
      </c>
      <c r="AC22" t="s">
        <v>401</v>
      </c>
      <c r="AD22" t="s">
        <v>195</v>
      </c>
      <c r="AE22" t="s">
        <v>158</v>
      </c>
      <c r="AF22" t="s">
        <v>130</v>
      </c>
      <c r="AG22" s="4">
        <v>4.8</v>
      </c>
      <c r="AH22" s="4">
        <v>2.6</v>
      </c>
      <c r="AI22">
        <v>35</v>
      </c>
      <c r="AJ22">
        <v>4</v>
      </c>
      <c r="AK22" t="s">
        <v>64</v>
      </c>
      <c r="AL22" t="s">
        <v>132</v>
      </c>
      <c r="AM22" t="s">
        <v>286</v>
      </c>
      <c r="AN22" t="s">
        <v>198</v>
      </c>
      <c r="AO22" t="s">
        <v>130</v>
      </c>
      <c r="AP22" t="s">
        <v>130</v>
      </c>
      <c r="AQ22" s="4" t="s">
        <v>195</v>
      </c>
      <c r="AR22" s="4" t="s">
        <v>195</v>
      </c>
      <c r="AS22" s="4" t="s">
        <v>195</v>
      </c>
      <c r="AT22" s="4" t="s">
        <v>135</v>
      </c>
      <c r="AU22" s="4" t="s">
        <v>145</v>
      </c>
      <c r="AV22" s="4" t="s">
        <v>112</v>
      </c>
      <c r="AW22" s="4" t="s">
        <v>195</v>
      </c>
      <c r="AX22" s="4" t="s">
        <v>195</v>
      </c>
      <c r="AY22" s="4" t="s">
        <v>195</v>
      </c>
      <c r="AZ22" s="4" t="s">
        <v>195</v>
      </c>
      <c r="BA22" s="4" t="s">
        <v>195</v>
      </c>
      <c r="BB22" s="4" t="s">
        <v>241</v>
      </c>
      <c r="BC22" s="7">
        <v>1</v>
      </c>
      <c r="BD22" s="4" t="s">
        <v>195</v>
      </c>
    </row>
    <row r="23" spans="1:56" x14ac:dyDescent="0.25">
      <c r="A23" t="s">
        <v>425</v>
      </c>
      <c r="B23" s="3">
        <v>4</v>
      </c>
      <c r="C23" s="3">
        <v>205</v>
      </c>
      <c r="D23" t="s">
        <v>64</v>
      </c>
      <c r="E23" t="s">
        <v>64</v>
      </c>
      <c r="F23">
        <v>5.8</v>
      </c>
      <c r="G23" s="4">
        <v>4.3</v>
      </c>
      <c r="H23" t="s">
        <v>74</v>
      </c>
      <c r="I23" t="s">
        <v>426</v>
      </c>
      <c r="J23" t="s">
        <v>75</v>
      </c>
      <c r="K23" t="s">
        <v>75</v>
      </c>
      <c r="L23" t="s">
        <v>93</v>
      </c>
      <c r="M23" t="s">
        <v>427</v>
      </c>
      <c r="O23" t="s">
        <v>428</v>
      </c>
      <c r="P23" t="s">
        <v>271</v>
      </c>
      <c r="Q23" t="s">
        <v>282</v>
      </c>
      <c r="R23" t="s">
        <v>214</v>
      </c>
      <c r="S23" t="s">
        <v>429</v>
      </c>
      <c r="T23" t="s">
        <v>94</v>
      </c>
      <c r="U23" t="s">
        <v>112</v>
      </c>
      <c r="V23" t="s">
        <v>94</v>
      </c>
      <c r="W23" t="s">
        <v>94</v>
      </c>
      <c r="X23" t="s">
        <v>94</v>
      </c>
      <c r="Y23" t="s">
        <v>94</v>
      </c>
      <c r="Z23" t="s">
        <v>195</v>
      </c>
      <c r="AA23" t="s">
        <v>306</v>
      </c>
      <c r="AB23" t="s">
        <v>158</v>
      </c>
      <c r="AC23" t="s">
        <v>312</v>
      </c>
      <c r="AD23" t="s">
        <v>195</v>
      </c>
      <c r="AE23" t="s">
        <v>158</v>
      </c>
      <c r="AF23" t="s">
        <v>130</v>
      </c>
      <c r="AG23" s="4">
        <v>4.0999999999999996</v>
      </c>
      <c r="AH23" s="4">
        <v>2.6</v>
      </c>
      <c r="AI23">
        <v>37</v>
      </c>
      <c r="AJ23" t="s">
        <v>130</v>
      </c>
      <c r="AK23" t="s">
        <v>64</v>
      </c>
      <c r="AL23" t="s">
        <v>132</v>
      </c>
      <c r="AM23" t="s">
        <v>286</v>
      </c>
      <c r="AN23" t="s">
        <v>198</v>
      </c>
      <c r="AO23" t="s">
        <v>130</v>
      </c>
      <c r="AP23" t="s">
        <v>130</v>
      </c>
      <c r="AQ23" s="4" t="s">
        <v>195</v>
      </c>
      <c r="AR23" s="4" t="s">
        <v>195</v>
      </c>
      <c r="AS23" s="4" t="s">
        <v>195</v>
      </c>
      <c r="AT23" s="4" t="s">
        <v>212</v>
      </c>
      <c r="AU23" s="4" t="s">
        <v>145</v>
      </c>
      <c r="AV23" s="4" t="s">
        <v>112</v>
      </c>
      <c r="AW23" s="4" t="s">
        <v>195</v>
      </c>
      <c r="AX23" s="4" t="s">
        <v>195</v>
      </c>
      <c r="AY23" s="4" t="s">
        <v>195</v>
      </c>
      <c r="AZ23" s="4" t="s">
        <v>195</v>
      </c>
      <c r="BA23" s="4" t="s">
        <v>195</v>
      </c>
      <c r="BB23" s="4" t="s">
        <v>241</v>
      </c>
      <c r="BC23" s="7">
        <v>1</v>
      </c>
      <c r="BD23" s="4" t="s">
        <v>195</v>
      </c>
    </row>
    <row r="24" spans="1:56" x14ac:dyDescent="0.25">
      <c r="A24" t="s">
        <v>430</v>
      </c>
      <c r="B24" s="3">
        <v>4</v>
      </c>
      <c r="C24" s="3">
        <v>216</v>
      </c>
      <c r="D24" t="s">
        <v>131</v>
      </c>
      <c r="E24" t="s">
        <v>384</v>
      </c>
      <c r="F24">
        <v>26.3</v>
      </c>
      <c r="G24" s="4">
        <v>4.5999999999999996</v>
      </c>
      <c r="H24" t="s">
        <v>75</v>
      </c>
      <c r="I24" t="s">
        <v>438</v>
      </c>
      <c r="J24" t="s">
        <v>75</v>
      </c>
      <c r="K24" t="s">
        <v>77</v>
      </c>
      <c r="L24" t="s">
        <v>93</v>
      </c>
      <c r="M24" t="s">
        <v>322</v>
      </c>
      <c r="N24" t="s">
        <v>431</v>
      </c>
      <c r="O24" t="s">
        <v>303</v>
      </c>
      <c r="P24" t="s">
        <v>285</v>
      </c>
      <c r="Q24" t="s">
        <v>303</v>
      </c>
      <c r="R24" t="s">
        <v>432</v>
      </c>
      <c r="S24" t="s">
        <v>433</v>
      </c>
      <c r="T24" t="s">
        <v>112</v>
      </c>
      <c r="U24" t="s">
        <v>112</v>
      </c>
      <c r="V24" t="s">
        <v>94</v>
      </c>
      <c r="W24" t="s">
        <v>272</v>
      </c>
      <c r="X24" t="s">
        <v>158</v>
      </c>
      <c r="Y24" t="s">
        <v>373</v>
      </c>
      <c r="Z24" t="s">
        <v>195</v>
      </c>
      <c r="AA24" t="s">
        <v>434</v>
      </c>
      <c r="AB24" t="s">
        <v>158</v>
      </c>
      <c r="AC24" t="s">
        <v>435</v>
      </c>
      <c r="AD24" t="s">
        <v>195</v>
      </c>
      <c r="AE24" t="s">
        <v>158</v>
      </c>
      <c r="AF24" t="s">
        <v>436</v>
      </c>
      <c r="AG24" s="4">
        <v>4.2</v>
      </c>
      <c r="AH24" s="4">
        <v>3.1</v>
      </c>
      <c r="AI24">
        <v>41</v>
      </c>
      <c r="AJ24">
        <v>3.5</v>
      </c>
      <c r="AK24" t="s">
        <v>64</v>
      </c>
      <c r="AL24" t="s">
        <v>132</v>
      </c>
      <c r="AM24" t="s">
        <v>132</v>
      </c>
      <c r="AN24" t="s">
        <v>198</v>
      </c>
      <c r="AO24" t="s">
        <v>130</v>
      </c>
      <c r="AP24">
        <v>400</v>
      </c>
      <c r="AQ24" s="4" t="s">
        <v>195</v>
      </c>
      <c r="AR24" s="4" t="s">
        <v>195</v>
      </c>
      <c r="AS24" s="4" t="s">
        <v>195</v>
      </c>
      <c r="AT24" s="4" t="s">
        <v>212</v>
      </c>
      <c r="AU24" s="4" t="s">
        <v>145</v>
      </c>
      <c r="AV24" s="4" t="s">
        <v>112</v>
      </c>
      <c r="AW24" s="4" t="s">
        <v>195</v>
      </c>
      <c r="AX24" s="4" t="s">
        <v>195</v>
      </c>
      <c r="AY24" s="4" t="s">
        <v>195</v>
      </c>
      <c r="AZ24" s="4" t="s">
        <v>195</v>
      </c>
      <c r="BA24" s="4" t="s">
        <v>195</v>
      </c>
      <c r="BB24" s="4" t="s">
        <v>241</v>
      </c>
      <c r="BC24" s="7">
        <v>1</v>
      </c>
      <c r="BD24" s="4" t="s">
        <v>195</v>
      </c>
    </row>
    <row r="25" spans="1:56" x14ac:dyDescent="0.25">
      <c r="A25" t="s">
        <v>437</v>
      </c>
      <c r="B25" s="3">
        <v>4</v>
      </c>
      <c r="C25" s="3">
        <v>328</v>
      </c>
      <c r="D25" t="s">
        <v>64</v>
      </c>
      <c r="E25" t="s">
        <v>64</v>
      </c>
      <c r="F25">
        <v>6.8</v>
      </c>
      <c r="G25" s="4">
        <v>3.8</v>
      </c>
      <c r="H25" t="s">
        <v>75</v>
      </c>
      <c r="I25" t="s">
        <v>438</v>
      </c>
      <c r="J25" t="s">
        <v>75</v>
      </c>
      <c r="K25" t="s">
        <v>75</v>
      </c>
      <c r="L25" t="s">
        <v>93</v>
      </c>
      <c r="M25" t="s">
        <v>403</v>
      </c>
      <c r="O25" t="s">
        <v>282</v>
      </c>
      <c r="P25" t="s">
        <v>347</v>
      </c>
      <c r="Q25" t="s">
        <v>282</v>
      </c>
      <c r="R25" t="s">
        <v>347</v>
      </c>
      <c r="T25" t="s">
        <v>94</v>
      </c>
      <c r="U25" t="s">
        <v>112</v>
      </c>
      <c r="V25" t="s">
        <v>94</v>
      </c>
      <c r="W25" t="s">
        <v>94</v>
      </c>
      <c r="X25" t="s">
        <v>94</v>
      </c>
      <c r="Y25" t="s">
        <v>94</v>
      </c>
      <c r="Z25" t="s">
        <v>195</v>
      </c>
      <c r="AA25" t="s">
        <v>306</v>
      </c>
      <c r="AB25" t="s">
        <v>158</v>
      </c>
      <c r="AC25" t="s">
        <v>334</v>
      </c>
      <c r="AD25" t="s">
        <v>195</v>
      </c>
      <c r="AE25" t="s">
        <v>158</v>
      </c>
      <c r="AF25" t="s">
        <v>130</v>
      </c>
      <c r="AG25" s="4">
        <v>5.6</v>
      </c>
      <c r="AH25" s="4">
        <v>3.6</v>
      </c>
      <c r="AI25">
        <v>22</v>
      </c>
      <c r="AJ25" t="s">
        <v>130</v>
      </c>
      <c r="AK25" t="s">
        <v>64</v>
      </c>
      <c r="AL25" t="s">
        <v>132</v>
      </c>
      <c r="AM25" t="s">
        <v>130</v>
      </c>
      <c r="AN25" t="s">
        <v>198</v>
      </c>
      <c r="AO25" t="s">
        <v>130</v>
      </c>
      <c r="AP25" t="s">
        <v>130</v>
      </c>
      <c r="AQ25" s="4" t="s">
        <v>195</v>
      </c>
      <c r="AR25" s="4" t="s">
        <v>195</v>
      </c>
      <c r="AS25" s="4" t="s">
        <v>195</v>
      </c>
      <c r="AT25" s="4" t="s">
        <v>212</v>
      </c>
      <c r="AU25" s="4" t="s">
        <v>145</v>
      </c>
      <c r="AV25" s="4" t="s">
        <v>112</v>
      </c>
      <c r="AW25" s="4" t="s">
        <v>195</v>
      </c>
      <c r="AX25" s="4" t="s">
        <v>195</v>
      </c>
      <c r="AY25" s="4" t="s">
        <v>195</v>
      </c>
      <c r="AZ25" s="4" t="s">
        <v>195</v>
      </c>
      <c r="BA25" s="4" t="s">
        <v>195</v>
      </c>
      <c r="BB25" s="4" t="s">
        <v>241</v>
      </c>
      <c r="BC25" s="7">
        <v>1</v>
      </c>
      <c r="BD25" s="4" t="s">
        <v>195</v>
      </c>
    </row>
    <row r="26" spans="1:56" x14ac:dyDescent="0.25">
      <c r="A26" t="s">
        <v>445</v>
      </c>
      <c r="B26" s="3">
        <v>49</v>
      </c>
      <c r="C26" s="3">
        <v>258</v>
      </c>
      <c r="D26" t="s">
        <v>64</v>
      </c>
      <c r="E26" t="s">
        <v>64</v>
      </c>
      <c r="F26">
        <v>7</v>
      </c>
      <c r="G26" s="4">
        <v>5.0999999999999996</v>
      </c>
      <c r="H26" t="s">
        <v>75</v>
      </c>
      <c r="I26" t="s">
        <v>446</v>
      </c>
      <c r="J26" t="s">
        <v>190</v>
      </c>
      <c r="K26" t="s">
        <v>75</v>
      </c>
      <c r="L26" t="s">
        <v>93</v>
      </c>
      <c r="M26" t="s">
        <v>323</v>
      </c>
      <c r="O26" t="s">
        <v>282</v>
      </c>
      <c r="P26" t="s">
        <v>447</v>
      </c>
      <c r="Q26" t="s">
        <v>282</v>
      </c>
      <c r="R26" t="s">
        <v>448</v>
      </c>
      <c r="T26" t="s">
        <v>94</v>
      </c>
      <c r="U26" t="s">
        <v>112</v>
      </c>
      <c r="V26" t="s">
        <v>94</v>
      </c>
      <c r="W26" t="s">
        <v>94</v>
      </c>
      <c r="X26" t="s">
        <v>94</v>
      </c>
      <c r="Y26" t="s">
        <v>94</v>
      </c>
      <c r="Z26" t="s">
        <v>195</v>
      </c>
      <c r="AA26" t="s">
        <v>272</v>
      </c>
      <c r="AB26" t="s">
        <v>158</v>
      </c>
      <c r="AC26" t="s">
        <v>373</v>
      </c>
      <c r="AD26" t="s">
        <v>195</v>
      </c>
      <c r="AE26" t="s">
        <v>158</v>
      </c>
      <c r="AF26" t="s">
        <v>449</v>
      </c>
      <c r="AG26" s="4">
        <v>4.5</v>
      </c>
      <c r="AH26" s="4">
        <v>2.8</v>
      </c>
      <c r="AI26">
        <v>29</v>
      </c>
      <c r="AJ26">
        <v>4</v>
      </c>
      <c r="AK26" t="s">
        <v>64</v>
      </c>
      <c r="AL26" t="s">
        <v>132</v>
      </c>
      <c r="AM26" t="s">
        <v>130</v>
      </c>
      <c r="AN26" t="s">
        <v>198</v>
      </c>
      <c r="AO26" t="s">
        <v>130</v>
      </c>
      <c r="AP26">
        <v>230</v>
      </c>
      <c r="AQ26" s="4" t="s">
        <v>195</v>
      </c>
      <c r="AR26" s="4" t="s">
        <v>195</v>
      </c>
      <c r="AS26" s="4" t="s">
        <v>195</v>
      </c>
      <c r="AT26" s="4" t="s">
        <v>135</v>
      </c>
      <c r="AU26" s="4" t="s">
        <v>287</v>
      </c>
      <c r="AV26" s="4" t="s">
        <v>112</v>
      </c>
      <c r="AW26" s="4" t="s">
        <v>195</v>
      </c>
      <c r="AX26" s="4" t="s">
        <v>195</v>
      </c>
      <c r="AY26" s="4" t="s">
        <v>195</v>
      </c>
      <c r="AZ26" s="4" t="s">
        <v>195</v>
      </c>
      <c r="BA26" s="4" t="s">
        <v>195</v>
      </c>
      <c r="BB26" s="4" t="s">
        <v>241</v>
      </c>
      <c r="BC26" s="7">
        <v>1</v>
      </c>
      <c r="BD26" s="4" t="s">
        <v>195</v>
      </c>
    </row>
    <row r="27" spans="1:56" x14ac:dyDescent="0.25">
      <c r="A27" t="s">
        <v>465</v>
      </c>
      <c r="B27" s="3">
        <v>4</v>
      </c>
      <c r="C27" s="3">
        <v>73</v>
      </c>
      <c r="D27" t="s">
        <v>64</v>
      </c>
      <c r="E27" t="s">
        <v>64</v>
      </c>
      <c r="F27">
        <v>12</v>
      </c>
      <c r="G27" s="4">
        <v>4.0999999999999996</v>
      </c>
      <c r="H27" t="s">
        <v>74</v>
      </c>
      <c r="I27" t="s">
        <v>319</v>
      </c>
      <c r="J27" t="s">
        <v>190</v>
      </c>
      <c r="K27" t="s">
        <v>75</v>
      </c>
      <c r="L27" t="s">
        <v>93</v>
      </c>
      <c r="M27" t="s">
        <v>284</v>
      </c>
      <c r="O27" t="s">
        <v>464</v>
      </c>
      <c r="P27" t="s">
        <v>284</v>
      </c>
      <c r="Q27" t="s">
        <v>464</v>
      </c>
      <c r="R27" t="s">
        <v>217</v>
      </c>
      <c r="S27" t="s">
        <v>466</v>
      </c>
      <c r="T27" t="s">
        <v>112</v>
      </c>
      <c r="U27" t="s">
        <v>112</v>
      </c>
      <c r="V27" t="s">
        <v>94</v>
      </c>
      <c r="W27" t="s">
        <v>272</v>
      </c>
      <c r="X27" t="s">
        <v>158</v>
      </c>
      <c r="Y27" t="s">
        <v>373</v>
      </c>
      <c r="Z27" t="s">
        <v>195</v>
      </c>
      <c r="AA27" t="s">
        <v>306</v>
      </c>
      <c r="AB27" t="s">
        <v>158</v>
      </c>
      <c r="AC27" t="s">
        <v>324</v>
      </c>
      <c r="AD27" t="s">
        <v>195</v>
      </c>
      <c r="AE27" t="s">
        <v>158</v>
      </c>
      <c r="AF27" t="s">
        <v>382</v>
      </c>
      <c r="AG27" s="4">
        <v>5</v>
      </c>
      <c r="AH27" s="4">
        <v>2.6</v>
      </c>
      <c r="AI27">
        <v>54</v>
      </c>
      <c r="AJ27">
        <v>5.5</v>
      </c>
      <c r="AK27" t="s">
        <v>64</v>
      </c>
      <c r="AL27" t="s">
        <v>132</v>
      </c>
      <c r="AM27" t="s">
        <v>286</v>
      </c>
      <c r="AN27" t="s">
        <v>198</v>
      </c>
      <c r="AO27" t="s">
        <v>130</v>
      </c>
      <c r="AP27">
        <v>320</v>
      </c>
      <c r="AQ27" s="4" t="s">
        <v>195</v>
      </c>
      <c r="AR27" s="4" t="s">
        <v>195</v>
      </c>
      <c r="AS27" s="4" t="s">
        <v>195</v>
      </c>
      <c r="AT27" s="4" t="s">
        <v>135</v>
      </c>
      <c r="AU27" s="4" t="s">
        <v>145</v>
      </c>
      <c r="AV27" s="4" t="s">
        <v>112</v>
      </c>
      <c r="AW27" s="4" t="s">
        <v>195</v>
      </c>
      <c r="AX27" s="4" t="s">
        <v>195</v>
      </c>
      <c r="AY27" s="4" t="s">
        <v>195</v>
      </c>
      <c r="AZ27" s="4" t="s">
        <v>195</v>
      </c>
      <c r="BA27" s="4" t="s">
        <v>195</v>
      </c>
      <c r="BB27" s="4" t="s">
        <v>241</v>
      </c>
      <c r="BC27" s="7">
        <v>1</v>
      </c>
      <c r="BD27" s="4" t="s">
        <v>195</v>
      </c>
    </row>
    <row r="28" spans="1:56" x14ac:dyDescent="0.25">
      <c r="A28" t="s">
        <v>467</v>
      </c>
      <c r="B28" s="3" t="s">
        <v>468</v>
      </c>
      <c r="C28" s="3" t="s">
        <v>469</v>
      </c>
      <c r="D28" t="s">
        <v>64</v>
      </c>
      <c r="E28" t="s">
        <v>64</v>
      </c>
      <c r="F28">
        <v>12.3</v>
      </c>
      <c r="G28" s="4">
        <v>4.9000000000000004</v>
      </c>
      <c r="H28" t="s">
        <v>74</v>
      </c>
      <c r="I28" t="s">
        <v>470</v>
      </c>
      <c r="J28" t="s">
        <v>75</v>
      </c>
      <c r="K28" t="s">
        <v>75</v>
      </c>
      <c r="L28" t="s">
        <v>93</v>
      </c>
      <c r="M28" t="s">
        <v>471</v>
      </c>
      <c r="O28" t="s">
        <v>387</v>
      </c>
      <c r="P28" t="s">
        <v>243</v>
      </c>
      <c r="Q28" t="s">
        <v>387</v>
      </c>
      <c r="R28" t="s">
        <v>381</v>
      </c>
      <c r="T28" t="s">
        <v>94</v>
      </c>
      <c r="U28" t="s">
        <v>112</v>
      </c>
      <c r="V28" t="s">
        <v>94</v>
      </c>
      <c r="W28" t="s">
        <v>94</v>
      </c>
      <c r="X28" t="s">
        <v>94</v>
      </c>
      <c r="Y28" t="s">
        <v>94</v>
      </c>
      <c r="Z28" t="s">
        <v>195</v>
      </c>
      <c r="AA28" t="s">
        <v>472</v>
      </c>
      <c r="AB28" t="s">
        <v>158</v>
      </c>
      <c r="AC28" t="s">
        <v>473</v>
      </c>
      <c r="AD28" t="s">
        <v>195</v>
      </c>
      <c r="AE28" t="s">
        <v>158</v>
      </c>
      <c r="AF28" t="s">
        <v>130</v>
      </c>
      <c r="AG28" s="4">
        <v>5.8</v>
      </c>
      <c r="AH28" s="4">
        <v>2.8</v>
      </c>
      <c r="AI28">
        <v>21</v>
      </c>
      <c r="AJ28" t="s">
        <v>130</v>
      </c>
      <c r="AK28" t="s">
        <v>64</v>
      </c>
      <c r="AL28" t="s">
        <v>130</v>
      </c>
      <c r="AM28" t="s">
        <v>130</v>
      </c>
      <c r="AN28" t="s">
        <v>130</v>
      </c>
      <c r="AO28" t="s">
        <v>130</v>
      </c>
      <c r="AP28" t="s">
        <v>130</v>
      </c>
      <c r="AQ28" s="4" t="s">
        <v>195</v>
      </c>
      <c r="AR28" s="4" t="s">
        <v>195</v>
      </c>
      <c r="AS28" s="4" t="s">
        <v>195</v>
      </c>
      <c r="AT28" s="4" t="s">
        <v>135</v>
      </c>
      <c r="AU28" s="4" t="s">
        <v>145</v>
      </c>
      <c r="AV28" s="4" t="s">
        <v>112</v>
      </c>
      <c r="AW28" s="4" t="s">
        <v>195</v>
      </c>
      <c r="AX28" s="4" t="s">
        <v>195</v>
      </c>
      <c r="AY28" s="4" t="s">
        <v>195</v>
      </c>
      <c r="AZ28" s="4" t="s">
        <v>195</v>
      </c>
      <c r="BA28" s="4" t="s">
        <v>195</v>
      </c>
      <c r="BB28" s="4" t="s">
        <v>241</v>
      </c>
      <c r="BC28" s="7">
        <v>1</v>
      </c>
      <c r="BD28" s="4" t="s">
        <v>195</v>
      </c>
    </row>
    <row r="29" spans="1:56" x14ac:dyDescent="0.25">
      <c r="A29" t="s">
        <v>474</v>
      </c>
      <c r="B29" s="3">
        <v>6</v>
      </c>
      <c r="C29" s="3">
        <v>36</v>
      </c>
      <c r="D29" t="s">
        <v>64</v>
      </c>
      <c r="E29" t="s">
        <v>64</v>
      </c>
      <c r="F29">
        <v>6.6</v>
      </c>
      <c r="G29" s="4">
        <v>3.6</v>
      </c>
      <c r="H29" t="s">
        <v>74</v>
      </c>
      <c r="I29" t="s">
        <v>319</v>
      </c>
      <c r="J29" t="s">
        <v>190</v>
      </c>
      <c r="K29" t="s">
        <v>75</v>
      </c>
      <c r="L29" t="s">
        <v>93</v>
      </c>
      <c r="M29" t="s">
        <v>284</v>
      </c>
      <c r="O29" t="s">
        <v>303</v>
      </c>
      <c r="P29" t="s">
        <v>333</v>
      </c>
      <c r="Q29" t="s">
        <v>387</v>
      </c>
      <c r="R29" t="s">
        <v>333</v>
      </c>
      <c r="T29" t="s">
        <v>112</v>
      </c>
      <c r="U29" t="s">
        <v>112</v>
      </c>
      <c r="V29" t="s">
        <v>94</v>
      </c>
      <c r="W29" t="s">
        <v>272</v>
      </c>
      <c r="X29" t="s">
        <v>158</v>
      </c>
      <c r="Y29" t="s">
        <v>373</v>
      </c>
      <c r="Z29" t="s">
        <v>195</v>
      </c>
      <c r="AA29" t="s">
        <v>306</v>
      </c>
      <c r="AB29" t="s">
        <v>158</v>
      </c>
      <c r="AC29" t="s">
        <v>324</v>
      </c>
      <c r="AD29" t="s">
        <v>195</v>
      </c>
      <c r="AE29" t="s">
        <v>158</v>
      </c>
      <c r="AF29" t="s">
        <v>130</v>
      </c>
      <c r="AG29" s="4">
        <v>4.0999999999999996</v>
      </c>
      <c r="AH29" s="4">
        <v>2.1</v>
      </c>
      <c r="AI29">
        <v>27</v>
      </c>
      <c r="AJ29" t="s">
        <v>130</v>
      </c>
      <c r="AK29" t="s">
        <v>64</v>
      </c>
      <c r="AL29" t="s">
        <v>130</v>
      </c>
      <c r="AM29" t="s">
        <v>130</v>
      </c>
      <c r="AN29" t="s">
        <v>198</v>
      </c>
      <c r="AO29" t="s">
        <v>130</v>
      </c>
      <c r="AP29" t="s">
        <v>130</v>
      </c>
      <c r="AQ29" s="4" t="s">
        <v>195</v>
      </c>
      <c r="AR29" s="4" t="s">
        <v>195</v>
      </c>
      <c r="AS29" s="4" t="s">
        <v>195</v>
      </c>
      <c r="AT29" s="4" t="s">
        <v>212</v>
      </c>
      <c r="AU29" s="4" t="s">
        <v>145</v>
      </c>
      <c r="AV29" s="4" t="s">
        <v>112</v>
      </c>
      <c r="AW29" s="4" t="s">
        <v>195</v>
      </c>
      <c r="AX29" s="4" t="s">
        <v>195</v>
      </c>
      <c r="AY29" s="4" t="s">
        <v>195</v>
      </c>
      <c r="AZ29" s="4" t="s">
        <v>195</v>
      </c>
      <c r="BA29" s="4" t="s">
        <v>195</v>
      </c>
      <c r="BB29" s="4" t="s">
        <v>241</v>
      </c>
      <c r="BC29" s="7">
        <v>1</v>
      </c>
      <c r="BD29" s="4" t="s">
        <v>195</v>
      </c>
    </row>
    <row r="30" spans="1:56" x14ac:dyDescent="0.25">
      <c r="A30" t="s">
        <v>475</v>
      </c>
      <c r="B30" s="3">
        <v>48</v>
      </c>
      <c r="C30" s="3">
        <v>215</v>
      </c>
      <c r="D30" t="s">
        <v>64</v>
      </c>
      <c r="E30" t="s">
        <v>64</v>
      </c>
      <c r="F30">
        <v>2.9</v>
      </c>
      <c r="G30" s="4">
        <v>3.7</v>
      </c>
      <c r="H30" t="s">
        <v>74</v>
      </c>
      <c r="I30" t="s">
        <v>370</v>
      </c>
      <c r="J30" t="s">
        <v>190</v>
      </c>
      <c r="K30" t="s">
        <v>75</v>
      </c>
      <c r="L30" t="s">
        <v>93</v>
      </c>
      <c r="M30" t="s">
        <v>419</v>
      </c>
      <c r="O30" t="s">
        <v>428</v>
      </c>
      <c r="P30" t="s">
        <v>419</v>
      </c>
      <c r="Q30" t="s">
        <v>428</v>
      </c>
      <c r="R30" t="s">
        <v>323</v>
      </c>
      <c r="T30" t="s">
        <v>112</v>
      </c>
      <c r="U30" t="s">
        <v>112</v>
      </c>
      <c r="V30" t="s">
        <v>94</v>
      </c>
      <c r="W30" t="s">
        <v>272</v>
      </c>
      <c r="X30" t="s">
        <v>158</v>
      </c>
      <c r="Y30" t="s">
        <v>373</v>
      </c>
      <c r="Z30" t="s">
        <v>195</v>
      </c>
      <c r="AA30" t="s">
        <v>306</v>
      </c>
      <c r="AB30" t="s">
        <v>158</v>
      </c>
      <c r="AC30" t="s">
        <v>324</v>
      </c>
      <c r="AD30" t="s">
        <v>195</v>
      </c>
      <c r="AE30" t="s">
        <v>158</v>
      </c>
      <c r="AF30" t="s">
        <v>130</v>
      </c>
      <c r="AG30" s="4">
        <v>3.7</v>
      </c>
      <c r="AH30" s="4">
        <v>2.6</v>
      </c>
      <c r="AI30">
        <v>19</v>
      </c>
      <c r="AJ30" t="s">
        <v>130</v>
      </c>
      <c r="AK30" t="s">
        <v>64</v>
      </c>
      <c r="AL30" t="s">
        <v>130</v>
      </c>
      <c r="AM30" t="s">
        <v>130</v>
      </c>
      <c r="AN30" t="s">
        <v>198</v>
      </c>
      <c r="AO30" t="s">
        <v>130</v>
      </c>
      <c r="AP30" t="s">
        <v>130</v>
      </c>
      <c r="AQ30" s="4" t="s">
        <v>195</v>
      </c>
      <c r="AR30" s="4" t="s">
        <v>195</v>
      </c>
      <c r="AS30" s="4" t="s">
        <v>195</v>
      </c>
      <c r="AT30" s="4" t="s">
        <v>212</v>
      </c>
      <c r="AU30" s="4" t="s">
        <v>145</v>
      </c>
      <c r="AV30" s="4" t="s">
        <v>112</v>
      </c>
      <c r="AW30" s="4" t="s">
        <v>195</v>
      </c>
      <c r="AX30" s="4" t="s">
        <v>195</v>
      </c>
      <c r="AY30" s="4" t="s">
        <v>195</v>
      </c>
      <c r="AZ30" s="4" t="s">
        <v>195</v>
      </c>
      <c r="BA30" s="4" t="s">
        <v>195</v>
      </c>
      <c r="BB30" s="4" t="s">
        <v>241</v>
      </c>
      <c r="BC30" s="7">
        <v>1</v>
      </c>
      <c r="BD30" s="4" t="s">
        <v>195</v>
      </c>
    </row>
    <row r="31" spans="1:56" x14ac:dyDescent="0.25">
      <c r="A31" t="s">
        <v>479</v>
      </c>
      <c r="B31" s="3">
        <v>9</v>
      </c>
      <c r="C31" s="3">
        <v>20</v>
      </c>
      <c r="D31" t="s">
        <v>64</v>
      </c>
      <c r="E31" t="s">
        <v>64</v>
      </c>
      <c r="F31">
        <v>11</v>
      </c>
      <c r="G31" s="4">
        <v>6</v>
      </c>
      <c r="H31" t="s">
        <v>74</v>
      </c>
      <c r="I31" t="s">
        <v>370</v>
      </c>
      <c r="J31" t="s">
        <v>190</v>
      </c>
      <c r="K31" t="s">
        <v>75</v>
      </c>
      <c r="L31" t="s">
        <v>93</v>
      </c>
      <c r="M31" t="s">
        <v>322</v>
      </c>
      <c r="O31" t="s">
        <v>282</v>
      </c>
      <c r="P31" t="s">
        <v>371</v>
      </c>
      <c r="Q31" t="s">
        <v>282</v>
      </c>
      <c r="R31" t="s">
        <v>480</v>
      </c>
      <c r="T31" t="s">
        <v>94</v>
      </c>
      <c r="U31" t="s">
        <v>94</v>
      </c>
      <c r="V31" t="s">
        <v>94</v>
      </c>
      <c r="W31" t="s">
        <v>94</v>
      </c>
      <c r="X31" t="s">
        <v>94</v>
      </c>
      <c r="Y31" t="s">
        <v>94</v>
      </c>
      <c r="Z31" t="s">
        <v>195</v>
      </c>
      <c r="AA31" t="s">
        <v>94</v>
      </c>
      <c r="AB31" t="s">
        <v>94</v>
      </c>
      <c r="AC31" t="s">
        <v>94</v>
      </c>
      <c r="AD31" t="s">
        <v>195</v>
      </c>
      <c r="AE31" t="s">
        <v>158</v>
      </c>
      <c r="AF31" t="s">
        <v>130</v>
      </c>
      <c r="AG31" s="4">
        <v>5.4</v>
      </c>
      <c r="AH31" s="4">
        <v>3</v>
      </c>
      <c r="AI31">
        <v>30</v>
      </c>
      <c r="AJ31" t="s">
        <v>130</v>
      </c>
      <c r="AK31" t="s">
        <v>64</v>
      </c>
      <c r="AL31" t="s">
        <v>130</v>
      </c>
      <c r="AM31" t="s">
        <v>130</v>
      </c>
      <c r="AN31" t="s">
        <v>198</v>
      </c>
      <c r="AO31" t="s">
        <v>130</v>
      </c>
      <c r="AP31" t="s">
        <v>130</v>
      </c>
      <c r="AQ31" s="4" t="s">
        <v>195</v>
      </c>
      <c r="AR31" s="4" t="s">
        <v>195</v>
      </c>
      <c r="AS31" s="4" t="s">
        <v>195</v>
      </c>
      <c r="AT31" s="4" t="s">
        <v>212</v>
      </c>
      <c r="AU31" s="4" t="s">
        <v>145</v>
      </c>
      <c r="AV31" s="4" t="s">
        <v>94</v>
      </c>
      <c r="AW31" s="4" t="s">
        <v>195</v>
      </c>
      <c r="AX31" s="4" t="s">
        <v>195</v>
      </c>
      <c r="AY31" s="4" t="s">
        <v>195</v>
      </c>
      <c r="AZ31" s="4" t="s">
        <v>195</v>
      </c>
      <c r="BA31" s="4" t="s">
        <v>195</v>
      </c>
      <c r="BB31" s="4" t="s">
        <v>241</v>
      </c>
      <c r="BC31" s="7">
        <v>1</v>
      </c>
      <c r="BD31" s="4" t="s">
        <v>195</v>
      </c>
    </row>
    <row r="32" spans="1:56" x14ac:dyDescent="0.25">
      <c r="A32" t="s">
        <v>481</v>
      </c>
      <c r="B32" s="3">
        <v>52</v>
      </c>
      <c r="C32" s="3">
        <v>214</v>
      </c>
      <c r="D32" t="s">
        <v>64</v>
      </c>
      <c r="E32" t="s">
        <v>64</v>
      </c>
      <c r="F32">
        <v>9.3000000000000007</v>
      </c>
      <c r="G32" s="4">
        <v>5.2</v>
      </c>
      <c r="H32" t="s">
        <v>74</v>
      </c>
      <c r="I32" t="s">
        <v>438</v>
      </c>
      <c r="J32" t="s">
        <v>190</v>
      </c>
      <c r="K32" t="s">
        <v>75</v>
      </c>
      <c r="L32" t="s">
        <v>79</v>
      </c>
      <c r="M32" t="s">
        <v>323</v>
      </c>
      <c r="O32" t="s">
        <v>282</v>
      </c>
      <c r="P32" t="s">
        <v>305</v>
      </c>
      <c r="Q32" t="s">
        <v>282</v>
      </c>
      <c r="R32" t="s">
        <v>371</v>
      </c>
      <c r="T32" t="s">
        <v>94</v>
      </c>
      <c r="U32" t="s">
        <v>94</v>
      </c>
      <c r="V32" t="s">
        <v>94</v>
      </c>
      <c r="W32" t="s">
        <v>94</v>
      </c>
      <c r="X32" t="s">
        <v>94</v>
      </c>
      <c r="Y32" t="s">
        <v>94</v>
      </c>
      <c r="Z32" t="s">
        <v>195</v>
      </c>
      <c r="AA32" t="s">
        <v>94</v>
      </c>
      <c r="AB32" t="s">
        <v>94</v>
      </c>
      <c r="AC32" t="s">
        <v>94</v>
      </c>
      <c r="AD32" t="s">
        <v>195</v>
      </c>
      <c r="AE32" t="s">
        <v>158</v>
      </c>
      <c r="AF32" t="s">
        <v>130</v>
      </c>
      <c r="AG32" s="4">
        <v>5</v>
      </c>
      <c r="AH32" s="4">
        <v>2</v>
      </c>
      <c r="AI32">
        <v>31</v>
      </c>
      <c r="AJ32" t="s">
        <v>130</v>
      </c>
      <c r="AK32" t="s">
        <v>64</v>
      </c>
      <c r="AL32" t="s">
        <v>130</v>
      </c>
      <c r="AM32" t="s">
        <v>130</v>
      </c>
      <c r="AN32" t="s">
        <v>198</v>
      </c>
      <c r="AO32" t="s">
        <v>130</v>
      </c>
      <c r="AP32" t="s">
        <v>130</v>
      </c>
      <c r="AQ32" s="4" t="s">
        <v>195</v>
      </c>
      <c r="AR32" s="4" t="s">
        <v>195</v>
      </c>
      <c r="AS32" s="4" t="s">
        <v>195</v>
      </c>
      <c r="AT32" s="4" t="s">
        <v>212</v>
      </c>
      <c r="AU32" s="4" t="s">
        <v>287</v>
      </c>
      <c r="AV32" s="4" t="s">
        <v>94</v>
      </c>
      <c r="AW32" s="4" t="s">
        <v>195</v>
      </c>
      <c r="AX32" s="4" t="s">
        <v>195</v>
      </c>
      <c r="AY32" s="4" t="s">
        <v>195</v>
      </c>
      <c r="AZ32" s="4" t="s">
        <v>195</v>
      </c>
      <c r="BA32" s="4" t="s">
        <v>195</v>
      </c>
      <c r="BB32" s="4" t="s">
        <v>241</v>
      </c>
      <c r="BC32" s="7">
        <v>1</v>
      </c>
      <c r="BD32" s="4" t="s">
        <v>195</v>
      </c>
    </row>
    <row r="33" spans="1:57" x14ac:dyDescent="0.25">
      <c r="A33" t="s">
        <v>482</v>
      </c>
      <c r="B33" s="3">
        <v>52</v>
      </c>
      <c r="C33" s="3">
        <v>106</v>
      </c>
      <c r="D33" t="s">
        <v>64</v>
      </c>
      <c r="E33" t="s">
        <v>64</v>
      </c>
      <c r="F33">
        <v>4.3</v>
      </c>
      <c r="G33" s="4">
        <v>3.7</v>
      </c>
      <c r="H33" t="s">
        <v>74</v>
      </c>
      <c r="I33" t="s">
        <v>484</v>
      </c>
      <c r="J33" t="s">
        <v>190</v>
      </c>
      <c r="K33" t="s">
        <v>75</v>
      </c>
      <c r="L33" t="s">
        <v>93</v>
      </c>
      <c r="M33" t="s">
        <v>483</v>
      </c>
      <c r="O33" t="s">
        <v>282</v>
      </c>
      <c r="P33" t="s">
        <v>356</v>
      </c>
      <c r="Q33" t="s">
        <v>282</v>
      </c>
      <c r="R33" t="s">
        <v>456</v>
      </c>
      <c r="T33" t="s">
        <v>94</v>
      </c>
      <c r="U33" t="s">
        <v>112</v>
      </c>
      <c r="V33" t="s">
        <v>94</v>
      </c>
      <c r="W33" t="s">
        <v>94</v>
      </c>
      <c r="X33" t="s">
        <v>94</v>
      </c>
      <c r="Y33" t="s">
        <v>94</v>
      </c>
      <c r="Z33" t="s">
        <v>195</v>
      </c>
      <c r="AA33" t="s">
        <v>272</v>
      </c>
      <c r="AB33" t="s">
        <v>158</v>
      </c>
      <c r="AC33" t="s">
        <v>373</v>
      </c>
      <c r="AD33" t="s">
        <v>195</v>
      </c>
      <c r="AE33" t="s">
        <v>158</v>
      </c>
      <c r="AF33" t="s">
        <v>130</v>
      </c>
      <c r="AG33" s="4">
        <v>5.5</v>
      </c>
      <c r="AH33" s="4">
        <v>2</v>
      </c>
      <c r="AI33">
        <v>17</v>
      </c>
      <c r="AJ33" t="s">
        <v>130</v>
      </c>
      <c r="AK33" t="s">
        <v>64</v>
      </c>
      <c r="AL33" t="s">
        <v>130</v>
      </c>
      <c r="AM33" t="s">
        <v>130</v>
      </c>
      <c r="AN33" t="s">
        <v>198</v>
      </c>
      <c r="AO33" t="s">
        <v>130</v>
      </c>
      <c r="AP33" t="s">
        <v>130</v>
      </c>
      <c r="AQ33" s="4" t="s">
        <v>195</v>
      </c>
      <c r="AR33" s="4" t="s">
        <v>195</v>
      </c>
      <c r="AS33" s="4" t="s">
        <v>195</v>
      </c>
      <c r="AT33" s="4" t="s">
        <v>212</v>
      </c>
      <c r="AU33" s="4" t="s">
        <v>145</v>
      </c>
      <c r="AV33" s="4" t="s">
        <v>112</v>
      </c>
      <c r="AW33" s="4" t="s">
        <v>195</v>
      </c>
      <c r="AX33" s="4" t="s">
        <v>195</v>
      </c>
      <c r="AY33" s="4" t="s">
        <v>195</v>
      </c>
      <c r="AZ33" s="4" t="s">
        <v>195</v>
      </c>
      <c r="BA33" s="4" t="s">
        <v>195</v>
      </c>
      <c r="BB33" s="4" t="s">
        <v>241</v>
      </c>
      <c r="BC33" s="7">
        <v>1</v>
      </c>
      <c r="BD33" s="4" t="s">
        <v>195</v>
      </c>
    </row>
    <row r="34" spans="1:57" x14ac:dyDescent="0.25">
      <c r="A34" t="s">
        <v>485</v>
      </c>
      <c r="B34" s="3">
        <v>31</v>
      </c>
      <c r="C34" s="3">
        <v>97</v>
      </c>
      <c r="D34" t="s">
        <v>64</v>
      </c>
      <c r="E34" t="s">
        <v>64</v>
      </c>
      <c r="F34">
        <v>9</v>
      </c>
      <c r="G34" s="4">
        <v>3.9</v>
      </c>
      <c r="H34" t="s">
        <v>74</v>
      </c>
      <c r="I34" t="s">
        <v>486</v>
      </c>
      <c r="J34" t="s">
        <v>190</v>
      </c>
      <c r="K34" t="s">
        <v>75</v>
      </c>
      <c r="L34" t="s">
        <v>93</v>
      </c>
      <c r="M34" t="s">
        <v>284</v>
      </c>
      <c r="O34" t="s">
        <v>282</v>
      </c>
      <c r="P34" t="s">
        <v>347</v>
      </c>
      <c r="Q34" t="s">
        <v>282</v>
      </c>
      <c r="R34" t="s">
        <v>305</v>
      </c>
      <c r="T34" t="s">
        <v>94</v>
      </c>
      <c r="U34" t="s">
        <v>112</v>
      </c>
      <c r="V34" t="s">
        <v>94</v>
      </c>
      <c r="W34" t="s">
        <v>94</v>
      </c>
      <c r="X34" t="s">
        <v>94</v>
      </c>
      <c r="Y34" t="s">
        <v>94</v>
      </c>
      <c r="Z34" t="s">
        <v>195</v>
      </c>
      <c r="AA34" t="s">
        <v>272</v>
      </c>
      <c r="AB34" t="s">
        <v>158</v>
      </c>
      <c r="AC34" t="s">
        <v>373</v>
      </c>
      <c r="AD34" t="s">
        <v>195</v>
      </c>
      <c r="AE34" t="s">
        <v>158</v>
      </c>
      <c r="AF34" t="s">
        <v>130</v>
      </c>
      <c r="AG34" s="4">
        <v>5</v>
      </c>
      <c r="AH34" s="4">
        <v>2.1</v>
      </c>
      <c r="AI34">
        <v>28</v>
      </c>
      <c r="AJ34" t="s">
        <v>130</v>
      </c>
      <c r="AK34" t="s">
        <v>64</v>
      </c>
      <c r="AL34" t="s">
        <v>132</v>
      </c>
      <c r="AM34" t="s">
        <v>286</v>
      </c>
      <c r="AN34" t="s">
        <v>198</v>
      </c>
      <c r="AO34" t="s">
        <v>130</v>
      </c>
      <c r="AP34" t="s">
        <v>130</v>
      </c>
      <c r="AQ34" s="4" t="s">
        <v>195</v>
      </c>
      <c r="AR34" s="4" t="s">
        <v>195</v>
      </c>
      <c r="AS34" s="4" t="s">
        <v>195</v>
      </c>
      <c r="AT34" s="4" t="s">
        <v>212</v>
      </c>
      <c r="AU34" s="4" t="s">
        <v>145</v>
      </c>
      <c r="AV34" s="4" t="s">
        <v>112</v>
      </c>
      <c r="AW34" s="4" t="s">
        <v>195</v>
      </c>
      <c r="AX34" s="4" t="s">
        <v>195</v>
      </c>
      <c r="AY34" s="4" t="s">
        <v>195</v>
      </c>
      <c r="AZ34" s="4" t="s">
        <v>195</v>
      </c>
      <c r="BA34" s="4" t="s">
        <v>195</v>
      </c>
      <c r="BB34" s="4" t="s">
        <v>241</v>
      </c>
      <c r="BC34" s="7">
        <v>1</v>
      </c>
      <c r="BD34" s="4" t="s">
        <v>195</v>
      </c>
    </row>
    <row r="35" spans="1:57" x14ac:dyDescent="0.25">
      <c r="A35" t="s">
        <v>487</v>
      </c>
      <c r="B35" s="3" t="s">
        <v>488</v>
      </c>
      <c r="C35" s="3" t="s">
        <v>489</v>
      </c>
      <c r="D35" t="s">
        <v>64</v>
      </c>
      <c r="E35" t="s">
        <v>64</v>
      </c>
      <c r="F35">
        <v>10.1</v>
      </c>
      <c r="G35" s="4">
        <v>6.3</v>
      </c>
      <c r="H35" t="s">
        <v>74</v>
      </c>
      <c r="I35" t="s">
        <v>490</v>
      </c>
      <c r="J35" t="s">
        <v>75</v>
      </c>
      <c r="K35" t="s">
        <v>75</v>
      </c>
      <c r="L35" t="s">
        <v>93</v>
      </c>
      <c r="M35" t="s">
        <v>419</v>
      </c>
      <c r="O35" t="s">
        <v>282</v>
      </c>
      <c r="P35" t="s">
        <v>229</v>
      </c>
      <c r="Q35" t="s">
        <v>282</v>
      </c>
      <c r="R35" t="s">
        <v>372</v>
      </c>
      <c r="T35" t="s">
        <v>94</v>
      </c>
      <c r="U35" t="s">
        <v>112</v>
      </c>
      <c r="V35" t="s">
        <v>94</v>
      </c>
      <c r="W35" t="s">
        <v>94</v>
      </c>
      <c r="X35" t="s">
        <v>94</v>
      </c>
      <c r="Y35" t="s">
        <v>94</v>
      </c>
      <c r="Z35" t="s">
        <v>195</v>
      </c>
      <c r="AA35" t="s">
        <v>272</v>
      </c>
      <c r="AB35" t="s">
        <v>158</v>
      </c>
      <c r="AC35" t="s">
        <v>373</v>
      </c>
      <c r="AD35" t="s">
        <v>195</v>
      </c>
      <c r="AE35" t="s">
        <v>158</v>
      </c>
      <c r="AF35" t="s">
        <v>256</v>
      </c>
      <c r="AG35" s="4">
        <v>6.5</v>
      </c>
      <c r="AH35" s="4">
        <v>2.9</v>
      </c>
      <c r="AI35">
        <v>50</v>
      </c>
      <c r="AJ35">
        <v>5</v>
      </c>
      <c r="AK35" t="s">
        <v>64</v>
      </c>
      <c r="AL35" t="s">
        <v>350</v>
      </c>
      <c r="AM35" t="s">
        <v>286</v>
      </c>
      <c r="AN35" t="s">
        <v>198</v>
      </c>
      <c r="AO35" t="s">
        <v>130</v>
      </c>
      <c r="AP35">
        <v>340</v>
      </c>
      <c r="AQ35" s="4">
        <v>23.9</v>
      </c>
      <c r="AR35" s="4" t="s">
        <v>195</v>
      </c>
      <c r="AS35" s="4" t="s">
        <v>195</v>
      </c>
      <c r="AT35" s="4" t="s">
        <v>212</v>
      </c>
      <c r="AU35" s="4" t="s">
        <v>145</v>
      </c>
      <c r="AV35" s="4" t="s">
        <v>112</v>
      </c>
      <c r="AW35" s="4" t="s">
        <v>195</v>
      </c>
      <c r="AX35" s="4" t="s">
        <v>195</v>
      </c>
      <c r="AY35" s="4" t="s">
        <v>195</v>
      </c>
      <c r="AZ35" s="4" t="s">
        <v>195</v>
      </c>
      <c r="BA35" s="4" t="s">
        <v>195</v>
      </c>
      <c r="BB35" s="4" t="s">
        <v>241</v>
      </c>
      <c r="BC35" s="7">
        <v>1</v>
      </c>
      <c r="BD35" s="4" t="s">
        <v>195</v>
      </c>
    </row>
    <row r="36" spans="1:57" x14ac:dyDescent="0.25">
      <c r="A36" t="s">
        <v>491</v>
      </c>
      <c r="B36" s="3">
        <v>31</v>
      </c>
      <c r="C36" s="3">
        <v>151</v>
      </c>
      <c r="D36" t="s">
        <v>64</v>
      </c>
      <c r="E36" t="s">
        <v>64</v>
      </c>
      <c r="F36">
        <v>5.7</v>
      </c>
      <c r="G36" s="4">
        <v>3.5</v>
      </c>
      <c r="H36" t="s">
        <v>74</v>
      </c>
      <c r="I36" t="s">
        <v>492</v>
      </c>
      <c r="J36" t="s">
        <v>75</v>
      </c>
      <c r="K36" t="s">
        <v>75</v>
      </c>
      <c r="L36" t="s">
        <v>93</v>
      </c>
      <c r="M36" t="s">
        <v>223</v>
      </c>
      <c r="O36" t="s">
        <v>282</v>
      </c>
      <c r="P36" t="s">
        <v>229</v>
      </c>
      <c r="Q36" t="s">
        <v>282</v>
      </c>
      <c r="R36" t="s">
        <v>372</v>
      </c>
      <c r="T36" t="s">
        <v>94</v>
      </c>
      <c r="U36" t="s">
        <v>112</v>
      </c>
      <c r="V36" t="s">
        <v>94</v>
      </c>
      <c r="W36" t="s">
        <v>94</v>
      </c>
      <c r="X36" t="s">
        <v>94</v>
      </c>
      <c r="Y36" t="s">
        <v>94</v>
      </c>
      <c r="Z36" t="s">
        <v>195</v>
      </c>
      <c r="AA36" t="s">
        <v>365</v>
      </c>
      <c r="AB36" t="s">
        <v>158</v>
      </c>
      <c r="AC36" t="s">
        <v>493</v>
      </c>
      <c r="AD36" t="s">
        <v>195</v>
      </c>
      <c r="AE36" t="s">
        <v>158</v>
      </c>
      <c r="AF36" t="s">
        <v>130</v>
      </c>
      <c r="AG36" s="4">
        <v>5.3</v>
      </c>
      <c r="AH36" s="4">
        <v>3</v>
      </c>
      <c r="AI36">
        <v>4</v>
      </c>
      <c r="AJ36" t="s">
        <v>130</v>
      </c>
      <c r="AK36" t="s">
        <v>64</v>
      </c>
      <c r="AL36" t="s">
        <v>132</v>
      </c>
      <c r="AM36" t="s">
        <v>286</v>
      </c>
      <c r="AN36" t="s">
        <v>198</v>
      </c>
      <c r="AO36" t="s">
        <v>130</v>
      </c>
      <c r="AP36" t="s">
        <v>130</v>
      </c>
      <c r="AQ36" s="4" t="s">
        <v>195</v>
      </c>
      <c r="AR36" s="4" t="s">
        <v>195</v>
      </c>
      <c r="AS36" s="4" t="s">
        <v>195</v>
      </c>
      <c r="AT36" s="4" t="s">
        <v>212</v>
      </c>
      <c r="AU36" s="4" t="s">
        <v>287</v>
      </c>
      <c r="AV36" s="4" t="s">
        <v>112</v>
      </c>
      <c r="AW36" s="4" t="s">
        <v>195</v>
      </c>
      <c r="AX36" s="4" t="s">
        <v>195</v>
      </c>
      <c r="AY36" s="4" t="s">
        <v>195</v>
      </c>
      <c r="AZ36" s="4" t="s">
        <v>195</v>
      </c>
      <c r="BA36" s="4" t="s">
        <v>195</v>
      </c>
      <c r="BB36" s="4" t="s">
        <v>241</v>
      </c>
      <c r="BC36" s="7">
        <v>1</v>
      </c>
      <c r="BD36" s="4" t="s">
        <v>195</v>
      </c>
    </row>
    <row r="37" spans="1:57" x14ac:dyDescent="0.25">
      <c r="A37" t="s">
        <v>498</v>
      </c>
      <c r="B37" s="3">
        <v>52</v>
      </c>
      <c r="C37" s="3">
        <v>224</v>
      </c>
      <c r="D37" t="s">
        <v>64</v>
      </c>
      <c r="E37" t="s">
        <v>64</v>
      </c>
      <c r="F37">
        <v>9.9</v>
      </c>
      <c r="G37" s="4">
        <v>4.7</v>
      </c>
      <c r="H37" t="s">
        <v>75</v>
      </c>
      <c r="I37" t="s">
        <v>499</v>
      </c>
      <c r="J37" t="s">
        <v>75</v>
      </c>
      <c r="K37" t="s">
        <v>75</v>
      </c>
      <c r="L37" t="s">
        <v>79</v>
      </c>
      <c r="M37" t="s">
        <v>330</v>
      </c>
      <c r="O37" t="s">
        <v>282</v>
      </c>
      <c r="P37" t="s">
        <v>500</v>
      </c>
      <c r="Q37" t="s">
        <v>282</v>
      </c>
      <c r="R37" t="s">
        <v>323</v>
      </c>
      <c r="T37" t="s">
        <v>94</v>
      </c>
      <c r="U37" t="s">
        <v>112</v>
      </c>
      <c r="V37" t="s">
        <v>94</v>
      </c>
      <c r="W37" t="s">
        <v>94</v>
      </c>
      <c r="X37" t="s">
        <v>94</v>
      </c>
      <c r="Y37" t="s">
        <v>94</v>
      </c>
      <c r="Z37" t="s">
        <v>195</v>
      </c>
      <c r="AA37" t="s">
        <v>365</v>
      </c>
      <c r="AB37" t="s">
        <v>158</v>
      </c>
      <c r="AC37" t="s">
        <v>493</v>
      </c>
      <c r="AD37" t="s">
        <v>195</v>
      </c>
      <c r="AE37" t="s">
        <v>158</v>
      </c>
      <c r="AF37" t="s">
        <v>130</v>
      </c>
      <c r="AG37" s="4">
        <v>5.4</v>
      </c>
      <c r="AH37" s="4">
        <v>2.6</v>
      </c>
      <c r="AI37">
        <v>20</v>
      </c>
      <c r="AJ37" t="s">
        <v>130</v>
      </c>
      <c r="AK37" t="s">
        <v>64</v>
      </c>
      <c r="AL37" t="s">
        <v>132</v>
      </c>
      <c r="AM37" t="s">
        <v>286</v>
      </c>
      <c r="AN37" t="s">
        <v>198</v>
      </c>
      <c r="AO37" t="s">
        <v>130</v>
      </c>
      <c r="AP37" t="s">
        <v>130</v>
      </c>
      <c r="AQ37" s="4" t="s">
        <v>195</v>
      </c>
      <c r="AR37" s="4" t="s">
        <v>195</v>
      </c>
      <c r="AS37" s="4" t="s">
        <v>195</v>
      </c>
      <c r="AT37" s="4" t="s">
        <v>135</v>
      </c>
      <c r="AU37" s="4" t="s">
        <v>145</v>
      </c>
      <c r="AV37" s="4" t="s">
        <v>112</v>
      </c>
      <c r="AW37" s="4" t="s">
        <v>195</v>
      </c>
      <c r="AX37" s="4" t="s">
        <v>195</v>
      </c>
      <c r="AY37" s="4" t="s">
        <v>195</v>
      </c>
      <c r="AZ37" s="4" t="s">
        <v>195</v>
      </c>
      <c r="BA37" s="4" t="s">
        <v>195</v>
      </c>
      <c r="BB37" s="4" t="s">
        <v>241</v>
      </c>
      <c r="BC37" s="7">
        <v>1</v>
      </c>
      <c r="BD37" s="4" t="s">
        <v>195</v>
      </c>
    </row>
    <row r="38" spans="1:57" x14ac:dyDescent="0.25">
      <c r="A38" t="s">
        <v>501</v>
      </c>
      <c r="B38" s="3">
        <v>49</v>
      </c>
      <c r="C38" s="3">
        <v>143</v>
      </c>
      <c r="D38" t="s">
        <v>64</v>
      </c>
      <c r="E38" t="s">
        <v>64</v>
      </c>
      <c r="F38">
        <v>4.5999999999999996</v>
      </c>
      <c r="G38" s="4">
        <v>6.2</v>
      </c>
      <c r="H38" t="s">
        <v>74</v>
      </c>
      <c r="I38" t="s">
        <v>345</v>
      </c>
      <c r="J38" t="s">
        <v>75</v>
      </c>
      <c r="K38" t="s">
        <v>75</v>
      </c>
      <c r="L38" t="s">
        <v>79</v>
      </c>
      <c r="M38" t="s">
        <v>422</v>
      </c>
      <c r="O38" t="s">
        <v>282</v>
      </c>
      <c r="P38" t="s">
        <v>448</v>
      </c>
      <c r="Q38" t="s">
        <v>408</v>
      </c>
      <c r="R38" t="s">
        <v>243</v>
      </c>
      <c r="T38" t="s">
        <v>94</v>
      </c>
      <c r="U38" t="s">
        <v>112</v>
      </c>
      <c r="V38" t="s">
        <v>94</v>
      </c>
      <c r="W38" t="s">
        <v>94</v>
      </c>
      <c r="X38" t="s">
        <v>94</v>
      </c>
      <c r="Y38" t="s">
        <v>94</v>
      </c>
      <c r="Z38" t="s">
        <v>195</v>
      </c>
      <c r="AA38" t="s">
        <v>365</v>
      </c>
      <c r="AB38" t="s">
        <v>158</v>
      </c>
      <c r="AC38" t="s">
        <v>493</v>
      </c>
      <c r="AD38" t="s">
        <v>195</v>
      </c>
      <c r="AE38" t="s">
        <v>158</v>
      </c>
      <c r="AF38" t="s">
        <v>130</v>
      </c>
      <c r="AG38" s="4">
        <v>5.0999999999999996</v>
      </c>
      <c r="AH38" s="4">
        <v>2.5</v>
      </c>
      <c r="AI38">
        <v>33</v>
      </c>
      <c r="AJ38" t="s">
        <v>130</v>
      </c>
      <c r="AK38" t="s">
        <v>64</v>
      </c>
      <c r="AL38" t="s">
        <v>130</v>
      </c>
      <c r="AM38" t="s">
        <v>130</v>
      </c>
      <c r="AN38" t="s">
        <v>198</v>
      </c>
      <c r="AO38" t="s">
        <v>130</v>
      </c>
      <c r="AP38" t="s">
        <v>130</v>
      </c>
      <c r="AQ38" s="4" t="s">
        <v>195</v>
      </c>
      <c r="AR38" s="4" t="s">
        <v>195</v>
      </c>
      <c r="AS38" s="4" t="s">
        <v>195</v>
      </c>
      <c r="AT38" s="4" t="s">
        <v>135</v>
      </c>
      <c r="AU38" s="4" t="s">
        <v>145</v>
      </c>
      <c r="AV38" s="4" t="s">
        <v>112</v>
      </c>
      <c r="AW38" s="4" t="s">
        <v>195</v>
      </c>
      <c r="AX38" s="4" t="s">
        <v>195</v>
      </c>
      <c r="AY38" s="4" t="s">
        <v>195</v>
      </c>
      <c r="AZ38" s="4" t="s">
        <v>195</v>
      </c>
      <c r="BA38" s="4" t="s">
        <v>195</v>
      </c>
      <c r="BB38" s="4" t="s">
        <v>241</v>
      </c>
      <c r="BC38" s="7">
        <v>1</v>
      </c>
      <c r="BD38" s="4" t="s">
        <v>195</v>
      </c>
    </row>
    <row r="39" spans="1:57" x14ac:dyDescent="0.25">
      <c r="A39" t="s">
        <v>502</v>
      </c>
      <c r="B39" s="3">
        <v>17</v>
      </c>
      <c r="C39" s="3">
        <v>177</v>
      </c>
      <c r="D39" t="s">
        <v>64</v>
      </c>
      <c r="E39" t="s">
        <v>64</v>
      </c>
      <c r="F39">
        <v>3.9</v>
      </c>
      <c r="G39" s="4">
        <v>4.4000000000000004</v>
      </c>
      <c r="H39" t="s">
        <v>74</v>
      </c>
      <c r="I39" t="s">
        <v>503</v>
      </c>
      <c r="J39" t="s">
        <v>75</v>
      </c>
      <c r="K39" t="s">
        <v>75</v>
      </c>
      <c r="L39" t="s">
        <v>93</v>
      </c>
      <c r="M39" t="s">
        <v>504</v>
      </c>
      <c r="N39" t="s">
        <v>442</v>
      </c>
      <c r="O39" t="s">
        <v>505</v>
      </c>
      <c r="P39" t="s">
        <v>399</v>
      </c>
      <c r="Q39" t="s">
        <v>282</v>
      </c>
      <c r="R39" t="s">
        <v>330</v>
      </c>
      <c r="T39" t="s">
        <v>112</v>
      </c>
      <c r="U39" t="s">
        <v>112</v>
      </c>
      <c r="V39" t="s">
        <v>94</v>
      </c>
      <c r="W39" t="s">
        <v>365</v>
      </c>
      <c r="X39" t="s">
        <v>158</v>
      </c>
      <c r="Y39" t="s">
        <v>493</v>
      </c>
      <c r="Z39" t="s">
        <v>195</v>
      </c>
      <c r="AA39" t="s">
        <v>365</v>
      </c>
      <c r="AB39" t="s">
        <v>158</v>
      </c>
      <c r="AC39" t="s">
        <v>493</v>
      </c>
      <c r="AD39" t="s">
        <v>195</v>
      </c>
      <c r="AE39" t="s">
        <v>158</v>
      </c>
      <c r="AF39" t="s">
        <v>130</v>
      </c>
      <c r="AG39" s="4">
        <v>3.9</v>
      </c>
      <c r="AH39" s="4">
        <v>3.2</v>
      </c>
      <c r="AI39">
        <v>32</v>
      </c>
      <c r="AJ39" t="s">
        <v>130</v>
      </c>
      <c r="AK39" t="s">
        <v>64</v>
      </c>
      <c r="AL39" t="s">
        <v>130</v>
      </c>
      <c r="AM39" t="s">
        <v>130</v>
      </c>
      <c r="AN39" t="s">
        <v>198</v>
      </c>
      <c r="AO39" t="s">
        <v>130</v>
      </c>
      <c r="AP39" t="s">
        <v>130</v>
      </c>
      <c r="AQ39" s="4" t="s">
        <v>195</v>
      </c>
      <c r="AR39" s="4" t="s">
        <v>195</v>
      </c>
      <c r="AS39" s="4" t="s">
        <v>195</v>
      </c>
      <c r="AT39" s="4" t="s">
        <v>135</v>
      </c>
      <c r="AU39" s="4" t="s">
        <v>130</v>
      </c>
      <c r="AV39" s="4" t="s">
        <v>112</v>
      </c>
      <c r="AW39" s="4" t="s">
        <v>195</v>
      </c>
      <c r="AX39" s="4" t="s">
        <v>195</v>
      </c>
      <c r="AY39" s="4" t="s">
        <v>195</v>
      </c>
      <c r="AZ39" s="4" t="s">
        <v>195</v>
      </c>
      <c r="BA39" s="4" t="s">
        <v>195</v>
      </c>
      <c r="BB39" s="4" t="s">
        <v>241</v>
      </c>
      <c r="BC39" s="7">
        <v>1</v>
      </c>
      <c r="BD39" s="4" t="s">
        <v>195</v>
      </c>
    </row>
    <row r="40" spans="1:57" x14ac:dyDescent="0.25">
      <c r="A40" t="s">
        <v>506</v>
      </c>
      <c r="B40" s="3">
        <v>50</v>
      </c>
      <c r="C40" s="3">
        <v>64</v>
      </c>
      <c r="D40" t="s">
        <v>64</v>
      </c>
      <c r="E40" t="s">
        <v>64</v>
      </c>
      <c r="F40">
        <v>6.6</v>
      </c>
      <c r="G40" s="4">
        <v>3.8</v>
      </c>
      <c r="H40" t="s">
        <v>75</v>
      </c>
      <c r="I40" t="s">
        <v>507</v>
      </c>
      <c r="J40" t="s">
        <v>75</v>
      </c>
      <c r="K40" t="s">
        <v>75</v>
      </c>
      <c r="L40" t="s">
        <v>93</v>
      </c>
      <c r="M40" t="s">
        <v>422</v>
      </c>
      <c r="O40" t="s">
        <v>282</v>
      </c>
      <c r="P40" t="s">
        <v>285</v>
      </c>
      <c r="Q40" t="s">
        <v>282</v>
      </c>
      <c r="R40" t="s">
        <v>285</v>
      </c>
      <c r="T40" t="s">
        <v>112</v>
      </c>
      <c r="U40" t="s">
        <v>112</v>
      </c>
      <c r="V40" t="s">
        <v>94</v>
      </c>
      <c r="W40" t="s">
        <v>272</v>
      </c>
      <c r="X40" t="s">
        <v>158</v>
      </c>
      <c r="Y40" t="s">
        <v>373</v>
      </c>
      <c r="Z40" t="s">
        <v>195</v>
      </c>
      <c r="AA40" t="s">
        <v>365</v>
      </c>
      <c r="AB40" t="s">
        <v>158</v>
      </c>
      <c r="AC40" t="s">
        <v>493</v>
      </c>
      <c r="AD40" t="s">
        <v>195</v>
      </c>
      <c r="AE40" t="s">
        <v>158</v>
      </c>
      <c r="AF40" t="s">
        <v>130</v>
      </c>
      <c r="AG40" s="4">
        <v>4.7</v>
      </c>
      <c r="AH40" s="4">
        <v>2.6</v>
      </c>
      <c r="AI40">
        <v>24</v>
      </c>
      <c r="AJ40" t="s">
        <v>130</v>
      </c>
      <c r="AK40" t="s">
        <v>64</v>
      </c>
      <c r="AL40" t="s">
        <v>130</v>
      </c>
      <c r="AM40" t="s">
        <v>130</v>
      </c>
      <c r="AN40" t="s">
        <v>198</v>
      </c>
      <c r="AO40" t="s">
        <v>130</v>
      </c>
      <c r="AP40" t="s">
        <v>130</v>
      </c>
      <c r="AQ40" s="4" t="s">
        <v>195</v>
      </c>
      <c r="AR40" s="4" t="s">
        <v>195</v>
      </c>
      <c r="AS40" s="4" t="s">
        <v>195</v>
      </c>
      <c r="AT40" s="4" t="s">
        <v>212</v>
      </c>
      <c r="AU40" s="4" t="s">
        <v>145</v>
      </c>
      <c r="AV40" s="4" t="s">
        <v>112</v>
      </c>
      <c r="AW40" s="4" t="s">
        <v>195</v>
      </c>
      <c r="AX40" s="4" t="s">
        <v>195</v>
      </c>
      <c r="AY40" s="4" t="s">
        <v>195</v>
      </c>
      <c r="AZ40" s="4" t="s">
        <v>195</v>
      </c>
      <c r="BA40" s="4" t="s">
        <v>195</v>
      </c>
      <c r="BB40" s="4" t="s">
        <v>241</v>
      </c>
      <c r="BC40" s="7">
        <v>1</v>
      </c>
      <c r="BD40" s="4" t="s">
        <v>195</v>
      </c>
    </row>
    <row r="41" spans="1:57" x14ac:dyDescent="0.25">
      <c r="A41" t="s">
        <v>508</v>
      </c>
      <c r="B41" s="3">
        <v>4</v>
      </c>
      <c r="C41" s="3">
        <v>61</v>
      </c>
      <c r="D41" t="s">
        <v>64</v>
      </c>
      <c r="E41" t="s">
        <v>64</v>
      </c>
      <c r="F41">
        <v>11.2</v>
      </c>
      <c r="G41" s="4">
        <v>7.2</v>
      </c>
      <c r="H41" t="s">
        <v>75</v>
      </c>
      <c r="I41" t="s">
        <v>509</v>
      </c>
      <c r="J41" t="s">
        <v>190</v>
      </c>
      <c r="K41" t="s">
        <v>77</v>
      </c>
      <c r="L41" t="s">
        <v>93</v>
      </c>
      <c r="M41" t="s">
        <v>441</v>
      </c>
      <c r="N41" t="s">
        <v>442</v>
      </c>
      <c r="O41" t="s">
        <v>303</v>
      </c>
      <c r="P41" t="s">
        <v>432</v>
      </c>
      <c r="Q41" t="s">
        <v>331</v>
      </c>
      <c r="R41" t="s">
        <v>510</v>
      </c>
      <c r="T41" t="s">
        <v>94</v>
      </c>
      <c r="U41" t="s">
        <v>112</v>
      </c>
      <c r="V41" t="s">
        <v>94</v>
      </c>
      <c r="W41" t="s">
        <v>94</v>
      </c>
      <c r="X41" t="s">
        <v>94</v>
      </c>
      <c r="Y41" t="s">
        <v>94</v>
      </c>
      <c r="Z41" t="s">
        <v>195</v>
      </c>
      <c r="AA41" t="s">
        <v>272</v>
      </c>
      <c r="AB41" t="s">
        <v>158</v>
      </c>
      <c r="AC41" t="s">
        <v>373</v>
      </c>
      <c r="AD41" t="s">
        <v>195</v>
      </c>
      <c r="AE41" t="s">
        <v>158</v>
      </c>
      <c r="AF41" t="s">
        <v>130</v>
      </c>
      <c r="AG41" s="4">
        <v>3.9</v>
      </c>
      <c r="AH41" s="4">
        <v>3.5</v>
      </c>
      <c r="AI41">
        <v>21</v>
      </c>
      <c r="AJ41" t="s">
        <v>130</v>
      </c>
      <c r="AK41" t="s">
        <v>64</v>
      </c>
      <c r="AL41" t="s">
        <v>132</v>
      </c>
      <c r="AM41" t="s">
        <v>132</v>
      </c>
      <c r="AN41" t="s">
        <v>198</v>
      </c>
      <c r="AO41" t="s">
        <v>130</v>
      </c>
      <c r="AP41" t="s">
        <v>130</v>
      </c>
      <c r="AQ41" s="4" t="s">
        <v>195</v>
      </c>
      <c r="AR41" s="4" t="s">
        <v>195</v>
      </c>
      <c r="AS41" s="4" t="s">
        <v>195</v>
      </c>
      <c r="AT41" s="4" t="s">
        <v>135</v>
      </c>
      <c r="AU41" s="4" t="s">
        <v>145</v>
      </c>
      <c r="AV41" s="4" t="s">
        <v>112</v>
      </c>
      <c r="AW41" s="4" t="s">
        <v>195</v>
      </c>
      <c r="AX41" s="4" t="s">
        <v>195</v>
      </c>
      <c r="AY41" s="4" t="s">
        <v>195</v>
      </c>
      <c r="AZ41" s="4" t="s">
        <v>195</v>
      </c>
      <c r="BA41" s="4" t="s">
        <v>195</v>
      </c>
      <c r="BB41" s="4" t="s">
        <v>241</v>
      </c>
      <c r="BC41" s="7">
        <v>1</v>
      </c>
      <c r="BD41" s="4" t="s">
        <v>195</v>
      </c>
    </row>
    <row r="42" spans="1:57" x14ac:dyDescent="0.25">
      <c r="A42" t="s">
        <v>511</v>
      </c>
      <c r="B42" s="3">
        <v>4</v>
      </c>
      <c r="C42" s="3">
        <v>351</v>
      </c>
      <c r="D42" t="s">
        <v>64</v>
      </c>
      <c r="E42" t="s">
        <v>64</v>
      </c>
      <c r="F42">
        <v>13</v>
      </c>
      <c r="G42" s="4">
        <v>4</v>
      </c>
      <c r="H42" t="s">
        <v>75</v>
      </c>
      <c r="I42" t="s">
        <v>512</v>
      </c>
      <c r="J42" t="s">
        <v>190</v>
      </c>
      <c r="K42" t="s">
        <v>75</v>
      </c>
      <c r="L42" t="s">
        <v>79</v>
      </c>
      <c r="M42" t="s">
        <v>322</v>
      </c>
      <c r="O42" t="s">
        <v>282</v>
      </c>
      <c r="P42" t="s">
        <v>447</v>
      </c>
      <c r="Q42" t="s">
        <v>282</v>
      </c>
      <c r="R42" t="s">
        <v>432</v>
      </c>
      <c r="S42" t="s">
        <v>513</v>
      </c>
      <c r="T42" t="s">
        <v>94</v>
      </c>
      <c r="U42" t="s">
        <v>514</v>
      </c>
      <c r="V42" t="s">
        <v>515</v>
      </c>
      <c r="W42" t="s">
        <v>94</v>
      </c>
      <c r="X42" t="s">
        <v>94</v>
      </c>
      <c r="Y42" t="s">
        <v>94</v>
      </c>
      <c r="Z42" t="s">
        <v>195</v>
      </c>
      <c r="AA42" t="s">
        <v>272</v>
      </c>
      <c r="AB42" t="s">
        <v>158</v>
      </c>
      <c r="AC42" t="s">
        <v>373</v>
      </c>
      <c r="AD42" t="s">
        <v>195</v>
      </c>
      <c r="AE42" t="s">
        <v>158</v>
      </c>
      <c r="AF42" t="s">
        <v>325</v>
      </c>
      <c r="AG42" s="4">
        <v>4.8</v>
      </c>
      <c r="AH42" s="4">
        <v>2.9</v>
      </c>
      <c r="AI42">
        <v>39</v>
      </c>
      <c r="AJ42">
        <v>6</v>
      </c>
      <c r="AK42" t="s">
        <v>64</v>
      </c>
      <c r="AL42" t="s">
        <v>132</v>
      </c>
      <c r="AM42" t="s">
        <v>286</v>
      </c>
      <c r="AN42" t="s">
        <v>198</v>
      </c>
      <c r="AO42" t="s">
        <v>130</v>
      </c>
      <c r="AP42">
        <v>220</v>
      </c>
      <c r="AQ42" s="4" t="s">
        <v>195</v>
      </c>
      <c r="AR42" s="4" t="s">
        <v>195</v>
      </c>
      <c r="AS42" s="4" t="s">
        <v>195</v>
      </c>
      <c r="AT42" s="4" t="s">
        <v>135</v>
      </c>
      <c r="AU42" s="4" t="s">
        <v>145</v>
      </c>
      <c r="AV42" s="4" t="s">
        <v>514</v>
      </c>
      <c r="AW42" s="4" t="s">
        <v>195</v>
      </c>
      <c r="AX42" s="4" t="s">
        <v>195</v>
      </c>
      <c r="AY42" s="4" t="s">
        <v>195</v>
      </c>
      <c r="AZ42" s="4" t="s">
        <v>195</v>
      </c>
      <c r="BA42" s="4" t="s">
        <v>195</v>
      </c>
      <c r="BB42" s="4" t="s">
        <v>241</v>
      </c>
      <c r="BC42" s="7">
        <v>1</v>
      </c>
      <c r="BD42" s="4" t="s">
        <v>195</v>
      </c>
    </row>
    <row r="43" spans="1:57" x14ac:dyDescent="0.25">
      <c r="A43" t="s">
        <v>629</v>
      </c>
      <c r="B43" s="3">
        <v>52</v>
      </c>
      <c r="C43" s="3" t="s">
        <v>630</v>
      </c>
      <c r="D43" t="s">
        <v>384</v>
      </c>
      <c r="E43" t="s">
        <v>384</v>
      </c>
      <c r="F43">
        <v>43.5</v>
      </c>
      <c r="G43" s="4">
        <v>5.8</v>
      </c>
      <c r="H43" t="s">
        <v>74</v>
      </c>
      <c r="I43" t="s">
        <v>639</v>
      </c>
      <c r="J43" t="s">
        <v>190</v>
      </c>
      <c r="K43" t="s">
        <v>77</v>
      </c>
      <c r="L43" t="s">
        <v>93</v>
      </c>
      <c r="M43" t="s">
        <v>526</v>
      </c>
      <c r="N43" t="s">
        <v>631</v>
      </c>
      <c r="O43" t="s">
        <v>408</v>
      </c>
      <c r="P43" t="s">
        <v>217</v>
      </c>
      <c r="Q43" t="s">
        <v>633</v>
      </c>
      <c r="R43" t="s">
        <v>217</v>
      </c>
      <c r="S43" t="s">
        <v>634</v>
      </c>
      <c r="T43" t="s">
        <v>112</v>
      </c>
      <c r="U43" t="s">
        <v>112</v>
      </c>
      <c r="V43" t="s">
        <v>94</v>
      </c>
      <c r="W43" t="s">
        <v>365</v>
      </c>
      <c r="X43" t="s">
        <v>158</v>
      </c>
      <c r="Y43" t="s">
        <v>493</v>
      </c>
      <c r="Z43" t="s">
        <v>195</v>
      </c>
      <c r="AA43" t="s">
        <v>306</v>
      </c>
      <c r="AB43" t="s">
        <v>158</v>
      </c>
      <c r="AC43" t="s">
        <v>324</v>
      </c>
      <c r="AD43" t="s">
        <v>195</v>
      </c>
      <c r="AE43" t="s">
        <v>158</v>
      </c>
      <c r="AF43" t="s">
        <v>357</v>
      </c>
      <c r="AG43" s="4">
        <v>5</v>
      </c>
      <c r="AH43" s="4">
        <v>3.3</v>
      </c>
      <c r="AI43">
        <v>97</v>
      </c>
      <c r="AJ43">
        <v>10.5</v>
      </c>
      <c r="AK43" t="s">
        <v>64</v>
      </c>
      <c r="AL43" t="s">
        <v>132</v>
      </c>
      <c r="AM43" t="s">
        <v>132</v>
      </c>
      <c r="AN43" t="s">
        <v>198</v>
      </c>
      <c r="AO43" t="s">
        <v>130</v>
      </c>
      <c r="AP43">
        <v>300</v>
      </c>
      <c r="AQ43" s="4" t="s">
        <v>195</v>
      </c>
      <c r="AR43" s="4" t="s">
        <v>195</v>
      </c>
      <c r="AS43" s="4" t="s">
        <v>195</v>
      </c>
      <c r="AT43" s="4" t="s">
        <v>143</v>
      </c>
      <c r="AU43" s="4" t="s">
        <v>145</v>
      </c>
      <c r="AV43" s="4" t="s">
        <v>112</v>
      </c>
      <c r="AW43" s="4" t="s">
        <v>195</v>
      </c>
      <c r="AX43" s="4" t="s">
        <v>195</v>
      </c>
      <c r="AY43" s="4" t="s">
        <v>362</v>
      </c>
      <c r="AZ43" s="4" t="s">
        <v>195</v>
      </c>
      <c r="BA43" s="4" t="s">
        <v>195</v>
      </c>
      <c r="BB43" s="4" t="s">
        <v>636</v>
      </c>
      <c r="BC43" s="7">
        <v>1</v>
      </c>
      <c r="BD43" s="4" t="s">
        <v>638</v>
      </c>
      <c r="BE43" s="4" t="s">
        <v>637</v>
      </c>
    </row>
    <row r="44" spans="1:57" x14ac:dyDescent="0.25">
      <c r="A44" s="4" t="s">
        <v>638</v>
      </c>
      <c r="B44" s="3">
        <v>51</v>
      </c>
      <c r="C44" s="3">
        <v>38</v>
      </c>
      <c r="D44" t="s">
        <v>64</v>
      </c>
      <c r="E44" t="s">
        <v>64</v>
      </c>
      <c r="F44">
        <v>8.3000000000000007</v>
      </c>
      <c r="G44" s="4">
        <v>5.3</v>
      </c>
      <c r="H44" t="s">
        <v>74</v>
      </c>
      <c r="I44" t="s">
        <v>639</v>
      </c>
      <c r="J44" t="s">
        <v>190</v>
      </c>
      <c r="K44" t="s">
        <v>77</v>
      </c>
      <c r="L44" t="s">
        <v>93</v>
      </c>
      <c r="M44" t="s">
        <v>526</v>
      </c>
      <c r="O44" t="s">
        <v>408</v>
      </c>
      <c r="P44" t="s">
        <v>347</v>
      </c>
      <c r="Q44" t="s">
        <v>633</v>
      </c>
      <c r="R44" t="s">
        <v>448</v>
      </c>
      <c r="S44" t="s">
        <v>634</v>
      </c>
      <c r="T44" t="s">
        <v>112</v>
      </c>
      <c r="U44" t="s">
        <v>112</v>
      </c>
      <c r="V44" t="s">
        <v>94</v>
      </c>
      <c r="W44" t="s">
        <v>365</v>
      </c>
      <c r="X44" t="s">
        <v>158</v>
      </c>
      <c r="Y44" t="s">
        <v>493</v>
      </c>
      <c r="Z44" t="s">
        <v>195</v>
      </c>
      <c r="AA44" t="s">
        <v>306</v>
      </c>
      <c r="AB44" t="s">
        <v>158</v>
      </c>
      <c r="AC44" t="s">
        <v>324</v>
      </c>
      <c r="AD44" t="s">
        <v>195</v>
      </c>
      <c r="AE44" t="s">
        <v>158</v>
      </c>
      <c r="AF44" t="s">
        <v>357</v>
      </c>
      <c r="AG44" s="4">
        <v>5.0999999999999996</v>
      </c>
      <c r="AH44" s="4">
        <v>2.7</v>
      </c>
      <c r="AI44">
        <v>37</v>
      </c>
      <c r="AJ44">
        <v>4</v>
      </c>
      <c r="AK44" t="s">
        <v>64</v>
      </c>
      <c r="AL44" t="s">
        <v>132</v>
      </c>
      <c r="AM44" t="s">
        <v>132</v>
      </c>
      <c r="AN44" t="s">
        <v>198</v>
      </c>
      <c r="AO44" t="s">
        <v>130</v>
      </c>
      <c r="AP44">
        <v>300</v>
      </c>
      <c r="AQ44" s="4" t="s">
        <v>195</v>
      </c>
      <c r="AR44" s="4" t="s">
        <v>195</v>
      </c>
      <c r="AS44" s="4" t="s">
        <v>195</v>
      </c>
      <c r="AT44" s="4" t="s">
        <v>143</v>
      </c>
      <c r="AU44" s="4" t="s">
        <v>145</v>
      </c>
      <c r="AV44" s="4" t="s">
        <v>112</v>
      </c>
      <c r="AW44" s="4" t="s">
        <v>195</v>
      </c>
      <c r="AX44" s="4" t="s">
        <v>195</v>
      </c>
      <c r="AY44" s="4" t="s">
        <v>362</v>
      </c>
      <c r="AZ44" s="4" t="s">
        <v>195</v>
      </c>
      <c r="BA44" s="4" t="s">
        <v>195</v>
      </c>
      <c r="BB44" s="4" t="s">
        <v>636</v>
      </c>
      <c r="BC44" s="7">
        <v>1</v>
      </c>
      <c r="BD44" t="s">
        <v>629</v>
      </c>
    </row>
    <row r="45" spans="1:57" x14ac:dyDescent="0.25">
      <c r="A45" t="s">
        <v>640</v>
      </c>
      <c r="B45" s="3">
        <v>4</v>
      </c>
      <c r="C45" s="3">
        <v>147</v>
      </c>
      <c r="D45" t="s">
        <v>384</v>
      </c>
      <c r="E45" t="s">
        <v>384</v>
      </c>
      <c r="F45">
        <v>35.700000000000003</v>
      </c>
      <c r="G45" s="4">
        <v>3.9</v>
      </c>
      <c r="H45" t="s">
        <v>74</v>
      </c>
      <c r="I45" t="s">
        <v>639</v>
      </c>
      <c r="J45" t="s">
        <v>190</v>
      </c>
      <c r="K45" t="s">
        <v>77</v>
      </c>
      <c r="L45" t="s">
        <v>93</v>
      </c>
      <c r="M45" t="s">
        <v>540</v>
      </c>
      <c r="N45" t="s">
        <v>643</v>
      </c>
      <c r="O45" t="s">
        <v>282</v>
      </c>
      <c r="P45" t="s">
        <v>229</v>
      </c>
      <c r="Q45" t="s">
        <v>633</v>
      </c>
      <c r="R45" t="s">
        <v>642</v>
      </c>
      <c r="T45" t="s">
        <v>94</v>
      </c>
      <c r="U45" t="s">
        <v>112</v>
      </c>
      <c r="V45" t="s">
        <v>645</v>
      </c>
      <c r="W45" t="s">
        <v>94</v>
      </c>
      <c r="X45" t="s">
        <v>94</v>
      </c>
      <c r="Y45" t="s">
        <v>94</v>
      </c>
      <c r="Z45" t="s">
        <v>195</v>
      </c>
      <c r="AA45" t="s">
        <v>654</v>
      </c>
      <c r="AB45" t="s">
        <v>646</v>
      </c>
      <c r="AC45" t="s">
        <v>655</v>
      </c>
      <c r="AD45" t="s">
        <v>195</v>
      </c>
      <c r="AE45" t="s">
        <v>158</v>
      </c>
      <c r="AF45" t="s">
        <v>357</v>
      </c>
      <c r="AG45" s="4">
        <v>6</v>
      </c>
      <c r="AH45" s="4">
        <v>3.4</v>
      </c>
      <c r="AI45">
        <v>77</v>
      </c>
      <c r="AJ45">
        <v>8</v>
      </c>
      <c r="AK45" t="s">
        <v>64</v>
      </c>
      <c r="AL45" t="s">
        <v>132</v>
      </c>
      <c r="AM45" t="s">
        <v>132</v>
      </c>
      <c r="AN45" t="s">
        <v>198</v>
      </c>
      <c r="AO45" t="s">
        <v>130</v>
      </c>
      <c r="AP45">
        <v>300</v>
      </c>
      <c r="AQ45" s="4" t="s">
        <v>195</v>
      </c>
      <c r="AR45" s="4" t="s">
        <v>195</v>
      </c>
      <c r="AS45" s="4" t="s">
        <v>195</v>
      </c>
      <c r="AT45" s="4" t="s">
        <v>143</v>
      </c>
      <c r="AU45" s="4" t="s">
        <v>145</v>
      </c>
      <c r="AV45" s="4" t="s">
        <v>112</v>
      </c>
      <c r="AW45" s="4" t="s">
        <v>195</v>
      </c>
      <c r="AX45" s="4" t="s">
        <v>195</v>
      </c>
      <c r="AY45" s="4" t="s">
        <v>362</v>
      </c>
      <c r="AZ45" s="4" t="s">
        <v>195</v>
      </c>
      <c r="BA45" s="4" t="s">
        <v>195</v>
      </c>
      <c r="BB45" s="4" t="s">
        <v>636</v>
      </c>
      <c r="BC45" s="7">
        <v>1</v>
      </c>
      <c r="BD45" t="s">
        <v>641</v>
      </c>
      <c r="BE45" t="s">
        <v>644</v>
      </c>
    </row>
    <row r="46" spans="1:57" x14ac:dyDescent="0.25">
      <c r="A46" t="s">
        <v>641</v>
      </c>
      <c r="B46" s="3">
        <v>4</v>
      </c>
      <c r="C46" s="3">
        <v>209</v>
      </c>
      <c r="D46" t="s">
        <v>64</v>
      </c>
      <c r="E46" t="s">
        <v>64</v>
      </c>
      <c r="F46">
        <v>9.8000000000000007</v>
      </c>
      <c r="G46" s="4">
        <v>4.5999999999999996</v>
      </c>
      <c r="H46" t="s">
        <v>74</v>
      </c>
      <c r="I46" t="s">
        <v>639</v>
      </c>
      <c r="J46" t="s">
        <v>190</v>
      </c>
      <c r="K46" t="s">
        <v>77</v>
      </c>
      <c r="L46" t="s">
        <v>93</v>
      </c>
      <c r="M46" t="s">
        <v>540</v>
      </c>
      <c r="O46" t="s">
        <v>282</v>
      </c>
      <c r="P46" t="s">
        <v>229</v>
      </c>
      <c r="Q46" t="s">
        <v>282</v>
      </c>
      <c r="R46" t="s">
        <v>371</v>
      </c>
      <c r="T46" t="s">
        <v>94</v>
      </c>
      <c r="U46" t="s">
        <v>112</v>
      </c>
      <c r="V46" t="s">
        <v>645</v>
      </c>
      <c r="W46" t="s">
        <v>94</v>
      </c>
      <c r="X46" t="s">
        <v>94</v>
      </c>
      <c r="Y46" t="s">
        <v>94</v>
      </c>
      <c r="Z46" t="s">
        <v>195</v>
      </c>
      <c r="AA46" t="s">
        <v>654</v>
      </c>
      <c r="AB46" t="s">
        <v>646</v>
      </c>
      <c r="AC46" t="s">
        <v>655</v>
      </c>
      <c r="AD46" t="s">
        <v>195</v>
      </c>
      <c r="AE46" t="s">
        <v>158</v>
      </c>
      <c r="AF46" t="s">
        <v>130</v>
      </c>
      <c r="AG46" s="4">
        <v>5.5</v>
      </c>
      <c r="AH46" s="4">
        <v>3</v>
      </c>
      <c r="AI46">
        <v>39</v>
      </c>
      <c r="AJ46">
        <v>3</v>
      </c>
      <c r="AK46" t="s">
        <v>64</v>
      </c>
      <c r="AL46" t="s">
        <v>132</v>
      </c>
      <c r="AM46" t="s">
        <v>132</v>
      </c>
      <c r="AN46" t="s">
        <v>198</v>
      </c>
      <c r="AO46" t="s">
        <v>130</v>
      </c>
      <c r="AP46" t="s">
        <v>130</v>
      </c>
      <c r="AQ46" s="4" t="s">
        <v>195</v>
      </c>
      <c r="AR46" s="4" t="s">
        <v>195</v>
      </c>
      <c r="AS46" s="4" t="s">
        <v>195</v>
      </c>
      <c r="AT46" s="4" t="s">
        <v>143</v>
      </c>
      <c r="AU46" s="4" t="s">
        <v>145</v>
      </c>
      <c r="AV46" s="4" t="s">
        <v>112</v>
      </c>
      <c r="AW46" s="4" t="s">
        <v>195</v>
      </c>
      <c r="AX46" s="4" t="s">
        <v>195</v>
      </c>
      <c r="AY46" s="4" t="s">
        <v>362</v>
      </c>
      <c r="AZ46" s="4" t="s">
        <v>195</v>
      </c>
      <c r="BA46" s="4" t="s">
        <v>195</v>
      </c>
      <c r="BB46" s="4" t="s">
        <v>636</v>
      </c>
      <c r="BC46" s="7">
        <v>1</v>
      </c>
      <c r="BD46" t="s">
        <v>640</v>
      </c>
      <c r="BE46" t="s">
        <v>647</v>
      </c>
    </row>
    <row r="47" spans="1:57" x14ac:dyDescent="0.25">
      <c r="A47" t="s">
        <v>648</v>
      </c>
      <c r="B47" s="3">
        <v>4</v>
      </c>
      <c r="C47" s="3">
        <v>118</v>
      </c>
      <c r="D47" t="s">
        <v>384</v>
      </c>
      <c r="E47" t="s">
        <v>384</v>
      </c>
      <c r="F47">
        <v>39.799999999999997</v>
      </c>
      <c r="G47">
        <v>4.4000000000000004</v>
      </c>
      <c r="H47" t="s">
        <v>74</v>
      </c>
      <c r="I47" t="s">
        <v>649</v>
      </c>
      <c r="J47" t="s">
        <v>190</v>
      </c>
      <c r="K47" t="s">
        <v>75</v>
      </c>
      <c r="L47" t="s">
        <v>93</v>
      </c>
      <c r="M47" t="s">
        <v>422</v>
      </c>
      <c r="O47" t="s">
        <v>361</v>
      </c>
      <c r="P47" t="s">
        <v>323</v>
      </c>
      <c r="Q47" t="s">
        <v>282</v>
      </c>
      <c r="R47" t="s">
        <v>323</v>
      </c>
      <c r="S47" t="s">
        <v>650</v>
      </c>
      <c r="T47" t="s">
        <v>651</v>
      </c>
      <c r="U47" t="s">
        <v>94</v>
      </c>
      <c r="V47" t="s">
        <v>652</v>
      </c>
      <c r="W47" t="s">
        <v>653</v>
      </c>
      <c r="X47" t="s">
        <v>158</v>
      </c>
      <c r="Y47" t="s">
        <v>94</v>
      </c>
      <c r="Z47" t="s">
        <v>195</v>
      </c>
      <c r="AA47" t="s">
        <v>94</v>
      </c>
      <c r="AB47" t="s">
        <v>94</v>
      </c>
      <c r="AC47" t="s">
        <v>94</v>
      </c>
      <c r="AD47" t="s">
        <v>195</v>
      </c>
      <c r="AE47" t="s">
        <v>158</v>
      </c>
      <c r="AF47" t="s">
        <v>130</v>
      </c>
      <c r="AG47" s="4">
        <v>5.5</v>
      </c>
      <c r="AH47" s="4">
        <v>3.5</v>
      </c>
      <c r="AI47" t="s">
        <v>130</v>
      </c>
      <c r="AJ47" t="s">
        <v>130</v>
      </c>
      <c r="AK47" t="s">
        <v>64</v>
      </c>
      <c r="AL47" t="s">
        <v>132</v>
      </c>
      <c r="AM47" t="s">
        <v>130</v>
      </c>
      <c r="AN47" t="s">
        <v>130</v>
      </c>
      <c r="AO47" t="s">
        <v>130</v>
      </c>
      <c r="AP47" t="s">
        <v>130</v>
      </c>
      <c r="AQ47" s="4" t="s">
        <v>195</v>
      </c>
      <c r="AR47" s="4" t="s">
        <v>195</v>
      </c>
      <c r="AS47" s="4" t="s">
        <v>195</v>
      </c>
      <c r="AT47" s="4" t="s">
        <v>143</v>
      </c>
      <c r="AU47" s="4" t="s">
        <v>145</v>
      </c>
      <c r="AV47" s="4" t="s">
        <v>94</v>
      </c>
      <c r="AW47" s="4" t="s">
        <v>195</v>
      </c>
      <c r="AX47" s="4" t="s">
        <v>195</v>
      </c>
      <c r="AY47" s="4" t="s">
        <v>362</v>
      </c>
      <c r="AZ47" s="4" t="s">
        <v>195</v>
      </c>
      <c r="BA47" s="4" t="s">
        <v>195</v>
      </c>
      <c r="BB47" s="4" t="s">
        <v>636</v>
      </c>
      <c r="BC47" s="7">
        <v>1</v>
      </c>
      <c r="BE47" t="s">
        <v>656</v>
      </c>
    </row>
    <row r="48" spans="1:57" x14ac:dyDescent="0.25">
      <c r="A48" t="s">
        <v>659</v>
      </c>
      <c r="B48" s="3">
        <v>4</v>
      </c>
      <c r="C48" s="3">
        <v>92</v>
      </c>
      <c r="D48" t="s">
        <v>64</v>
      </c>
      <c r="E48" t="s">
        <v>384</v>
      </c>
      <c r="F48">
        <v>26.3</v>
      </c>
      <c r="G48" s="4">
        <v>4.2</v>
      </c>
      <c r="H48" t="s">
        <v>74</v>
      </c>
      <c r="I48" t="s">
        <v>657</v>
      </c>
      <c r="J48" t="s">
        <v>190</v>
      </c>
      <c r="K48" t="s">
        <v>75</v>
      </c>
      <c r="L48" t="s">
        <v>93</v>
      </c>
      <c r="M48" t="s">
        <v>441</v>
      </c>
      <c r="N48" t="s">
        <v>658</v>
      </c>
      <c r="O48" t="s">
        <v>428</v>
      </c>
      <c r="P48" t="s">
        <v>441</v>
      </c>
      <c r="Q48" t="s">
        <v>428</v>
      </c>
      <c r="R48" t="s">
        <v>323</v>
      </c>
      <c r="T48" t="s">
        <v>112</v>
      </c>
      <c r="U48" t="s">
        <v>112</v>
      </c>
      <c r="V48" t="s">
        <v>94</v>
      </c>
      <c r="W48" t="s">
        <v>272</v>
      </c>
      <c r="X48" t="s">
        <v>158</v>
      </c>
      <c r="Y48" t="s">
        <v>373</v>
      </c>
      <c r="Z48" t="s">
        <v>195</v>
      </c>
      <c r="AA48" t="s">
        <v>306</v>
      </c>
      <c r="AB48" t="s">
        <v>158</v>
      </c>
      <c r="AC48" t="s">
        <v>324</v>
      </c>
      <c r="AD48" t="s">
        <v>195</v>
      </c>
      <c r="AE48" t="s">
        <v>158</v>
      </c>
      <c r="AF48" t="s">
        <v>276</v>
      </c>
      <c r="AG48" s="4">
        <v>4.7</v>
      </c>
      <c r="AH48" s="4">
        <v>4.2</v>
      </c>
      <c r="AI48">
        <v>85</v>
      </c>
      <c r="AJ48">
        <v>10</v>
      </c>
      <c r="AK48" t="s">
        <v>64</v>
      </c>
      <c r="AL48" t="s">
        <v>132</v>
      </c>
      <c r="AM48" t="s">
        <v>286</v>
      </c>
      <c r="AN48" t="s">
        <v>198</v>
      </c>
      <c r="AO48" t="s">
        <v>130</v>
      </c>
      <c r="AP48">
        <v>260</v>
      </c>
      <c r="AQ48" s="4" t="s">
        <v>195</v>
      </c>
      <c r="AR48" s="4" t="s">
        <v>195</v>
      </c>
      <c r="AS48" s="4" t="s">
        <v>195</v>
      </c>
      <c r="AT48" s="4" t="s">
        <v>135</v>
      </c>
      <c r="AU48" s="4" t="s">
        <v>145</v>
      </c>
      <c r="AV48" s="4" t="s">
        <v>112</v>
      </c>
      <c r="AW48" s="4" t="s">
        <v>195</v>
      </c>
      <c r="AX48" s="4" t="s">
        <v>195</v>
      </c>
      <c r="AY48" s="4" t="s">
        <v>621</v>
      </c>
      <c r="AZ48" s="4" t="s">
        <v>195</v>
      </c>
      <c r="BA48" s="4" t="s">
        <v>195</v>
      </c>
      <c r="BB48" s="4" t="s">
        <v>636</v>
      </c>
      <c r="BC48" s="7">
        <v>1</v>
      </c>
    </row>
    <row r="49" spans="1:57" x14ac:dyDescent="0.25">
      <c r="A49" t="s">
        <v>660</v>
      </c>
      <c r="B49" s="3">
        <v>52</v>
      </c>
      <c r="C49" s="3">
        <v>115</v>
      </c>
      <c r="D49" t="s">
        <v>64</v>
      </c>
      <c r="E49" t="s">
        <v>384</v>
      </c>
      <c r="F49">
        <v>21.7</v>
      </c>
      <c r="G49" s="4">
        <v>5.4</v>
      </c>
      <c r="H49" t="s">
        <v>74</v>
      </c>
      <c r="I49" t="s">
        <v>639</v>
      </c>
      <c r="J49" t="s">
        <v>190</v>
      </c>
      <c r="K49" t="s">
        <v>77</v>
      </c>
      <c r="L49" t="s">
        <v>93</v>
      </c>
      <c r="M49" t="s">
        <v>422</v>
      </c>
      <c r="N49" t="s">
        <v>661</v>
      </c>
      <c r="O49" t="s">
        <v>632</v>
      </c>
      <c r="P49" t="s">
        <v>322</v>
      </c>
      <c r="Q49" t="s">
        <v>224</v>
      </c>
      <c r="R49" t="s">
        <v>441</v>
      </c>
      <c r="S49" t="s">
        <v>662</v>
      </c>
      <c r="T49" t="s">
        <v>94</v>
      </c>
      <c r="U49" t="s">
        <v>112</v>
      </c>
      <c r="V49" t="s">
        <v>663</v>
      </c>
      <c r="W49" t="s">
        <v>94</v>
      </c>
      <c r="X49" t="s">
        <v>94</v>
      </c>
      <c r="Y49" t="s">
        <v>94</v>
      </c>
      <c r="Z49" t="s">
        <v>195</v>
      </c>
      <c r="AA49" t="s">
        <v>665</v>
      </c>
      <c r="AB49" t="s">
        <v>158</v>
      </c>
      <c r="AC49" t="s">
        <v>334</v>
      </c>
      <c r="AD49" t="s">
        <v>195</v>
      </c>
      <c r="AE49" t="s">
        <v>158</v>
      </c>
      <c r="AF49" t="s">
        <v>664</v>
      </c>
      <c r="AG49" s="4">
        <v>6.1</v>
      </c>
      <c r="AH49" s="4">
        <v>3.5</v>
      </c>
      <c r="AI49">
        <v>65</v>
      </c>
      <c r="AJ49">
        <v>7.5</v>
      </c>
      <c r="AK49" t="s">
        <v>64</v>
      </c>
      <c r="AL49" t="s">
        <v>132</v>
      </c>
      <c r="AM49" t="s">
        <v>132</v>
      </c>
      <c r="AN49" t="s">
        <v>198</v>
      </c>
      <c r="AO49" t="s">
        <v>130</v>
      </c>
      <c r="AP49">
        <v>270</v>
      </c>
      <c r="AQ49" s="4" t="s">
        <v>195</v>
      </c>
      <c r="AR49" s="4" t="s">
        <v>195</v>
      </c>
      <c r="AS49" s="4" t="s">
        <v>195</v>
      </c>
      <c r="AT49" s="4" t="s">
        <v>135</v>
      </c>
      <c r="AU49" s="4" t="s">
        <v>145</v>
      </c>
      <c r="AV49" s="4" t="s">
        <v>112</v>
      </c>
      <c r="AW49" s="4" t="s">
        <v>195</v>
      </c>
      <c r="AX49" s="4" t="s">
        <v>195</v>
      </c>
      <c r="AY49" s="4" t="s">
        <v>621</v>
      </c>
      <c r="AZ49" s="4" t="s">
        <v>195</v>
      </c>
      <c r="BA49" s="4" t="s">
        <v>195</v>
      </c>
      <c r="BB49" s="4" t="s">
        <v>636</v>
      </c>
      <c r="BC49" s="7">
        <v>1</v>
      </c>
    </row>
    <row r="50" spans="1:57" x14ac:dyDescent="0.25">
      <c r="A50" t="s">
        <v>666</v>
      </c>
      <c r="B50" s="3">
        <v>17</v>
      </c>
      <c r="C50" s="3">
        <v>175</v>
      </c>
      <c r="D50" t="s">
        <v>64</v>
      </c>
      <c r="E50" t="s">
        <v>64</v>
      </c>
      <c r="F50">
        <v>12.5</v>
      </c>
      <c r="G50" s="4">
        <v>4.4000000000000004</v>
      </c>
      <c r="H50" t="s">
        <v>74</v>
      </c>
      <c r="I50" t="s">
        <v>668</v>
      </c>
      <c r="J50" t="s">
        <v>190</v>
      </c>
      <c r="K50" t="s">
        <v>75</v>
      </c>
      <c r="L50" t="s">
        <v>93</v>
      </c>
      <c r="M50" t="s">
        <v>537</v>
      </c>
      <c r="N50" t="s">
        <v>667</v>
      </c>
      <c r="O50" t="s">
        <v>669</v>
      </c>
      <c r="P50" t="s">
        <v>443</v>
      </c>
      <c r="Q50" t="s">
        <v>669</v>
      </c>
      <c r="R50" t="s">
        <v>322</v>
      </c>
      <c r="T50" t="s">
        <v>94</v>
      </c>
      <c r="U50" t="s">
        <v>112</v>
      </c>
      <c r="V50" t="s">
        <v>663</v>
      </c>
      <c r="W50" t="s">
        <v>94</v>
      </c>
      <c r="X50" t="s">
        <v>94</v>
      </c>
      <c r="Y50" t="s">
        <v>94</v>
      </c>
      <c r="Z50" t="s">
        <v>195</v>
      </c>
      <c r="AA50" t="s">
        <v>306</v>
      </c>
      <c r="AB50" t="s">
        <v>158</v>
      </c>
      <c r="AC50" t="s">
        <v>334</v>
      </c>
      <c r="AD50" t="s">
        <v>195</v>
      </c>
      <c r="AE50" t="s">
        <v>158</v>
      </c>
      <c r="AF50" t="s">
        <v>307</v>
      </c>
      <c r="AG50" s="4">
        <v>4.7</v>
      </c>
      <c r="AH50" s="4">
        <v>3.9</v>
      </c>
      <c r="AI50">
        <v>44</v>
      </c>
      <c r="AJ50">
        <v>5.5</v>
      </c>
      <c r="AK50" t="s">
        <v>64</v>
      </c>
      <c r="AL50" t="s">
        <v>132</v>
      </c>
      <c r="AM50" t="s">
        <v>132</v>
      </c>
      <c r="AN50" t="s">
        <v>198</v>
      </c>
      <c r="AO50" t="s">
        <v>130</v>
      </c>
      <c r="AP50">
        <v>250</v>
      </c>
      <c r="AQ50" s="4" t="s">
        <v>195</v>
      </c>
      <c r="AR50" s="4" t="s">
        <v>195</v>
      </c>
      <c r="AS50" s="4" t="s">
        <v>195</v>
      </c>
      <c r="AT50" s="4" t="s">
        <v>135</v>
      </c>
      <c r="AU50" s="4" t="s">
        <v>145</v>
      </c>
      <c r="AV50" s="4" t="s">
        <v>112</v>
      </c>
      <c r="AW50" s="4" t="s">
        <v>195</v>
      </c>
      <c r="AX50" s="4" t="s">
        <v>195</v>
      </c>
      <c r="AY50" s="4" t="s">
        <v>464</v>
      </c>
      <c r="AZ50" s="4" t="s">
        <v>195</v>
      </c>
      <c r="BA50" s="4" t="s">
        <v>195</v>
      </c>
      <c r="BB50" s="4" t="s">
        <v>636</v>
      </c>
      <c r="BC50" s="7">
        <v>1</v>
      </c>
    </row>
    <row r="51" spans="1:57" x14ac:dyDescent="0.25">
      <c r="A51" t="s">
        <v>670</v>
      </c>
      <c r="B51" s="3">
        <v>52</v>
      </c>
      <c r="C51" s="3" t="s">
        <v>671</v>
      </c>
      <c r="D51" t="s">
        <v>384</v>
      </c>
      <c r="E51" t="s">
        <v>384</v>
      </c>
      <c r="F51">
        <v>95.5</v>
      </c>
      <c r="G51" s="4">
        <v>5.6</v>
      </c>
      <c r="H51" t="s">
        <v>74</v>
      </c>
      <c r="I51" t="s">
        <v>639</v>
      </c>
      <c r="J51" t="s">
        <v>190</v>
      </c>
      <c r="K51" t="s">
        <v>75</v>
      </c>
      <c r="L51" t="s">
        <v>93</v>
      </c>
      <c r="M51" t="s">
        <v>419</v>
      </c>
      <c r="O51" t="s">
        <v>669</v>
      </c>
      <c r="P51" t="s">
        <v>223</v>
      </c>
      <c r="Q51" t="s">
        <v>672</v>
      </c>
      <c r="R51" t="s">
        <v>269</v>
      </c>
      <c r="S51" t="s">
        <v>673</v>
      </c>
      <c r="T51" t="s">
        <v>94</v>
      </c>
      <c r="U51" t="s">
        <v>94</v>
      </c>
      <c r="V51" t="s">
        <v>94</v>
      </c>
      <c r="W51" t="s">
        <v>94</v>
      </c>
      <c r="X51" t="s">
        <v>94</v>
      </c>
      <c r="Y51" t="s">
        <v>94</v>
      </c>
      <c r="Z51" t="s">
        <v>195</v>
      </c>
      <c r="AA51" t="s">
        <v>94</v>
      </c>
      <c r="AB51" t="s">
        <v>94</v>
      </c>
      <c r="AC51" t="s">
        <v>94</v>
      </c>
      <c r="AD51" t="s">
        <v>195</v>
      </c>
      <c r="AE51" t="s">
        <v>158</v>
      </c>
      <c r="AF51" t="s">
        <v>674</v>
      </c>
      <c r="AG51" s="4">
        <v>7.5</v>
      </c>
      <c r="AH51" s="4">
        <v>3.6</v>
      </c>
      <c r="AI51">
        <v>115</v>
      </c>
      <c r="AJ51">
        <v>12</v>
      </c>
      <c r="AK51" t="s">
        <v>64</v>
      </c>
      <c r="AL51" t="s">
        <v>350</v>
      </c>
      <c r="AM51" t="s">
        <v>675</v>
      </c>
      <c r="AN51" t="s">
        <v>198</v>
      </c>
      <c r="AO51" t="s">
        <v>130</v>
      </c>
      <c r="AP51">
        <v>310</v>
      </c>
      <c r="AQ51" s="4">
        <v>71.099999999999994</v>
      </c>
      <c r="AR51" s="4" t="s">
        <v>195</v>
      </c>
      <c r="AS51" s="4" t="s">
        <v>195</v>
      </c>
      <c r="AT51" s="4" t="s">
        <v>212</v>
      </c>
      <c r="AU51" s="4" t="s">
        <v>145</v>
      </c>
      <c r="AV51" s="4" t="s">
        <v>676</v>
      </c>
      <c r="AW51" s="4" t="s">
        <v>195</v>
      </c>
      <c r="AX51" s="4" t="s">
        <v>195</v>
      </c>
      <c r="AY51" s="4" t="s">
        <v>464</v>
      </c>
      <c r="AZ51" s="4" t="s">
        <v>195</v>
      </c>
      <c r="BA51" s="4" t="s">
        <v>195</v>
      </c>
      <c r="BB51" s="4" t="s">
        <v>342</v>
      </c>
      <c r="BC51" s="7" t="s">
        <v>1427</v>
      </c>
      <c r="BE51" s="4" t="s">
        <v>677</v>
      </c>
    </row>
    <row r="52" spans="1:57" x14ac:dyDescent="0.25">
      <c r="A52" t="s">
        <v>678</v>
      </c>
      <c r="B52" s="3">
        <v>4</v>
      </c>
      <c r="C52" s="3">
        <v>200</v>
      </c>
      <c r="D52" t="s">
        <v>64</v>
      </c>
      <c r="E52" t="s">
        <v>64</v>
      </c>
      <c r="F52">
        <v>26.9</v>
      </c>
      <c r="G52" s="4">
        <v>3.9</v>
      </c>
      <c r="H52" t="s">
        <v>74</v>
      </c>
      <c r="I52" t="s">
        <v>470</v>
      </c>
      <c r="J52" t="s">
        <v>190</v>
      </c>
      <c r="K52" t="s">
        <v>75</v>
      </c>
      <c r="L52" t="s">
        <v>93</v>
      </c>
      <c r="M52" t="s">
        <v>455</v>
      </c>
      <c r="O52" t="s">
        <v>282</v>
      </c>
      <c r="P52" t="s">
        <v>229</v>
      </c>
      <c r="Q52" t="s">
        <v>282</v>
      </c>
      <c r="R52" t="s">
        <v>229</v>
      </c>
      <c r="T52" t="s">
        <v>112</v>
      </c>
      <c r="U52" t="s">
        <v>112</v>
      </c>
      <c r="V52" t="s">
        <v>679</v>
      </c>
      <c r="W52" t="s">
        <v>365</v>
      </c>
      <c r="X52" t="s">
        <v>158</v>
      </c>
      <c r="Y52" t="s">
        <v>493</v>
      </c>
      <c r="Z52" t="s">
        <v>195</v>
      </c>
      <c r="AA52" t="s">
        <v>272</v>
      </c>
      <c r="AB52" t="s">
        <v>158</v>
      </c>
      <c r="AC52" t="s">
        <v>373</v>
      </c>
      <c r="AD52" t="s">
        <v>195</v>
      </c>
      <c r="AE52" t="s">
        <v>158</v>
      </c>
      <c r="AF52" t="s">
        <v>257</v>
      </c>
      <c r="AG52" s="4">
        <v>5.0999999999999996</v>
      </c>
      <c r="AH52" s="4">
        <v>3.9</v>
      </c>
      <c r="AI52">
        <v>87</v>
      </c>
      <c r="AJ52">
        <v>9.5</v>
      </c>
      <c r="AK52" t="s">
        <v>64</v>
      </c>
      <c r="AL52" t="s">
        <v>132</v>
      </c>
      <c r="AM52" t="s">
        <v>132</v>
      </c>
      <c r="AN52" t="s">
        <v>198</v>
      </c>
      <c r="AO52" t="s">
        <v>130</v>
      </c>
      <c r="AP52">
        <v>290</v>
      </c>
      <c r="AQ52" s="4" t="s">
        <v>195</v>
      </c>
      <c r="AR52" s="4" t="s">
        <v>195</v>
      </c>
      <c r="AS52" s="4" t="s">
        <v>195</v>
      </c>
      <c r="AT52" s="4" t="s">
        <v>135</v>
      </c>
      <c r="AU52" s="4" t="s">
        <v>145</v>
      </c>
      <c r="AV52" s="4" t="s">
        <v>112</v>
      </c>
      <c r="AW52" s="4" t="s">
        <v>195</v>
      </c>
      <c r="AX52" s="4" t="s">
        <v>195</v>
      </c>
      <c r="AY52" s="4" t="s">
        <v>362</v>
      </c>
      <c r="AZ52" s="4" t="s">
        <v>195</v>
      </c>
      <c r="BA52" s="4" t="s">
        <v>195</v>
      </c>
      <c r="BB52" s="4" t="s">
        <v>636</v>
      </c>
      <c r="BC52" s="7">
        <v>1</v>
      </c>
    </row>
    <row r="53" spans="1:57" x14ac:dyDescent="0.25">
      <c r="A53" t="s">
        <v>680</v>
      </c>
      <c r="B53" s="3">
        <v>49</v>
      </c>
      <c r="C53" s="3">
        <v>129</v>
      </c>
      <c r="D53" t="s">
        <v>64</v>
      </c>
      <c r="E53" t="s">
        <v>64</v>
      </c>
      <c r="F53">
        <v>17.399999999999999</v>
      </c>
      <c r="G53" s="4">
        <v>4.5</v>
      </c>
      <c r="H53" t="s">
        <v>74</v>
      </c>
      <c r="I53" t="s">
        <v>639</v>
      </c>
      <c r="J53" t="s">
        <v>190</v>
      </c>
      <c r="K53" t="s">
        <v>75</v>
      </c>
      <c r="L53" t="s">
        <v>93</v>
      </c>
      <c r="M53" t="s">
        <v>537</v>
      </c>
      <c r="O53" t="s">
        <v>282</v>
      </c>
      <c r="P53" t="s">
        <v>447</v>
      </c>
      <c r="Q53" t="s">
        <v>282</v>
      </c>
      <c r="R53" t="s">
        <v>323</v>
      </c>
      <c r="T53" t="s">
        <v>94</v>
      </c>
      <c r="U53" t="s">
        <v>681</v>
      </c>
      <c r="V53" t="s">
        <v>515</v>
      </c>
      <c r="W53" t="s">
        <v>94</v>
      </c>
      <c r="X53" t="s">
        <v>94</v>
      </c>
      <c r="Y53" t="s">
        <v>94</v>
      </c>
      <c r="Z53" t="s">
        <v>195</v>
      </c>
      <c r="AA53" t="s">
        <v>272</v>
      </c>
      <c r="AB53" t="s">
        <v>158</v>
      </c>
      <c r="AC53" t="s">
        <v>373</v>
      </c>
      <c r="AD53" t="s">
        <v>195</v>
      </c>
      <c r="AE53" t="s">
        <v>158</v>
      </c>
      <c r="AF53" t="s">
        <v>378</v>
      </c>
      <c r="AG53" s="4">
        <v>5.6</v>
      </c>
      <c r="AH53" s="4">
        <v>4.5</v>
      </c>
      <c r="AI53">
        <v>38</v>
      </c>
      <c r="AJ53">
        <v>5</v>
      </c>
      <c r="AK53" t="s">
        <v>64</v>
      </c>
      <c r="AL53" t="s">
        <v>132</v>
      </c>
      <c r="AM53" t="s">
        <v>132</v>
      </c>
      <c r="AN53" t="s">
        <v>198</v>
      </c>
      <c r="AO53" t="s">
        <v>130</v>
      </c>
      <c r="AP53">
        <v>240</v>
      </c>
      <c r="AQ53" s="4" t="s">
        <v>195</v>
      </c>
      <c r="AR53" s="4" t="s">
        <v>195</v>
      </c>
      <c r="AS53" s="4" t="s">
        <v>195</v>
      </c>
      <c r="AT53" s="4" t="s">
        <v>135</v>
      </c>
      <c r="AU53" s="4" t="s">
        <v>145</v>
      </c>
      <c r="AV53" s="4" t="s">
        <v>681</v>
      </c>
      <c r="AW53" s="4" t="s">
        <v>195</v>
      </c>
      <c r="AX53" s="4" t="s">
        <v>195</v>
      </c>
      <c r="AY53" s="4" t="s">
        <v>362</v>
      </c>
      <c r="AZ53" s="4" t="s">
        <v>195</v>
      </c>
      <c r="BA53" s="4" t="s">
        <v>195</v>
      </c>
      <c r="BB53" s="4" t="s">
        <v>636</v>
      </c>
      <c r="BC53" s="7">
        <v>1</v>
      </c>
    </row>
    <row r="54" spans="1:57" x14ac:dyDescent="0.25">
      <c r="A54" t="s">
        <v>684</v>
      </c>
      <c r="B54" s="3">
        <v>6</v>
      </c>
      <c r="C54" s="3">
        <v>51</v>
      </c>
      <c r="D54" t="s">
        <v>384</v>
      </c>
      <c r="E54" t="s">
        <v>384</v>
      </c>
      <c r="F54">
        <v>22.6</v>
      </c>
      <c r="G54" s="4">
        <v>4.7</v>
      </c>
      <c r="H54" t="s">
        <v>74</v>
      </c>
      <c r="I54" t="s">
        <v>685</v>
      </c>
      <c r="J54" t="s">
        <v>190</v>
      </c>
      <c r="K54" t="s">
        <v>75</v>
      </c>
      <c r="L54" t="s">
        <v>93</v>
      </c>
      <c r="M54" t="s">
        <v>455</v>
      </c>
      <c r="O54" t="s">
        <v>672</v>
      </c>
      <c r="P54" t="s">
        <v>322</v>
      </c>
      <c r="Q54" t="s">
        <v>672</v>
      </c>
      <c r="R54" t="s">
        <v>537</v>
      </c>
      <c r="T54" t="s">
        <v>94</v>
      </c>
      <c r="U54" t="s">
        <v>112</v>
      </c>
      <c r="W54" t="s">
        <v>94</v>
      </c>
      <c r="X54" t="s">
        <v>94</v>
      </c>
      <c r="Y54" t="s">
        <v>94</v>
      </c>
      <c r="Z54" t="s">
        <v>195</v>
      </c>
      <c r="AA54" t="s">
        <v>688</v>
      </c>
      <c r="AC54" t="s">
        <v>689</v>
      </c>
      <c r="AD54" t="s">
        <v>195</v>
      </c>
      <c r="AE54" t="s">
        <v>158</v>
      </c>
      <c r="AF54" t="s">
        <v>307</v>
      </c>
      <c r="AG54" s="4">
        <v>5.9</v>
      </c>
      <c r="AH54" s="4">
        <v>4</v>
      </c>
      <c r="AI54">
        <v>20</v>
      </c>
      <c r="AJ54">
        <v>3</v>
      </c>
      <c r="AK54" t="s">
        <v>64</v>
      </c>
      <c r="AL54" t="s">
        <v>132</v>
      </c>
      <c r="AM54" t="s">
        <v>132</v>
      </c>
      <c r="AN54" t="s">
        <v>198</v>
      </c>
      <c r="AO54" t="s">
        <v>130</v>
      </c>
      <c r="AP54">
        <v>250</v>
      </c>
      <c r="AQ54" s="4" t="s">
        <v>195</v>
      </c>
      <c r="AR54" s="4" t="s">
        <v>195</v>
      </c>
      <c r="AS54" s="4" t="s">
        <v>195</v>
      </c>
      <c r="AT54" s="4" t="s">
        <v>135</v>
      </c>
      <c r="AU54" s="4" t="s">
        <v>145</v>
      </c>
      <c r="AV54" s="4" t="s">
        <v>695</v>
      </c>
      <c r="AW54" s="4" t="s">
        <v>195</v>
      </c>
      <c r="AX54" s="4" t="s">
        <v>195</v>
      </c>
      <c r="AY54" s="4" t="s">
        <v>621</v>
      </c>
      <c r="AZ54" s="4" t="s">
        <v>195</v>
      </c>
      <c r="BA54" s="4" t="s">
        <v>195</v>
      </c>
      <c r="BB54" s="4" t="s">
        <v>636</v>
      </c>
      <c r="BC54" s="7">
        <v>1</v>
      </c>
      <c r="BD54" t="s">
        <v>690</v>
      </c>
      <c r="BE54" s="4" t="s">
        <v>693</v>
      </c>
    </row>
    <row r="55" spans="1:57" x14ac:dyDescent="0.25">
      <c r="A55" t="s">
        <v>686</v>
      </c>
      <c r="B55" s="3">
        <v>17</v>
      </c>
      <c r="C55" s="3">
        <v>187</v>
      </c>
      <c r="D55" t="s">
        <v>64</v>
      </c>
      <c r="E55" t="s">
        <v>384</v>
      </c>
      <c r="F55">
        <v>9.4</v>
      </c>
      <c r="G55" s="4">
        <v>5.3</v>
      </c>
      <c r="H55" t="s">
        <v>74</v>
      </c>
      <c r="I55" t="s">
        <v>685</v>
      </c>
      <c r="J55" t="s">
        <v>190</v>
      </c>
      <c r="K55" t="s">
        <v>75</v>
      </c>
      <c r="L55" t="s">
        <v>93</v>
      </c>
      <c r="M55" t="s">
        <v>455</v>
      </c>
      <c r="O55" t="s">
        <v>672</v>
      </c>
      <c r="P55" t="s">
        <v>322</v>
      </c>
      <c r="Q55" t="s">
        <v>672</v>
      </c>
      <c r="R55" t="s">
        <v>537</v>
      </c>
      <c r="T55" t="s">
        <v>94</v>
      </c>
      <c r="U55" t="s">
        <v>112</v>
      </c>
      <c r="W55" t="s">
        <v>94</v>
      </c>
      <c r="X55" t="s">
        <v>94</v>
      </c>
      <c r="Y55" t="s">
        <v>94</v>
      </c>
      <c r="Z55" t="s">
        <v>195</v>
      </c>
      <c r="AA55" t="s">
        <v>688</v>
      </c>
      <c r="AC55" t="s">
        <v>689</v>
      </c>
      <c r="AD55" t="s">
        <v>195</v>
      </c>
      <c r="AE55" t="s">
        <v>158</v>
      </c>
      <c r="AF55" t="s">
        <v>130</v>
      </c>
      <c r="AG55" s="4">
        <v>5.5</v>
      </c>
      <c r="AH55" s="4">
        <v>3.8</v>
      </c>
      <c r="AI55">
        <v>20</v>
      </c>
      <c r="AJ55">
        <v>3</v>
      </c>
      <c r="AK55" t="s">
        <v>64</v>
      </c>
      <c r="AL55" t="s">
        <v>132</v>
      </c>
      <c r="AM55" t="s">
        <v>132</v>
      </c>
      <c r="AN55" t="s">
        <v>198</v>
      </c>
      <c r="AO55" t="s">
        <v>130</v>
      </c>
      <c r="AP55" t="s">
        <v>130</v>
      </c>
      <c r="AQ55" s="4" t="s">
        <v>195</v>
      </c>
      <c r="AR55" s="4" t="s">
        <v>195</v>
      </c>
      <c r="AS55" s="4" t="s">
        <v>195</v>
      </c>
      <c r="AT55" s="4" t="s">
        <v>135</v>
      </c>
      <c r="AU55" s="4" t="s">
        <v>145</v>
      </c>
      <c r="AV55" s="4" t="s">
        <v>695</v>
      </c>
      <c r="AW55" s="4" t="s">
        <v>195</v>
      </c>
      <c r="AX55" s="4" t="s">
        <v>195</v>
      </c>
      <c r="AY55" s="4" t="s">
        <v>621</v>
      </c>
      <c r="AZ55" s="4" t="s">
        <v>195</v>
      </c>
      <c r="BA55" s="4" t="s">
        <v>195</v>
      </c>
      <c r="BB55" s="4" t="s">
        <v>636</v>
      </c>
      <c r="BC55" s="7">
        <v>1</v>
      </c>
      <c r="BD55" t="s">
        <v>691</v>
      </c>
      <c r="BE55" s="4" t="s">
        <v>694</v>
      </c>
    </row>
    <row r="56" spans="1:57" x14ac:dyDescent="0.25">
      <c r="A56" t="s">
        <v>687</v>
      </c>
      <c r="B56" s="3">
        <v>17</v>
      </c>
      <c r="C56" s="3">
        <v>189</v>
      </c>
      <c r="D56" t="s">
        <v>64</v>
      </c>
      <c r="E56" t="s">
        <v>384</v>
      </c>
      <c r="F56">
        <v>5</v>
      </c>
      <c r="G56" s="4">
        <v>4.8</v>
      </c>
      <c r="H56" t="s">
        <v>74</v>
      </c>
      <c r="I56" t="s">
        <v>685</v>
      </c>
      <c r="J56" t="s">
        <v>190</v>
      </c>
      <c r="K56" t="s">
        <v>75</v>
      </c>
      <c r="L56" t="s">
        <v>93</v>
      </c>
      <c r="M56" t="s">
        <v>455</v>
      </c>
      <c r="O56" t="s">
        <v>672</v>
      </c>
      <c r="P56" t="s">
        <v>322</v>
      </c>
      <c r="Q56" t="s">
        <v>672</v>
      </c>
      <c r="R56" t="s">
        <v>537</v>
      </c>
      <c r="T56" t="s">
        <v>94</v>
      </c>
      <c r="U56" t="s">
        <v>112</v>
      </c>
      <c r="W56" t="s">
        <v>94</v>
      </c>
      <c r="X56" t="s">
        <v>94</v>
      </c>
      <c r="Y56" t="s">
        <v>94</v>
      </c>
      <c r="Z56" t="s">
        <v>195</v>
      </c>
      <c r="AA56" t="s">
        <v>688</v>
      </c>
      <c r="AC56" t="s">
        <v>689</v>
      </c>
      <c r="AD56" t="s">
        <v>195</v>
      </c>
      <c r="AE56" t="s">
        <v>158</v>
      </c>
      <c r="AF56" t="s">
        <v>130</v>
      </c>
      <c r="AG56" s="4">
        <v>5.5</v>
      </c>
      <c r="AH56" s="4">
        <v>3.6</v>
      </c>
      <c r="AI56">
        <v>34</v>
      </c>
      <c r="AJ56">
        <v>4</v>
      </c>
      <c r="AK56" t="s">
        <v>64</v>
      </c>
      <c r="AL56" t="s">
        <v>132</v>
      </c>
      <c r="AM56" t="s">
        <v>132</v>
      </c>
      <c r="AN56" t="s">
        <v>198</v>
      </c>
      <c r="AO56" t="s">
        <v>130</v>
      </c>
      <c r="AP56" t="s">
        <v>130</v>
      </c>
      <c r="AQ56" s="4" t="s">
        <v>195</v>
      </c>
      <c r="AR56" s="4" t="s">
        <v>195</v>
      </c>
      <c r="AS56" s="4" t="s">
        <v>195</v>
      </c>
      <c r="AT56" s="4" t="s">
        <v>135</v>
      </c>
      <c r="AU56" s="4" t="s">
        <v>145</v>
      </c>
      <c r="AV56" s="4" t="s">
        <v>695</v>
      </c>
      <c r="AW56" s="4" t="s">
        <v>195</v>
      </c>
      <c r="AX56" s="4" t="s">
        <v>195</v>
      </c>
      <c r="AY56" s="4" t="s">
        <v>621</v>
      </c>
      <c r="AZ56" s="4" t="s">
        <v>195</v>
      </c>
      <c r="BA56" s="4" t="s">
        <v>195</v>
      </c>
      <c r="BB56" s="4" t="s">
        <v>636</v>
      </c>
      <c r="BC56" s="7">
        <v>1</v>
      </c>
      <c r="BD56" t="s">
        <v>692</v>
      </c>
      <c r="BE56" s="4" t="s">
        <v>694</v>
      </c>
    </row>
    <row r="57" spans="1:57" x14ac:dyDescent="0.25">
      <c r="A57" t="s">
        <v>682</v>
      </c>
      <c r="B57" s="3">
        <v>4</v>
      </c>
      <c r="C57" s="3" t="s">
        <v>683</v>
      </c>
      <c r="D57" t="s">
        <v>64</v>
      </c>
      <c r="E57" t="s">
        <v>64</v>
      </c>
      <c r="F57">
        <v>28.1</v>
      </c>
      <c r="G57" s="4">
        <v>3.7</v>
      </c>
      <c r="H57" t="s">
        <v>74</v>
      </c>
      <c r="I57" t="s">
        <v>685</v>
      </c>
      <c r="J57" t="s">
        <v>190</v>
      </c>
      <c r="K57" t="s">
        <v>75</v>
      </c>
      <c r="L57" t="s">
        <v>93</v>
      </c>
      <c r="M57" t="s">
        <v>193</v>
      </c>
      <c r="O57" t="s">
        <v>361</v>
      </c>
      <c r="P57" t="s">
        <v>237</v>
      </c>
      <c r="Q57" t="s">
        <v>282</v>
      </c>
      <c r="R57" t="s">
        <v>229</v>
      </c>
      <c r="T57" t="s">
        <v>94</v>
      </c>
      <c r="U57" t="s">
        <v>112</v>
      </c>
      <c r="W57" t="s">
        <v>94</v>
      </c>
      <c r="X57" t="s">
        <v>94</v>
      </c>
      <c r="Y57" t="s">
        <v>94</v>
      </c>
      <c r="Z57" t="s">
        <v>195</v>
      </c>
      <c r="AA57" t="s">
        <v>365</v>
      </c>
      <c r="AB57" t="s">
        <v>158</v>
      </c>
      <c r="AC57" t="s">
        <v>493</v>
      </c>
      <c r="AD57" t="s">
        <v>195</v>
      </c>
      <c r="AE57" t="s">
        <v>158</v>
      </c>
      <c r="AF57" t="s">
        <v>696</v>
      </c>
      <c r="AG57" s="4">
        <v>5.9</v>
      </c>
      <c r="AH57" s="4">
        <v>3.1</v>
      </c>
      <c r="AI57">
        <v>130</v>
      </c>
      <c r="AJ57">
        <v>19</v>
      </c>
      <c r="AK57" t="s">
        <v>64</v>
      </c>
      <c r="AL57" t="s">
        <v>132</v>
      </c>
      <c r="AM57" t="s">
        <v>286</v>
      </c>
      <c r="AN57" t="s">
        <v>198</v>
      </c>
      <c r="AO57" t="s">
        <v>130</v>
      </c>
      <c r="AP57">
        <v>235</v>
      </c>
      <c r="AQ57" s="4" t="s">
        <v>195</v>
      </c>
      <c r="AR57" s="4" t="s">
        <v>195</v>
      </c>
      <c r="AS57" s="4" t="s">
        <v>195</v>
      </c>
      <c r="AT57" s="4" t="s">
        <v>212</v>
      </c>
      <c r="AU57" s="4" t="s">
        <v>145</v>
      </c>
      <c r="AV57" s="4" t="s">
        <v>697</v>
      </c>
      <c r="AW57" s="4" t="s">
        <v>195</v>
      </c>
      <c r="AX57" s="4" t="s">
        <v>195</v>
      </c>
      <c r="AY57" s="4" t="s">
        <v>362</v>
      </c>
      <c r="AZ57" s="4" t="s">
        <v>195</v>
      </c>
      <c r="BA57" s="4" t="s">
        <v>195</v>
      </c>
      <c r="BB57" s="4" t="s">
        <v>241</v>
      </c>
      <c r="BC57" s="7">
        <v>1</v>
      </c>
    </row>
    <row r="58" spans="1:57" x14ac:dyDescent="0.25">
      <c r="A58" t="s">
        <v>698</v>
      </c>
      <c r="B58" s="3">
        <v>6</v>
      </c>
      <c r="C58" s="3" t="s">
        <v>699</v>
      </c>
      <c r="D58" t="s">
        <v>64</v>
      </c>
      <c r="E58" t="s">
        <v>64</v>
      </c>
      <c r="F58">
        <v>13.6</v>
      </c>
      <c r="G58" s="4">
        <v>3.6</v>
      </c>
      <c r="H58" t="s">
        <v>74</v>
      </c>
      <c r="I58" t="s">
        <v>484</v>
      </c>
      <c r="J58" t="s">
        <v>190</v>
      </c>
      <c r="K58" t="s">
        <v>190</v>
      </c>
      <c r="L58" t="s">
        <v>93</v>
      </c>
      <c r="M58" t="s">
        <v>537</v>
      </c>
      <c r="O58" t="s">
        <v>361</v>
      </c>
      <c r="P58" t="s">
        <v>214</v>
      </c>
      <c r="Q58" t="s">
        <v>282</v>
      </c>
      <c r="R58" t="s">
        <v>214</v>
      </c>
      <c r="T58" t="s">
        <v>112</v>
      </c>
      <c r="U58" t="s">
        <v>112</v>
      </c>
      <c r="W58" t="s">
        <v>272</v>
      </c>
      <c r="X58" t="s">
        <v>158</v>
      </c>
      <c r="Y58" t="s">
        <v>373</v>
      </c>
      <c r="Z58" t="s">
        <v>195</v>
      </c>
      <c r="AA58" t="s">
        <v>272</v>
      </c>
      <c r="AB58" t="s">
        <v>158</v>
      </c>
      <c r="AC58" t="s">
        <v>373</v>
      </c>
      <c r="AD58" t="s">
        <v>195</v>
      </c>
      <c r="AE58" t="s">
        <v>158</v>
      </c>
      <c r="AF58" t="s">
        <v>664</v>
      </c>
      <c r="AG58" s="4">
        <v>3.7</v>
      </c>
      <c r="AH58" s="4">
        <v>2.6</v>
      </c>
      <c r="AI58">
        <v>51</v>
      </c>
      <c r="AJ58">
        <v>6</v>
      </c>
      <c r="AK58" t="s">
        <v>64</v>
      </c>
      <c r="AL58" t="s">
        <v>132</v>
      </c>
      <c r="AM58" t="s">
        <v>132</v>
      </c>
      <c r="AN58" t="s">
        <v>198</v>
      </c>
      <c r="AO58" t="s">
        <v>130</v>
      </c>
      <c r="AP58">
        <v>270</v>
      </c>
      <c r="AQ58" s="4" t="s">
        <v>195</v>
      </c>
      <c r="AR58" s="4" t="s">
        <v>195</v>
      </c>
      <c r="AS58" s="4" t="s">
        <v>195</v>
      </c>
      <c r="AT58" s="4" t="s">
        <v>212</v>
      </c>
      <c r="AU58" s="4" t="s">
        <v>145</v>
      </c>
      <c r="AV58" s="4" t="s">
        <v>635</v>
      </c>
      <c r="AW58" s="4" t="s">
        <v>195</v>
      </c>
      <c r="AX58" s="4" t="s">
        <v>195</v>
      </c>
      <c r="AY58" s="4" t="s">
        <v>195</v>
      </c>
      <c r="AZ58" s="4" t="s">
        <v>195</v>
      </c>
      <c r="BA58" s="4" t="s">
        <v>195</v>
      </c>
      <c r="BB58" s="4" t="s">
        <v>636</v>
      </c>
      <c r="BC58" s="7">
        <v>1</v>
      </c>
    </row>
    <row r="59" spans="1:57" x14ac:dyDescent="0.25">
      <c r="A59" t="s">
        <v>700</v>
      </c>
      <c r="B59" s="3">
        <v>4</v>
      </c>
      <c r="C59" s="3">
        <v>58</v>
      </c>
      <c r="D59" t="s">
        <v>64</v>
      </c>
      <c r="E59" t="s">
        <v>64</v>
      </c>
      <c r="F59">
        <v>28.3</v>
      </c>
      <c r="G59" s="4">
        <v>4.3</v>
      </c>
      <c r="H59" t="s">
        <v>74</v>
      </c>
      <c r="I59" t="s">
        <v>701</v>
      </c>
      <c r="J59" t="s">
        <v>190</v>
      </c>
      <c r="K59" t="s">
        <v>75</v>
      </c>
      <c r="L59" t="s">
        <v>93</v>
      </c>
      <c r="M59" t="s">
        <v>504</v>
      </c>
      <c r="N59" t="s">
        <v>702</v>
      </c>
      <c r="O59" t="s">
        <v>282</v>
      </c>
      <c r="P59" t="s">
        <v>347</v>
      </c>
      <c r="Q59" t="s">
        <v>633</v>
      </c>
      <c r="R59" t="s">
        <v>214</v>
      </c>
      <c r="S59" t="s">
        <v>703</v>
      </c>
      <c r="T59" t="s">
        <v>112</v>
      </c>
      <c r="U59" t="s">
        <v>112</v>
      </c>
      <c r="W59" t="s">
        <v>272</v>
      </c>
      <c r="X59" t="s">
        <v>158</v>
      </c>
      <c r="Y59" t="s">
        <v>373</v>
      </c>
      <c r="Z59" t="s">
        <v>195</v>
      </c>
      <c r="AA59" t="s">
        <v>365</v>
      </c>
      <c r="AB59" t="s">
        <v>158</v>
      </c>
      <c r="AC59" t="s">
        <v>493</v>
      </c>
      <c r="AD59" t="s">
        <v>195</v>
      </c>
      <c r="AE59" t="s">
        <v>158</v>
      </c>
      <c r="AF59" t="s">
        <v>449</v>
      </c>
      <c r="AG59" s="4">
        <v>5</v>
      </c>
      <c r="AH59" s="4">
        <v>3.3</v>
      </c>
      <c r="AI59">
        <v>90</v>
      </c>
      <c r="AJ59">
        <v>12.5</v>
      </c>
      <c r="AK59" t="s">
        <v>64</v>
      </c>
      <c r="AL59" t="s">
        <v>132</v>
      </c>
      <c r="AM59" t="s">
        <v>286</v>
      </c>
      <c r="AN59" t="s">
        <v>198</v>
      </c>
      <c r="AO59" t="s">
        <v>130</v>
      </c>
      <c r="AP59">
        <v>230</v>
      </c>
      <c r="AQ59" s="4" t="s">
        <v>195</v>
      </c>
      <c r="AR59" s="4" t="s">
        <v>195</v>
      </c>
      <c r="AS59" s="4" t="s">
        <v>195</v>
      </c>
      <c r="AT59" s="4" t="s">
        <v>135</v>
      </c>
      <c r="AU59" s="4" t="s">
        <v>145</v>
      </c>
      <c r="AV59" s="4" t="s">
        <v>635</v>
      </c>
      <c r="AW59" s="4" t="s">
        <v>195</v>
      </c>
      <c r="AX59" s="4" t="s">
        <v>195</v>
      </c>
      <c r="AY59" s="4" t="s">
        <v>195</v>
      </c>
      <c r="AZ59" s="4" t="s">
        <v>195</v>
      </c>
      <c r="BA59" s="4" t="s">
        <v>195</v>
      </c>
      <c r="BB59" s="4" t="s">
        <v>241</v>
      </c>
      <c r="BC59" s="7">
        <v>1</v>
      </c>
    </row>
    <row r="60" spans="1:57" x14ac:dyDescent="0.25">
      <c r="A60" t="s">
        <v>705</v>
      </c>
      <c r="B60" s="3">
        <v>22</v>
      </c>
      <c r="C60" s="3">
        <v>169</v>
      </c>
      <c r="D60" t="s">
        <v>64</v>
      </c>
      <c r="E60" t="s">
        <v>64</v>
      </c>
      <c r="F60">
        <v>11.1</v>
      </c>
      <c r="G60" s="4">
        <v>5.4</v>
      </c>
      <c r="H60" t="s">
        <v>74</v>
      </c>
      <c r="I60" t="s">
        <v>701</v>
      </c>
      <c r="J60" t="s">
        <v>190</v>
      </c>
      <c r="K60" t="s">
        <v>75</v>
      </c>
      <c r="L60" t="s">
        <v>93</v>
      </c>
      <c r="M60" t="s">
        <v>706</v>
      </c>
      <c r="O60" t="s">
        <v>707</v>
      </c>
      <c r="P60" t="s">
        <v>271</v>
      </c>
      <c r="Q60" t="s">
        <v>633</v>
      </c>
      <c r="R60" t="s">
        <v>214</v>
      </c>
      <c r="T60" t="s">
        <v>112</v>
      </c>
      <c r="U60" t="s">
        <v>112</v>
      </c>
      <c r="W60" t="s">
        <v>365</v>
      </c>
      <c r="X60" t="s">
        <v>158</v>
      </c>
      <c r="Y60" t="s">
        <v>493</v>
      </c>
      <c r="Z60" t="s">
        <v>195</v>
      </c>
      <c r="AA60" t="s">
        <v>306</v>
      </c>
      <c r="AB60" t="s">
        <v>158</v>
      </c>
      <c r="AC60" t="s">
        <v>324</v>
      </c>
      <c r="AD60" t="s">
        <v>195</v>
      </c>
      <c r="AE60" t="s">
        <v>158</v>
      </c>
      <c r="AF60" t="s">
        <v>276</v>
      </c>
      <c r="AG60" s="4">
        <v>5.5</v>
      </c>
      <c r="AH60" s="4">
        <v>3.4</v>
      </c>
      <c r="AI60">
        <v>63</v>
      </c>
      <c r="AJ60">
        <v>7.5</v>
      </c>
      <c r="AK60" t="s">
        <v>64</v>
      </c>
      <c r="AL60" t="s">
        <v>132</v>
      </c>
      <c r="AM60" t="s">
        <v>286</v>
      </c>
      <c r="AN60" t="s">
        <v>198</v>
      </c>
      <c r="AO60" t="s">
        <v>130</v>
      </c>
      <c r="AP60">
        <v>260</v>
      </c>
      <c r="AQ60" s="4" t="s">
        <v>195</v>
      </c>
      <c r="AR60" s="4" t="s">
        <v>195</v>
      </c>
      <c r="AS60" s="4" t="s">
        <v>195</v>
      </c>
      <c r="AT60" s="4" t="s">
        <v>212</v>
      </c>
      <c r="AU60" s="4" t="s">
        <v>145</v>
      </c>
      <c r="AV60" s="4" t="s">
        <v>635</v>
      </c>
      <c r="AW60" s="4" t="s">
        <v>195</v>
      </c>
      <c r="AX60" s="4" t="s">
        <v>195</v>
      </c>
      <c r="AY60" s="4" t="s">
        <v>195</v>
      </c>
      <c r="AZ60" s="4" t="s">
        <v>195</v>
      </c>
      <c r="BA60" s="4" t="s">
        <v>195</v>
      </c>
      <c r="BB60" s="4" t="s">
        <v>241</v>
      </c>
      <c r="BC60" s="7">
        <v>1</v>
      </c>
    </row>
    <row r="61" spans="1:57" x14ac:dyDescent="0.25">
      <c r="A61" t="s">
        <v>708</v>
      </c>
      <c r="B61" s="3">
        <v>4</v>
      </c>
      <c r="C61" s="3">
        <v>68</v>
      </c>
      <c r="D61" t="s">
        <v>64</v>
      </c>
      <c r="E61" t="s">
        <v>64</v>
      </c>
      <c r="F61">
        <v>9.8000000000000007</v>
      </c>
      <c r="G61" s="4">
        <v>3.7</v>
      </c>
      <c r="H61" t="s">
        <v>74</v>
      </c>
      <c r="I61" t="s">
        <v>709</v>
      </c>
      <c r="J61" t="s">
        <v>190</v>
      </c>
      <c r="K61" t="s">
        <v>75</v>
      </c>
      <c r="L61" t="s">
        <v>93</v>
      </c>
      <c r="M61" t="s">
        <v>624</v>
      </c>
      <c r="O61" t="s">
        <v>361</v>
      </c>
      <c r="P61" t="s">
        <v>471</v>
      </c>
      <c r="Q61" t="s">
        <v>361</v>
      </c>
      <c r="R61" t="s">
        <v>214</v>
      </c>
      <c r="T61" t="s">
        <v>112</v>
      </c>
      <c r="U61" t="s">
        <v>112</v>
      </c>
      <c r="W61" t="s">
        <v>365</v>
      </c>
      <c r="X61" t="s">
        <v>158</v>
      </c>
      <c r="Y61" t="s">
        <v>493</v>
      </c>
      <c r="Z61" t="s">
        <v>195</v>
      </c>
      <c r="AA61" t="s">
        <v>665</v>
      </c>
      <c r="AB61" t="s">
        <v>158</v>
      </c>
      <c r="AC61" t="s">
        <v>324</v>
      </c>
      <c r="AD61" t="s">
        <v>195</v>
      </c>
      <c r="AE61" t="s">
        <v>158</v>
      </c>
      <c r="AF61" t="s">
        <v>325</v>
      </c>
      <c r="AG61" s="4">
        <v>5</v>
      </c>
      <c r="AH61" s="4">
        <v>3.1</v>
      </c>
      <c r="AI61">
        <v>60</v>
      </c>
      <c r="AJ61">
        <v>9</v>
      </c>
      <c r="AK61" t="s">
        <v>64</v>
      </c>
      <c r="AL61" t="s">
        <v>132</v>
      </c>
      <c r="AM61" t="s">
        <v>132</v>
      </c>
      <c r="AN61" t="s">
        <v>198</v>
      </c>
      <c r="AO61" t="s">
        <v>130</v>
      </c>
      <c r="AP61">
        <v>220</v>
      </c>
      <c r="AQ61" s="4" t="s">
        <v>195</v>
      </c>
      <c r="AR61" s="4" t="s">
        <v>195</v>
      </c>
      <c r="AS61" s="4" t="s">
        <v>195</v>
      </c>
      <c r="AT61" s="4" t="s">
        <v>135</v>
      </c>
      <c r="AU61" s="4" t="s">
        <v>145</v>
      </c>
      <c r="AV61" s="4" t="s">
        <v>635</v>
      </c>
      <c r="AW61" s="4" t="s">
        <v>195</v>
      </c>
      <c r="AX61" s="4" t="s">
        <v>195</v>
      </c>
      <c r="AY61" s="4" t="s">
        <v>195</v>
      </c>
      <c r="AZ61" s="4" t="s">
        <v>195</v>
      </c>
      <c r="BA61" s="4" t="s">
        <v>195</v>
      </c>
      <c r="BB61" s="4" t="s">
        <v>241</v>
      </c>
      <c r="BC61" s="7">
        <v>1</v>
      </c>
    </row>
    <row r="62" spans="1:57" x14ac:dyDescent="0.25">
      <c r="A62" t="s">
        <v>710</v>
      </c>
      <c r="B62" s="3">
        <v>52</v>
      </c>
      <c r="C62" s="3">
        <v>220</v>
      </c>
      <c r="D62" t="s">
        <v>384</v>
      </c>
      <c r="E62" t="s">
        <v>384</v>
      </c>
      <c r="F62">
        <v>12.6</v>
      </c>
      <c r="G62" s="4">
        <v>4.4000000000000004</v>
      </c>
      <c r="H62" t="s">
        <v>74</v>
      </c>
      <c r="I62" t="s">
        <v>711</v>
      </c>
      <c r="J62" t="s">
        <v>190</v>
      </c>
      <c r="K62" t="s">
        <v>75</v>
      </c>
      <c r="L62" t="s">
        <v>93</v>
      </c>
      <c r="M62" t="s">
        <v>313</v>
      </c>
      <c r="O62" t="s">
        <v>361</v>
      </c>
      <c r="P62" t="s">
        <v>624</v>
      </c>
      <c r="Q62" t="s">
        <v>633</v>
      </c>
      <c r="R62" t="s">
        <v>214</v>
      </c>
      <c r="T62" t="s">
        <v>112</v>
      </c>
      <c r="U62" t="s">
        <v>112</v>
      </c>
      <c r="W62" t="s">
        <v>272</v>
      </c>
      <c r="X62" t="s">
        <v>158</v>
      </c>
      <c r="Y62" t="s">
        <v>373</v>
      </c>
      <c r="Z62" t="s">
        <v>195</v>
      </c>
      <c r="AA62" t="s">
        <v>712</v>
      </c>
      <c r="AB62" t="s">
        <v>158</v>
      </c>
      <c r="AC62" t="s">
        <v>713</v>
      </c>
      <c r="AD62" t="s">
        <v>195</v>
      </c>
      <c r="AE62" t="s">
        <v>158</v>
      </c>
      <c r="AF62" t="s">
        <v>130</v>
      </c>
      <c r="AG62" s="4">
        <v>4.4000000000000004</v>
      </c>
      <c r="AH62" s="4">
        <v>3.4</v>
      </c>
      <c r="AI62">
        <v>19</v>
      </c>
      <c r="AJ62" t="s">
        <v>130</v>
      </c>
      <c r="AK62" t="s">
        <v>64</v>
      </c>
      <c r="AL62" t="s">
        <v>132</v>
      </c>
      <c r="AM62" t="s">
        <v>132</v>
      </c>
      <c r="AN62" t="s">
        <v>198</v>
      </c>
      <c r="AO62" t="s">
        <v>130</v>
      </c>
      <c r="AP62" t="s">
        <v>130</v>
      </c>
      <c r="AQ62" s="4" t="s">
        <v>195</v>
      </c>
      <c r="AR62" s="4" t="s">
        <v>195</v>
      </c>
      <c r="AS62" s="4" t="s">
        <v>195</v>
      </c>
      <c r="AT62" s="4" t="s">
        <v>135</v>
      </c>
      <c r="AU62" s="4" t="s">
        <v>145</v>
      </c>
      <c r="AV62" s="4" t="s">
        <v>635</v>
      </c>
      <c r="AW62" s="4" t="s">
        <v>195</v>
      </c>
      <c r="AX62" s="4" t="s">
        <v>195</v>
      </c>
      <c r="AY62" s="4" t="s">
        <v>195</v>
      </c>
      <c r="AZ62" s="4" t="s">
        <v>195</v>
      </c>
      <c r="BA62" s="4" t="s">
        <v>195</v>
      </c>
      <c r="BB62" s="4" t="s">
        <v>241</v>
      </c>
      <c r="BC62" s="7">
        <v>1</v>
      </c>
    </row>
    <row r="63" spans="1:57" x14ac:dyDescent="0.25">
      <c r="A63" t="s">
        <v>714</v>
      </c>
      <c r="B63" s="3">
        <v>42</v>
      </c>
      <c r="C63" s="3">
        <v>4</v>
      </c>
      <c r="D63" t="s">
        <v>64</v>
      </c>
      <c r="E63" t="s">
        <v>384</v>
      </c>
      <c r="F63">
        <v>8</v>
      </c>
      <c r="G63" s="4">
        <v>4.8</v>
      </c>
      <c r="H63" t="s">
        <v>74</v>
      </c>
      <c r="I63" t="s">
        <v>715</v>
      </c>
      <c r="J63" t="s">
        <v>190</v>
      </c>
      <c r="K63" t="s">
        <v>75</v>
      </c>
      <c r="L63" t="s">
        <v>93</v>
      </c>
      <c r="M63" t="s">
        <v>244</v>
      </c>
      <c r="O63" t="s">
        <v>539</v>
      </c>
      <c r="P63" t="s">
        <v>237</v>
      </c>
      <c r="Q63" t="s">
        <v>716</v>
      </c>
      <c r="R63" t="s">
        <v>463</v>
      </c>
      <c r="T63" t="s">
        <v>112</v>
      </c>
      <c r="U63" t="s">
        <v>717</v>
      </c>
      <c r="W63" t="s">
        <v>272</v>
      </c>
      <c r="X63" t="s">
        <v>158</v>
      </c>
      <c r="Y63" t="s">
        <v>373</v>
      </c>
      <c r="Z63" t="s">
        <v>195</v>
      </c>
      <c r="AA63" t="s">
        <v>718</v>
      </c>
      <c r="AB63" t="s">
        <v>158</v>
      </c>
      <c r="AC63" t="s">
        <v>188</v>
      </c>
      <c r="AD63" t="s">
        <v>195</v>
      </c>
      <c r="AE63" t="s">
        <v>158</v>
      </c>
      <c r="AF63" t="s">
        <v>719</v>
      </c>
      <c r="AG63" s="4">
        <v>4.3</v>
      </c>
      <c r="AH63" s="4">
        <v>3.1</v>
      </c>
      <c r="AI63">
        <v>63</v>
      </c>
      <c r="AJ63">
        <v>5.5</v>
      </c>
      <c r="AK63" t="s">
        <v>64</v>
      </c>
      <c r="AL63" t="s">
        <v>132</v>
      </c>
      <c r="AM63" t="s">
        <v>286</v>
      </c>
      <c r="AN63" t="s">
        <v>198</v>
      </c>
      <c r="AO63" t="s">
        <v>130</v>
      </c>
      <c r="AP63">
        <v>360</v>
      </c>
      <c r="AQ63" s="4" t="s">
        <v>195</v>
      </c>
      <c r="AR63" s="4" t="s">
        <v>195</v>
      </c>
      <c r="AS63" s="4" t="s">
        <v>195</v>
      </c>
      <c r="AT63" s="4" t="s">
        <v>212</v>
      </c>
      <c r="AU63" s="4" t="s">
        <v>145</v>
      </c>
      <c r="AV63" s="4" t="s">
        <v>635</v>
      </c>
      <c r="AW63" s="4" t="s">
        <v>195</v>
      </c>
      <c r="AX63" s="4" t="s">
        <v>195</v>
      </c>
      <c r="AY63" s="4" t="s">
        <v>195</v>
      </c>
      <c r="AZ63" s="4" t="s">
        <v>195</v>
      </c>
      <c r="BA63" s="4" t="s">
        <v>195</v>
      </c>
      <c r="BB63" s="4" t="s">
        <v>241</v>
      </c>
      <c r="BC63" s="7">
        <v>1</v>
      </c>
    </row>
    <row r="64" spans="1:57" x14ac:dyDescent="0.25">
      <c r="A64" t="s">
        <v>720</v>
      </c>
      <c r="B64" s="3">
        <v>6</v>
      </c>
      <c r="C64" s="3">
        <v>44</v>
      </c>
      <c r="D64" t="s">
        <v>64</v>
      </c>
      <c r="E64" t="s">
        <v>64</v>
      </c>
      <c r="F64">
        <v>15.9</v>
      </c>
      <c r="G64" s="4">
        <v>5.4</v>
      </c>
      <c r="H64" t="s">
        <v>74</v>
      </c>
      <c r="I64" t="s">
        <v>721</v>
      </c>
      <c r="J64" t="s">
        <v>190</v>
      </c>
      <c r="K64" t="s">
        <v>75</v>
      </c>
      <c r="L64" t="s">
        <v>93</v>
      </c>
      <c r="M64" t="s">
        <v>517</v>
      </c>
      <c r="O64" t="s">
        <v>569</v>
      </c>
      <c r="P64" t="s">
        <v>217</v>
      </c>
      <c r="Q64" t="s">
        <v>569</v>
      </c>
      <c r="R64" t="s">
        <v>217</v>
      </c>
      <c r="T64" t="s">
        <v>94</v>
      </c>
      <c r="U64" t="s">
        <v>112</v>
      </c>
      <c r="W64" t="s">
        <v>94</v>
      </c>
      <c r="X64" t="s">
        <v>94</v>
      </c>
      <c r="Y64" t="s">
        <v>94</v>
      </c>
      <c r="Z64" t="s">
        <v>195</v>
      </c>
      <c r="AA64" t="s">
        <v>365</v>
      </c>
      <c r="AB64" t="s">
        <v>158</v>
      </c>
      <c r="AC64" t="s">
        <v>493</v>
      </c>
      <c r="AD64" t="s">
        <v>195</v>
      </c>
      <c r="AE64" t="s">
        <v>158</v>
      </c>
      <c r="AF64" t="s">
        <v>130</v>
      </c>
      <c r="AG64" s="4">
        <v>6.5</v>
      </c>
      <c r="AH64" s="4">
        <v>3.1</v>
      </c>
      <c r="AI64">
        <v>23</v>
      </c>
      <c r="AJ64" t="s">
        <v>130</v>
      </c>
      <c r="AK64" t="s">
        <v>64</v>
      </c>
      <c r="AL64" t="s">
        <v>132</v>
      </c>
      <c r="AM64" t="s">
        <v>286</v>
      </c>
      <c r="AN64" t="s">
        <v>198</v>
      </c>
      <c r="AO64" t="s">
        <v>130</v>
      </c>
      <c r="AP64" t="s">
        <v>130</v>
      </c>
      <c r="AQ64" s="4" t="s">
        <v>195</v>
      </c>
      <c r="AR64" s="4" t="s">
        <v>195</v>
      </c>
      <c r="AS64" s="4" t="s">
        <v>195</v>
      </c>
      <c r="AT64" s="4" t="s">
        <v>213</v>
      </c>
      <c r="AU64" s="4" t="s">
        <v>145</v>
      </c>
      <c r="AV64" s="4" t="s">
        <v>697</v>
      </c>
      <c r="AW64" s="4" t="s">
        <v>195</v>
      </c>
      <c r="AX64" s="4" t="s">
        <v>195</v>
      </c>
      <c r="AY64" s="4" t="s">
        <v>195</v>
      </c>
      <c r="AZ64" s="4" t="s">
        <v>195</v>
      </c>
      <c r="BA64" s="4" t="s">
        <v>195</v>
      </c>
      <c r="BB64" s="4" t="s">
        <v>241</v>
      </c>
      <c r="BC64" s="7">
        <v>1</v>
      </c>
    </row>
    <row r="65" spans="1:55" x14ac:dyDescent="0.25">
      <c r="A65" t="s">
        <v>722</v>
      </c>
      <c r="B65" s="3">
        <v>6</v>
      </c>
      <c r="C65" s="3">
        <v>57</v>
      </c>
      <c r="D65" t="s">
        <v>64</v>
      </c>
      <c r="E65" t="s">
        <v>64</v>
      </c>
      <c r="F65">
        <v>24.5</v>
      </c>
      <c r="G65" s="4">
        <v>4.5</v>
      </c>
      <c r="H65" t="s">
        <v>74</v>
      </c>
      <c r="I65" t="s">
        <v>701</v>
      </c>
      <c r="J65" t="s">
        <v>190</v>
      </c>
      <c r="K65" t="s">
        <v>75</v>
      </c>
      <c r="L65" t="s">
        <v>93</v>
      </c>
      <c r="M65" t="s">
        <v>455</v>
      </c>
      <c r="O65" t="s">
        <v>282</v>
      </c>
      <c r="P65" t="s">
        <v>347</v>
      </c>
      <c r="Q65" t="s">
        <v>282</v>
      </c>
      <c r="R65" t="s">
        <v>305</v>
      </c>
      <c r="T65" t="s">
        <v>112</v>
      </c>
      <c r="U65" t="s">
        <v>112</v>
      </c>
      <c r="W65" t="s">
        <v>272</v>
      </c>
      <c r="X65" t="s">
        <v>158</v>
      </c>
      <c r="Y65" t="s">
        <v>373</v>
      </c>
      <c r="Z65" t="s">
        <v>195</v>
      </c>
      <c r="AA65" t="s">
        <v>365</v>
      </c>
      <c r="AB65" t="s">
        <v>158</v>
      </c>
      <c r="AC65" t="s">
        <v>493</v>
      </c>
      <c r="AD65" t="s">
        <v>195</v>
      </c>
      <c r="AE65" t="s">
        <v>158</v>
      </c>
      <c r="AF65" t="s">
        <v>378</v>
      </c>
      <c r="AG65" s="4">
        <v>4.5</v>
      </c>
      <c r="AH65" s="4">
        <v>2.8</v>
      </c>
      <c r="AI65">
        <v>51</v>
      </c>
      <c r="AJ65">
        <v>7</v>
      </c>
      <c r="AK65" t="s">
        <v>64</v>
      </c>
      <c r="AL65" t="s">
        <v>132</v>
      </c>
      <c r="AM65" t="s">
        <v>132</v>
      </c>
      <c r="AN65" t="s">
        <v>198</v>
      </c>
      <c r="AO65" t="s">
        <v>130</v>
      </c>
      <c r="AP65">
        <v>240</v>
      </c>
      <c r="AQ65" s="4" t="s">
        <v>195</v>
      </c>
      <c r="AR65" s="4" t="s">
        <v>195</v>
      </c>
      <c r="AS65" s="4" t="s">
        <v>195</v>
      </c>
      <c r="AT65" s="4" t="s">
        <v>135</v>
      </c>
      <c r="AU65" s="4" t="s">
        <v>145</v>
      </c>
      <c r="AV65" s="4" t="s">
        <v>635</v>
      </c>
      <c r="AW65" s="4" t="s">
        <v>195</v>
      </c>
      <c r="AX65" s="4" t="s">
        <v>195</v>
      </c>
      <c r="AY65" s="4" t="s">
        <v>195</v>
      </c>
      <c r="AZ65" s="4" t="s">
        <v>195</v>
      </c>
      <c r="BA65" s="4" t="s">
        <v>195</v>
      </c>
      <c r="BB65" s="4" t="s">
        <v>241</v>
      </c>
      <c r="BC65" s="7">
        <v>1</v>
      </c>
    </row>
    <row r="66" spans="1:55" x14ac:dyDescent="0.25">
      <c r="A66" t="s">
        <v>501</v>
      </c>
      <c r="B66" s="3">
        <v>49</v>
      </c>
      <c r="C66" s="3">
        <v>143</v>
      </c>
      <c r="D66" t="s">
        <v>64</v>
      </c>
      <c r="E66" t="s">
        <v>64</v>
      </c>
      <c r="F66">
        <v>17.2</v>
      </c>
      <c r="G66" s="4">
        <v>3.4</v>
      </c>
      <c r="H66" t="s">
        <v>74</v>
      </c>
      <c r="I66" t="s">
        <v>723</v>
      </c>
      <c r="J66" t="s">
        <v>190</v>
      </c>
      <c r="K66" t="s">
        <v>75</v>
      </c>
      <c r="L66" t="s">
        <v>79</v>
      </c>
      <c r="M66" t="s">
        <v>549</v>
      </c>
      <c r="O66" t="s">
        <v>428</v>
      </c>
      <c r="P66" t="s">
        <v>250</v>
      </c>
      <c r="Q66" t="s">
        <v>282</v>
      </c>
      <c r="R66" t="s">
        <v>380</v>
      </c>
      <c r="T66" t="s">
        <v>112</v>
      </c>
      <c r="U66" t="s">
        <v>112</v>
      </c>
      <c r="W66" t="s">
        <v>272</v>
      </c>
      <c r="X66" t="s">
        <v>158</v>
      </c>
      <c r="Y66" t="s">
        <v>373</v>
      </c>
      <c r="Z66" t="s">
        <v>195</v>
      </c>
      <c r="AA66" t="s">
        <v>365</v>
      </c>
      <c r="AB66" t="s">
        <v>158</v>
      </c>
      <c r="AC66" t="s">
        <v>493</v>
      </c>
      <c r="AD66" t="s">
        <v>195</v>
      </c>
      <c r="AE66" t="s">
        <v>158</v>
      </c>
      <c r="AF66" t="s">
        <v>357</v>
      </c>
      <c r="AG66" s="4">
        <v>5.3</v>
      </c>
      <c r="AH66" s="4">
        <v>2.7</v>
      </c>
      <c r="AI66">
        <v>38</v>
      </c>
      <c r="AJ66">
        <v>4</v>
      </c>
      <c r="AK66" t="s">
        <v>64</v>
      </c>
      <c r="AL66" t="s">
        <v>132</v>
      </c>
      <c r="AM66" t="s">
        <v>132</v>
      </c>
      <c r="AN66" t="s">
        <v>198</v>
      </c>
      <c r="AO66" t="s">
        <v>130</v>
      </c>
      <c r="AP66">
        <v>300</v>
      </c>
      <c r="AQ66" s="4" t="s">
        <v>195</v>
      </c>
      <c r="AR66" s="4" t="s">
        <v>195</v>
      </c>
      <c r="AS66" s="4" t="s">
        <v>195</v>
      </c>
      <c r="AT66" s="4" t="s">
        <v>212</v>
      </c>
      <c r="AU66" s="4" t="s">
        <v>145</v>
      </c>
      <c r="AV66" s="4" t="s">
        <v>635</v>
      </c>
      <c r="AW66" s="4" t="s">
        <v>195</v>
      </c>
      <c r="AX66" s="4" t="s">
        <v>195</v>
      </c>
      <c r="AY66" s="4" t="s">
        <v>195</v>
      </c>
      <c r="AZ66" s="4" t="s">
        <v>195</v>
      </c>
      <c r="BA66" s="4" t="s">
        <v>195</v>
      </c>
      <c r="BB66" s="4" t="s">
        <v>241</v>
      </c>
      <c r="BC66" s="7">
        <v>1</v>
      </c>
    </row>
    <row r="67" spans="1:55" x14ac:dyDescent="0.25">
      <c r="A67" t="s">
        <v>724</v>
      </c>
      <c r="B67" s="3">
        <v>6</v>
      </c>
      <c r="C67" s="3">
        <v>42</v>
      </c>
      <c r="D67" t="s">
        <v>64</v>
      </c>
      <c r="E67" t="s">
        <v>384</v>
      </c>
      <c r="F67">
        <v>7.5</v>
      </c>
      <c r="G67" s="4">
        <v>5</v>
      </c>
      <c r="H67" t="s">
        <v>74</v>
      </c>
      <c r="I67" t="s">
        <v>639</v>
      </c>
      <c r="J67" t="s">
        <v>190</v>
      </c>
      <c r="K67" t="s">
        <v>75</v>
      </c>
      <c r="L67" t="s">
        <v>93</v>
      </c>
      <c r="M67" t="s">
        <v>517</v>
      </c>
      <c r="O67" t="s">
        <v>669</v>
      </c>
      <c r="P67" t="s">
        <v>217</v>
      </c>
      <c r="Q67" t="s">
        <v>669</v>
      </c>
      <c r="R67" t="s">
        <v>217</v>
      </c>
      <c r="S67" t="s">
        <v>725</v>
      </c>
      <c r="T67" t="s">
        <v>94</v>
      </c>
      <c r="U67" t="s">
        <v>717</v>
      </c>
      <c r="V67" t="s">
        <v>728</v>
      </c>
      <c r="W67" t="s">
        <v>94</v>
      </c>
      <c r="X67" t="s">
        <v>94</v>
      </c>
      <c r="Y67" t="s">
        <v>94</v>
      </c>
      <c r="Z67" t="s">
        <v>195</v>
      </c>
      <c r="AA67" t="s">
        <v>727</v>
      </c>
      <c r="AB67" t="s">
        <v>158</v>
      </c>
      <c r="AC67" t="s">
        <v>726</v>
      </c>
      <c r="AD67" t="s">
        <v>195</v>
      </c>
      <c r="AE67" t="s">
        <v>158</v>
      </c>
      <c r="AF67" t="s">
        <v>449</v>
      </c>
      <c r="AG67" s="4">
        <v>5</v>
      </c>
      <c r="AH67" s="4">
        <v>2.9</v>
      </c>
      <c r="AI67">
        <v>45</v>
      </c>
      <c r="AJ67">
        <v>6.5</v>
      </c>
      <c r="AK67" t="s">
        <v>64</v>
      </c>
      <c r="AL67" t="s">
        <v>132</v>
      </c>
      <c r="AM67" t="s">
        <v>132</v>
      </c>
      <c r="AN67" t="s">
        <v>198</v>
      </c>
      <c r="AO67" t="s">
        <v>130</v>
      </c>
      <c r="AP67">
        <v>230</v>
      </c>
      <c r="AQ67" s="4" t="s">
        <v>195</v>
      </c>
      <c r="AR67" s="4" t="s">
        <v>195</v>
      </c>
      <c r="AS67" s="4" t="s">
        <v>195</v>
      </c>
      <c r="AT67" s="4" t="s">
        <v>213</v>
      </c>
      <c r="AU67" s="4" t="s">
        <v>145</v>
      </c>
      <c r="AV67" s="4" t="s">
        <v>697</v>
      </c>
      <c r="AW67" s="4" t="s">
        <v>195</v>
      </c>
      <c r="AX67" s="4" t="s">
        <v>195</v>
      </c>
      <c r="AY67" s="4" t="s">
        <v>195</v>
      </c>
      <c r="AZ67" s="4" t="s">
        <v>195</v>
      </c>
      <c r="BA67" s="4" t="s">
        <v>195</v>
      </c>
      <c r="BB67" s="4" t="s">
        <v>241</v>
      </c>
      <c r="BC67" s="7">
        <v>1</v>
      </c>
    </row>
    <row r="68" spans="1:55" x14ac:dyDescent="0.25">
      <c r="A68" t="s">
        <v>743</v>
      </c>
      <c r="B68" s="3">
        <v>4</v>
      </c>
      <c r="C68" s="3">
        <v>280</v>
      </c>
      <c r="D68" t="s">
        <v>64</v>
      </c>
      <c r="E68" t="s">
        <v>64</v>
      </c>
      <c r="F68">
        <v>8.8000000000000007</v>
      </c>
      <c r="G68" s="4">
        <v>4.5</v>
      </c>
      <c r="H68" t="s">
        <v>74</v>
      </c>
      <c r="I68" t="s">
        <v>701</v>
      </c>
      <c r="J68" t="s">
        <v>190</v>
      </c>
      <c r="K68" t="s">
        <v>75</v>
      </c>
      <c r="L68" t="s">
        <v>93</v>
      </c>
      <c r="M68" t="s">
        <v>217</v>
      </c>
      <c r="O68" t="s">
        <v>282</v>
      </c>
      <c r="P68" t="s">
        <v>217</v>
      </c>
      <c r="Q68" t="s">
        <v>282</v>
      </c>
      <c r="R68" t="s">
        <v>217</v>
      </c>
      <c r="T68" t="s">
        <v>112</v>
      </c>
      <c r="U68" t="s">
        <v>112</v>
      </c>
      <c r="W68" t="s">
        <v>272</v>
      </c>
      <c r="X68" t="s">
        <v>158</v>
      </c>
      <c r="Y68" t="s">
        <v>373</v>
      </c>
      <c r="Z68" t="s">
        <v>195</v>
      </c>
      <c r="AA68" t="s">
        <v>306</v>
      </c>
      <c r="AB68" t="s">
        <v>158</v>
      </c>
      <c r="AC68" t="s">
        <v>324</v>
      </c>
      <c r="AD68" t="s">
        <v>195</v>
      </c>
      <c r="AE68" t="s">
        <v>158</v>
      </c>
      <c r="AF68" t="s">
        <v>130</v>
      </c>
      <c r="AG68" s="4">
        <v>4.7</v>
      </c>
      <c r="AH68" s="4">
        <v>3.3</v>
      </c>
      <c r="AI68">
        <v>20</v>
      </c>
      <c r="AJ68">
        <v>3</v>
      </c>
      <c r="AK68" t="s">
        <v>64</v>
      </c>
      <c r="AL68" t="s">
        <v>132</v>
      </c>
      <c r="AM68" t="s">
        <v>132</v>
      </c>
      <c r="AN68" t="s">
        <v>198</v>
      </c>
      <c r="AO68" t="s">
        <v>130</v>
      </c>
      <c r="AP68" t="s">
        <v>130</v>
      </c>
      <c r="AQ68" s="4" t="s">
        <v>195</v>
      </c>
      <c r="AR68" s="4" t="s">
        <v>195</v>
      </c>
      <c r="AS68" s="4" t="s">
        <v>195</v>
      </c>
      <c r="AT68" s="4" t="s">
        <v>135</v>
      </c>
      <c r="AU68" s="4" t="s">
        <v>145</v>
      </c>
      <c r="AV68" s="4" t="s">
        <v>635</v>
      </c>
      <c r="AW68" s="4" t="s">
        <v>195</v>
      </c>
      <c r="AX68" s="4" t="s">
        <v>195</v>
      </c>
      <c r="AY68" s="4" t="s">
        <v>195</v>
      </c>
      <c r="AZ68" s="4" t="s">
        <v>195</v>
      </c>
      <c r="BA68" s="4" t="s">
        <v>195</v>
      </c>
      <c r="BB68" s="4" t="s">
        <v>241</v>
      </c>
      <c r="BC68" s="7">
        <v>1</v>
      </c>
    </row>
    <row r="69" spans="1:55" x14ac:dyDescent="0.25">
      <c r="A69" t="s">
        <v>744</v>
      </c>
      <c r="B69" s="3">
        <v>19</v>
      </c>
      <c r="C69" s="3">
        <v>165</v>
      </c>
      <c r="D69" t="s">
        <v>64</v>
      </c>
      <c r="E69" t="s">
        <v>64</v>
      </c>
      <c r="F69">
        <v>5.0999999999999996</v>
      </c>
      <c r="G69" s="4">
        <v>4.8</v>
      </c>
      <c r="H69" t="s">
        <v>74</v>
      </c>
      <c r="I69" t="s">
        <v>639</v>
      </c>
      <c r="J69" t="s">
        <v>190</v>
      </c>
      <c r="K69" t="s">
        <v>75</v>
      </c>
      <c r="L69" t="s">
        <v>93</v>
      </c>
      <c r="M69" t="s">
        <v>217</v>
      </c>
      <c r="O69" t="s">
        <v>428</v>
      </c>
      <c r="P69" t="s">
        <v>217</v>
      </c>
      <c r="Q69" t="s">
        <v>428</v>
      </c>
      <c r="R69" t="s">
        <v>322</v>
      </c>
      <c r="T69" t="s">
        <v>112</v>
      </c>
      <c r="U69" t="s">
        <v>112</v>
      </c>
      <c r="W69" t="s">
        <v>272</v>
      </c>
      <c r="X69" t="s">
        <v>158</v>
      </c>
      <c r="Y69" t="s">
        <v>373</v>
      </c>
      <c r="Z69" t="s">
        <v>195</v>
      </c>
      <c r="AA69" t="s">
        <v>306</v>
      </c>
      <c r="AB69" t="s">
        <v>158</v>
      </c>
      <c r="AC69" t="s">
        <v>324</v>
      </c>
      <c r="AD69" t="s">
        <v>195</v>
      </c>
      <c r="AE69" t="s">
        <v>158</v>
      </c>
      <c r="AF69" t="s">
        <v>130</v>
      </c>
      <c r="AG69" s="4">
        <v>4.9000000000000004</v>
      </c>
      <c r="AH69" s="4">
        <v>3.2</v>
      </c>
      <c r="AI69">
        <v>20</v>
      </c>
      <c r="AJ69" t="s">
        <v>130</v>
      </c>
      <c r="AK69" t="s">
        <v>64</v>
      </c>
      <c r="AL69" t="s">
        <v>132</v>
      </c>
      <c r="AM69" t="s">
        <v>130</v>
      </c>
      <c r="AN69" t="s">
        <v>198</v>
      </c>
      <c r="AO69" t="s">
        <v>130</v>
      </c>
      <c r="AP69" t="s">
        <v>130</v>
      </c>
      <c r="AQ69" s="4" t="s">
        <v>195</v>
      </c>
      <c r="AR69" s="4" t="s">
        <v>195</v>
      </c>
      <c r="AS69" s="4" t="s">
        <v>195</v>
      </c>
      <c r="AT69" s="4" t="s">
        <v>135</v>
      </c>
      <c r="AU69" s="4" t="s">
        <v>145</v>
      </c>
      <c r="AV69" s="4" t="s">
        <v>635</v>
      </c>
      <c r="AW69" s="4" t="s">
        <v>195</v>
      </c>
      <c r="AX69" s="4" t="s">
        <v>195</v>
      </c>
      <c r="AY69" s="4" t="s">
        <v>195</v>
      </c>
      <c r="AZ69" s="4" t="s">
        <v>195</v>
      </c>
      <c r="BA69" s="4" t="s">
        <v>195</v>
      </c>
      <c r="BB69" s="4" t="s">
        <v>241</v>
      </c>
      <c r="BC69" s="7">
        <v>1</v>
      </c>
    </row>
    <row r="70" spans="1:55" x14ac:dyDescent="0.25">
      <c r="A70" t="s">
        <v>745</v>
      </c>
      <c r="B70" s="3">
        <v>19</v>
      </c>
      <c r="C70" s="3" t="s">
        <v>746</v>
      </c>
      <c r="D70" t="s">
        <v>64</v>
      </c>
      <c r="E70" t="s">
        <v>64</v>
      </c>
      <c r="F70">
        <v>11.1</v>
      </c>
      <c r="G70" s="4">
        <v>6</v>
      </c>
      <c r="H70" t="s">
        <v>74</v>
      </c>
      <c r="I70" t="s">
        <v>747</v>
      </c>
      <c r="J70" t="s">
        <v>190</v>
      </c>
      <c r="K70" t="s">
        <v>75</v>
      </c>
      <c r="L70" t="s">
        <v>93</v>
      </c>
      <c r="M70" t="s">
        <v>537</v>
      </c>
      <c r="O70" t="s">
        <v>428</v>
      </c>
      <c r="P70" t="s">
        <v>403</v>
      </c>
      <c r="Q70" t="s">
        <v>428</v>
      </c>
      <c r="R70" t="s">
        <v>403</v>
      </c>
      <c r="T70" t="s">
        <v>94</v>
      </c>
      <c r="U70" t="s">
        <v>112</v>
      </c>
      <c r="W70" t="s">
        <v>94</v>
      </c>
      <c r="X70" t="s">
        <v>94</v>
      </c>
      <c r="Y70" t="s">
        <v>94</v>
      </c>
      <c r="Z70" t="s">
        <v>195</v>
      </c>
      <c r="AA70" t="s">
        <v>665</v>
      </c>
      <c r="AB70" t="s">
        <v>158</v>
      </c>
      <c r="AC70" t="s">
        <v>312</v>
      </c>
      <c r="AD70" t="s">
        <v>195</v>
      </c>
      <c r="AE70" t="s">
        <v>158</v>
      </c>
      <c r="AF70" t="s">
        <v>307</v>
      </c>
      <c r="AG70" s="4">
        <v>6</v>
      </c>
      <c r="AH70" s="4">
        <v>3.2</v>
      </c>
      <c r="AI70">
        <v>39</v>
      </c>
      <c r="AJ70">
        <v>5</v>
      </c>
      <c r="AK70" t="s">
        <v>64</v>
      </c>
      <c r="AL70" t="s">
        <v>132</v>
      </c>
      <c r="AM70" t="s">
        <v>132</v>
      </c>
      <c r="AN70" t="s">
        <v>198</v>
      </c>
      <c r="AO70" t="s">
        <v>130</v>
      </c>
      <c r="AP70">
        <v>250</v>
      </c>
      <c r="AQ70" s="4" t="s">
        <v>195</v>
      </c>
      <c r="AR70" s="4" t="s">
        <v>195</v>
      </c>
      <c r="AS70" s="4" t="s">
        <v>195</v>
      </c>
      <c r="AT70" s="4" t="s">
        <v>213</v>
      </c>
      <c r="AU70" s="4" t="s">
        <v>145</v>
      </c>
      <c r="AV70" s="4" t="s">
        <v>697</v>
      </c>
      <c r="AW70" s="4" t="s">
        <v>195</v>
      </c>
      <c r="AX70" s="4" t="s">
        <v>195</v>
      </c>
      <c r="AY70" s="4" t="s">
        <v>195</v>
      </c>
      <c r="AZ70" s="4" t="s">
        <v>195</v>
      </c>
      <c r="BA70" s="4" t="s">
        <v>195</v>
      </c>
      <c r="BB70" s="4" t="s">
        <v>241</v>
      </c>
      <c r="BC70" s="7">
        <v>1</v>
      </c>
    </row>
    <row r="71" spans="1:55" x14ac:dyDescent="0.25">
      <c r="A71" t="s">
        <v>748</v>
      </c>
      <c r="B71" s="3">
        <v>6</v>
      </c>
      <c r="C71" s="3">
        <v>67</v>
      </c>
      <c r="D71" t="s">
        <v>64</v>
      </c>
      <c r="E71" t="s">
        <v>384</v>
      </c>
      <c r="F71">
        <v>11.6</v>
      </c>
      <c r="G71" s="4">
        <v>5.0999999999999996</v>
      </c>
      <c r="H71" t="s">
        <v>74</v>
      </c>
      <c r="I71" t="s">
        <v>649</v>
      </c>
      <c r="J71" t="s">
        <v>190</v>
      </c>
      <c r="K71" t="s">
        <v>75</v>
      </c>
      <c r="L71" t="s">
        <v>93</v>
      </c>
      <c r="M71" t="s">
        <v>504</v>
      </c>
      <c r="O71" t="s">
        <v>361</v>
      </c>
      <c r="P71" t="s">
        <v>284</v>
      </c>
      <c r="Q71" t="s">
        <v>361</v>
      </c>
      <c r="R71" t="s">
        <v>441</v>
      </c>
      <c r="T71" t="s">
        <v>112</v>
      </c>
      <c r="U71" t="s">
        <v>112</v>
      </c>
      <c r="V71" t="s">
        <v>749</v>
      </c>
      <c r="W71" t="s">
        <v>272</v>
      </c>
      <c r="X71" t="s">
        <v>158</v>
      </c>
      <c r="Y71" t="s">
        <v>373</v>
      </c>
      <c r="Z71" t="s">
        <v>195</v>
      </c>
      <c r="AA71" t="s">
        <v>306</v>
      </c>
      <c r="AB71" t="s">
        <v>158</v>
      </c>
      <c r="AC71" t="s">
        <v>312</v>
      </c>
      <c r="AD71" t="s">
        <v>195</v>
      </c>
      <c r="AE71" t="s">
        <v>158</v>
      </c>
      <c r="AF71" t="s">
        <v>307</v>
      </c>
      <c r="AG71" s="4">
        <v>4.5999999999999996</v>
      </c>
      <c r="AH71" s="4">
        <v>2.2999999999999998</v>
      </c>
      <c r="AI71">
        <v>38</v>
      </c>
      <c r="AJ71">
        <v>5</v>
      </c>
      <c r="AK71" t="s">
        <v>64</v>
      </c>
      <c r="AL71" t="s">
        <v>132</v>
      </c>
      <c r="AM71" t="s">
        <v>132</v>
      </c>
      <c r="AN71" t="s">
        <v>198</v>
      </c>
      <c r="AO71" t="s">
        <v>130</v>
      </c>
      <c r="AP71">
        <v>250</v>
      </c>
      <c r="AQ71" s="4" t="s">
        <v>195</v>
      </c>
      <c r="AR71" s="4" t="s">
        <v>195</v>
      </c>
      <c r="AS71" s="4" t="s">
        <v>195</v>
      </c>
      <c r="AT71" s="4" t="s">
        <v>213</v>
      </c>
      <c r="AU71" s="4" t="s">
        <v>145</v>
      </c>
      <c r="AV71" s="4" t="s">
        <v>635</v>
      </c>
      <c r="AW71" s="4" t="s">
        <v>195</v>
      </c>
      <c r="AX71" s="4" t="s">
        <v>195</v>
      </c>
      <c r="AY71" s="4" t="s">
        <v>195</v>
      </c>
      <c r="AZ71" s="4" t="s">
        <v>195</v>
      </c>
      <c r="BA71" s="4" t="s">
        <v>195</v>
      </c>
      <c r="BB71" s="4" t="s">
        <v>241</v>
      </c>
      <c r="BC71" s="7">
        <v>1</v>
      </c>
    </row>
    <row r="72" spans="1:55" x14ac:dyDescent="0.25">
      <c r="A72" t="s">
        <v>750</v>
      </c>
      <c r="B72" s="3">
        <v>52</v>
      </c>
      <c r="C72" s="3">
        <v>125</v>
      </c>
      <c r="D72" t="s">
        <v>64</v>
      </c>
      <c r="E72" t="s">
        <v>64</v>
      </c>
      <c r="F72">
        <v>16.3</v>
      </c>
      <c r="G72" s="4">
        <v>4.9000000000000004</v>
      </c>
      <c r="H72" t="s">
        <v>75</v>
      </c>
      <c r="I72" t="s">
        <v>608</v>
      </c>
      <c r="J72" t="s">
        <v>75</v>
      </c>
      <c r="K72" t="s">
        <v>75</v>
      </c>
      <c r="L72" t="s">
        <v>93</v>
      </c>
      <c r="M72" t="s">
        <v>322</v>
      </c>
      <c r="O72" t="s">
        <v>282</v>
      </c>
      <c r="P72" t="s">
        <v>229</v>
      </c>
      <c r="Q72" t="s">
        <v>282</v>
      </c>
      <c r="R72" t="s">
        <v>229</v>
      </c>
      <c r="T72" t="s">
        <v>94</v>
      </c>
      <c r="U72" t="s">
        <v>717</v>
      </c>
      <c r="W72" t="s">
        <v>94</v>
      </c>
      <c r="X72" t="s">
        <v>94</v>
      </c>
      <c r="Y72" t="s">
        <v>94</v>
      </c>
      <c r="Z72" t="s">
        <v>195</v>
      </c>
      <c r="AA72" t="s">
        <v>751</v>
      </c>
      <c r="AB72" t="s">
        <v>158</v>
      </c>
      <c r="AC72" t="s">
        <v>493</v>
      </c>
      <c r="AD72" t="s">
        <v>195</v>
      </c>
      <c r="AE72" t="s">
        <v>158</v>
      </c>
      <c r="AF72" t="s">
        <v>357</v>
      </c>
      <c r="AG72" s="4">
        <v>4.9000000000000004</v>
      </c>
      <c r="AH72" s="4">
        <v>3.6</v>
      </c>
      <c r="AI72">
        <v>35</v>
      </c>
      <c r="AJ72">
        <v>4</v>
      </c>
      <c r="AK72" t="s">
        <v>64</v>
      </c>
      <c r="AL72" t="s">
        <v>132</v>
      </c>
      <c r="AM72" t="s">
        <v>132</v>
      </c>
      <c r="AN72" t="s">
        <v>198</v>
      </c>
      <c r="AO72" t="s">
        <v>130</v>
      </c>
      <c r="AP72">
        <v>300</v>
      </c>
      <c r="AQ72" s="4" t="s">
        <v>195</v>
      </c>
      <c r="AR72" s="4" t="s">
        <v>195</v>
      </c>
      <c r="AS72" s="4" t="s">
        <v>195</v>
      </c>
      <c r="AT72" s="4" t="s">
        <v>135</v>
      </c>
      <c r="AU72" s="4" t="s">
        <v>145</v>
      </c>
      <c r="AV72" s="4" t="s">
        <v>697</v>
      </c>
      <c r="AW72" s="4" t="s">
        <v>195</v>
      </c>
      <c r="AX72" s="4" t="s">
        <v>195</v>
      </c>
      <c r="AY72" s="4" t="s">
        <v>195</v>
      </c>
      <c r="AZ72" s="4" t="s">
        <v>195</v>
      </c>
      <c r="BA72" s="4" t="s">
        <v>195</v>
      </c>
      <c r="BB72" s="4" t="s">
        <v>241</v>
      </c>
      <c r="BC72" s="7">
        <v>1</v>
      </c>
    </row>
    <row r="73" spans="1:55" x14ac:dyDescent="0.25">
      <c r="A73" t="s">
        <v>752</v>
      </c>
      <c r="B73" s="3">
        <v>15</v>
      </c>
      <c r="C73" s="3">
        <v>223</v>
      </c>
      <c r="D73" t="s">
        <v>64</v>
      </c>
      <c r="E73" t="s">
        <v>64</v>
      </c>
      <c r="F73">
        <v>7.9</v>
      </c>
      <c r="G73" s="4">
        <v>4.0999999999999996</v>
      </c>
      <c r="H73" t="s">
        <v>74</v>
      </c>
      <c r="I73" t="s">
        <v>639</v>
      </c>
      <c r="J73" t="s">
        <v>190</v>
      </c>
      <c r="K73" t="s">
        <v>75</v>
      </c>
      <c r="L73" t="s">
        <v>79</v>
      </c>
      <c r="M73" t="s">
        <v>443</v>
      </c>
      <c r="O73" t="s">
        <v>423</v>
      </c>
      <c r="P73" t="s">
        <v>441</v>
      </c>
      <c r="Q73" t="s">
        <v>282</v>
      </c>
      <c r="R73" t="s">
        <v>455</v>
      </c>
      <c r="T73" t="s">
        <v>94</v>
      </c>
      <c r="U73" t="s">
        <v>112</v>
      </c>
      <c r="W73" t="s">
        <v>94</v>
      </c>
      <c r="X73" t="s">
        <v>94</v>
      </c>
      <c r="Y73" t="s">
        <v>94</v>
      </c>
      <c r="Z73" t="s">
        <v>195</v>
      </c>
      <c r="AA73" t="s">
        <v>272</v>
      </c>
      <c r="AB73" t="s">
        <v>158</v>
      </c>
      <c r="AC73" t="s">
        <v>373</v>
      </c>
      <c r="AD73" t="s">
        <v>195</v>
      </c>
      <c r="AE73" t="s">
        <v>158</v>
      </c>
      <c r="AF73" t="s">
        <v>130</v>
      </c>
      <c r="AG73" s="4">
        <v>4.5</v>
      </c>
      <c r="AH73" s="4">
        <v>3.8</v>
      </c>
      <c r="AI73">
        <v>18</v>
      </c>
      <c r="AJ73" t="s">
        <v>130</v>
      </c>
      <c r="AK73" t="s">
        <v>64</v>
      </c>
      <c r="AL73" t="s">
        <v>132</v>
      </c>
      <c r="AM73" t="s">
        <v>130</v>
      </c>
      <c r="AN73" t="s">
        <v>198</v>
      </c>
      <c r="AO73" t="s">
        <v>130</v>
      </c>
      <c r="AP73" t="s">
        <v>130</v>
      </c>
      <c r="AQ73" s="4" t="s">
        <v>195</v>
      </c>
      <c r="AR73" s="4" t="s">
        <v>195</v>
      </c>
      <c r="AS73" s="4" t="s">
        <v>195</v>
      </c>
      <c r="AT73" s="4" t="s">
        <v>135</v>
      </c>
      <c r="AU73" s="4" t="s">
        <v>145</v>
      </c>
      <c r="AV73" s="4" t="s">
        <v>697</v>
      </c>
      <c r="AW73" s="4" t="s">
        <v>195</v>
      </c>
      <c r="AX73" s="4" t="s">
        <v>195</v>
      </c>
      <c r="AY73" s="4" t="s">
        <v>195</v>
      </c>
      <c r="AZ73" s="4" t="s">
        <v>195</v>
      </c>
      <c r="BA73" s="4" t="s">
        <v>195</v>
      </c>
      <c r="BB73" s="4" t="s">
        <v>241</v>
      </c>
      <c r="BC73" s="7">
        <v>1</v>
      </c>
    </row>
    <row r="74" spans="1:55" x14ac:dyDescent="0.25">
      <c r="A74" t="s">
        <v>753</v>
      </c>
      <c r="B74" s="3">
        <v>15</v>
      </c>
      <c r="C74" s="3">
        <v>96</v>
      </c>
      <c r="D74" t="s">
        <v>64</v>
      </c>
      <c r="E74" t="s">
        <v>64</v>
      </c>
      <c r="F74">
        <v>8.1999999999999993</v>
      </c>
      <c r="G74" s="4">
        <v>4.5999999999999996</v>
      </c>
      <c r="H74" t="s">
        <v>74</v>
      </c>
      <c r="I74" t="s">
        <v>521</v>
      </c>
      <c r="J74" t="s">
        <v>190</v>
      </c>
      <c r="K74" t="s">
        <v>75</v>
      </c>
      <c r="L74" t="s">
        <v>93</v>
      </c>
      <c r="M74" t="s">
        <v>244</v>
      </c>
      <c r="O74" t="s">
        <v>96</v>
      </c>
      <c r="P74" t="s">
        <v>193</v>
      </c>
      <c r="Q74" t="s">
        <v>99</v>
      </c>
      <c r="R74" t="s">
        <v>403</v>
      </c>
      <c r="T74" t="s">
        <v>94</v>
      </c>
      <c r="U74" t="s">
        <v>112</v>
      </c>
      <c r="W74" t="s">
        <v>94</v>
      </c>
      <c r="X74" t="s">
        <v>94</v>
      </c>
      <c r="Y74" t="s">
        <v>94</v>
      </c>
      <c r="Z74" t="s">
        <v>195</v>
      </c>
      <c r="AA74" t="s">
        <v>365</v>
      </c>
      <c r="AB74" t="s">
        <v>158</v>
      </c>
      <c r="AC74" t="s">
        <v>493</v>
      </c>
      <c r="AD74" t="s">
        <v>195</v>
      </c>
      <c r="AE74" t="s">
        <v>158</v>
      </c>
      <c r="AF74" t="s">
        <v>130</v>
      </c>
      <c r="AG74" s="4">
        <v>4.7</v>
      </c>
      <c r="AH74" s="4">
        <v>2.9</v>
      </c>
      <c r="AI74">
        <v>41</v>
      </c>
      <c r="AJ74" t="s">
        <v>130</v>
      </c>
      <c r="AK74" t="s">
        <v>64</v>
      </c>
      <c r="AL74" t="s">
        <v>132</v>
      </c>
      <c r="AM74" t="s">
        <v>130</v>
      </c>
      <c r="AN74" t="s">
        <v>198</v>
      </c>
      <c r="AO74" t="s">
        <v>130</v>
      </c>
      <c r="AP74" t="s">
        <v>130</v>
      </c>
      <c r="AQ74" s="4" t="s">
        <v>195</v>
      </c>
      <c r="AR74" s="4" t="s">
        <v>195</v>
      </c>
      <c r="AS74" s="4" t="s">
        <v>195</v>
      </c>
      <c r="AT74" s="4" t="s">
        <v>135</v>
      </c>
      <c r="AU74" s="4" t="s">
        <v>145</v>
      </c>
      <c r="AV74" s="4" t="s">
        <v>697</v>
      </c>
      <c r="AW74" s="4" t="s">
        <v>195</v>
      </c>
      <c r="AX74" s="4" t="s">
        <v>195</v>
      </c>
      <c r="AY74" s="4" t="s">
        <v>195</v>
      </c>
      <c r="AZ74" s="4" t="s">
        <v>195</v>
      </c>
      <c r="BA74" s="4" t="s">
        <v>195</v>
      </c>
      <c r="BB74" s="4" t="s">
        <v>241</v>
      </c>
      <c r="BC74" s="7">
        <v>1</v>
      </c>
    </row>
    <row r="75" spans="1:55" x14ac:dyDescent="0.25">
      <c r="A75" t="s">
        <v>754</v>
      </c>
      <c r="B75" s="3">
        <v>17</v>
      </c>
      <c r="C75" s="3">
        <v>171</v>
      </c>
      <c r="D75" t="s">
        <v>64</v>
      </c>
      <c r="E75" t="s">
        <v>64</v>
      </c>
      <c r="F75">
        <v>10.7</v>
      </c>
      <c r="G75" s="4">
        <v>5.0999999999999996</v>
      </c>
      <c r="H75" t="s">
        <v>75</v>
      </c>
      <c r="I75" t="s">
        <v>521</v>
      </c>
      <c r="J75" t="s">
        <v>190</v>
      </c>
      <c r="K75" t="s">
        <v>75</v>
      </c>
      <c r="L75" t="s">
        <v>93</v>
      </c>
      <c r="M75" t="s">
        <v>419</v>
      </c>
      <c r="O75" t="s">
        <v>423</v>
      </c>
      <c r="P75" t="s">
        <v>217</v>
      </c>
      <c r="Q75" t="s">
        <v>423</v>
      </c>
      <c r="R75" t="s">
        <v>347</v>
      </c>
      <c r="T75" t="s">
        <v>112</v>
      </c>
      <c r="U75" t="s">
        <v>717</v>
      </c>
      <c r="W75" t="s">
        <v>272</v>
      </c>
      <c r="X75" t="s">
        <v>158</v>
      </c>
      <c r="Y75" t="s">
        <v>373</v>
      </c>
      <c r="Z75" t="s">
        <v>195</v>
      </c>
      <c r="AA75" t="s">
        <v>751</v>
      </c>
      <c r="AB75" t="s">
        <v>158</v>
      </c>
      <c r="AC75" t="s">
        <v>493</v>
      </c>
      <c r="AD75" t="s">
        <v>195</v>
      </c>
      <c r="AE75" t="s">
        <v>158</v>
      </c>
      <c r="AF75" t="s">
        <v>449</v>
      </c>
      <c r="AG75" s="4">
        <v>5</v>
      </c>
      <c r="AH75" s="4">
        <v>2.9</v>
      </c>
      <c r="AI75">
        <v>35</v>
      </c>
      <c r="AJ75">
        <v>4</v>
      </c>
      <c r="AK75" t="s">
        <v>64</v>
      </c>
      <c r="AL75" t="s">
        <v>132</v>
      </c>
      <c r="AM75" t="s">
        <v>132</v>
      </c>
      <c r="AN75" t="s">
        <v>198</v>
      </c>
      <c r="AO75" t="s">
        <v>130</v>
      </c>
      <c r="AP75">
        <v>230</v>
      </c>
      <c r="AQ75" s="4" t="s">
        <v>195</v>
      </c>
      <c r="AR75" s="4" t="s">
        <v>195</v>
      </c>
      <c r="AS75" s="4" t="s">
        <v>195</v>
      </c>
      <c r="AT75" s="4" t="s">
        <v>135</v>
      </c>
      <c r="AU75" s="4" t="s">
        <v>145</v>
      </c>
      <c r="AV75" s="4" t="s">
        <v>635</v>
      </c>
      <c r="AW75" s="4" t="s">
        <v>195</v>
      </c>
      <c r="AX75" s="4" t="s">
        <v>195</v>
      </c>
      <c r="AY75" s="4" t="s">
        <v>195</v>
      </c>
      <c r="AZ75" s="4" t="s">
        <v>195</v>
      </c>
      <c r="BA75" s="4" t="s">
        <v>195</v>
      </c>
      <c r="BB75" s="4" t="s">
        <v>241</v>
      </c>
      <c r="BC75" s="7">
        <v>1</v>
      </c>
    </row>
    <row r="76" spans="1:55" x14ac:dyDescent="0.25">
      <c r="A76" t="s">
        <v>755</v>
      </c>
      <c r="B76" s="3">
        <v>51</v>
      </c>
      <c r="C76" s="3">
        <v>31</v>
      </c>
      <c r="D76" t="s">
        <v>64</v>
      </c>
      <c r="E76" t="s">
        <v>384</v>
      </c>
      <c r="F76">
        <v>4.7</v>
      </c>
      <c r="G76" s="4">
        <v>4.0999999999999996</v>
      </c>
      <c r="H76" t="s">
        <v>75</v>
      </c>
      <c r="I76" t="s">
        <v>484</v>
      </c>
      <c r="J76" t="s">
        <v>75</v>
      </c>
      <c r="K76" t="s">
        <v>75</v>
      </c>
      <c r="L76" t="s">
        <v>93</v>
      </c>
      <c r="M76" t="s">
        <v>529</v>
      </c>
      <c r="O76" t="s">
        <v>282</v>
      </c>
      <c r="P76" t="s">
        <v>347</v>
      </c>
      <c r="Q76" t="s">
        <v>282</v>
      </c>
      <c r="R76" t="s">
        <v>214</v>
      </c>
      <c r="T76" t="s">
        <v>112</v>
      </c>
      <c r="U76" t="s">
        <v>112</v>
      </c>
      <c r="W76" t="s">
        <v>756</v>
      </c>
      <c r="X76" t="s">
        <v>158</v>
      </c>
      <c r="Y76" t="s">
        <v>493</v>
      </c>
      <c r="Z76" t="s">
        <v>195</v>
      </c>
      <c r="AA76" t="s">
        <v>273</v>
      </c>
      <c r="AB76" t="s">
        <v>158</v>
      </c>
      <c r="AC76" t="s">
        <v>275</v>
      </c>
      <c r="AD76" t="s">
        <v>195</v>
      </c>
      <c r="AE76" t="s">
        <v>158</v>
      </c>
      <c r="AF76" t="s">
        <v>420</v>
      </c>
      <c r="AG76" s="4">
        <v>4.5</v>
      </c>
      <c r="AH76" s="4">
        <v>4</v>
      </c>
      <c r="AI76">
        <v>28</v>
      </c>
      <c r="AJ76">
        <v>4</v>
      </c>
      <c r="AK76" t="s">
        <v>64</v>
      </c>
      <c r="AL76" t="s">
        <v>132</v>
      </c>
      <c r="AM76" t="s">
        <v>286</v>
      </c>
      <c r="AN76" t="s">
        <v>198</v>
      </c>
      <c r="AO76" t="s">
        <v>130</v>
      </c>
      <c r="AP76">
        <v>210</v>
      </c>
      <c r="AQ76" s="4" t="s">
        <v>195</v>
      </c>
      <c r="AR76" s="4" t="s">
        <v>195</v>
      </c>
      <c r="AS76" s="4" t="s">
        <v>195</v>
      </c>
      <c r="AT76" s="4" t="s">
        <v>135</v>
      </c>
      <c r="AU76" s="4" t="s">
        <v>145</v>
      </c>
      <c r="AV76" s="4" t="s">
        <v>635</v>
      </c>
      <c r="AW76" s="4" t="s">
        <v>195</v>
      </c>
      <c r="AX76" s="4" t="s">
        <v>195</v>
      </c>
      <c r="AY76" s="4" t="s">
        <v>195</v>
      </c>
      <c r="AZ76" s="4" t="s">
        <v>195</v>
      </c>
      <c r="BA76" s="4" t="s">
        <v>195</v>
      </c>
      <c r="BB76" s="4" t="s">
        <v>241</v>
      </c>
      <c r="BC76" s="7">
        <v>1</v>
      </c>
    </row>
    <row r="77" spans="1:55" x14ac:dyDescent="0.25">
      <c r="A77" t="s">
        <v>757</v>
      </c>
      <c r="B77" s="3">
        <v>4</v>
      </c>
      <c r="C77" s="3" t="s">
        <v>758</v>
      </c>
      <c r="D77" t="s">
        <v>64</v>
      </c>
      <c r="E77" t="s">
        <v>64</v>
      </c>
      <c r="F77">
        <v>13.6</v>
      </c>
      <c r="G77" s="4">
        <v>3.9</v>
      </c>
      <c r="H77" t="s">
        <v>74</v>
      </c>
      <c r="I77" t="s">
        <v>759</v>
      </c>
      <c r="J77" t="s">
        <v>190</v>
      </c>
      <c r="K77" t="s">
        <v>75</v>
      </c>
      <c r="L77" t="s">
        <v>93</v>
      </c>
      <c r="M77" t="s">
        <v>371</v>
      </c>
      <c r="O77" t="s">
        <v>423</v>
      </c>
      <c r="P77" t="s">
        <v>271</v>
      </c>
      <c r="Q77" t="s">
        <v>423</v>
      </c>
      <c r="R77" t="s">
        <v>347</v>
      </c>
      <c r="T77" t="s">
        <v>94</v>
      </c>
      <c r="U77" t="s">
        <v>112</v>
      </c>
      <c r="W77" t="s">
        <v>94</v>
      </c>
      <c r="X77" t="s">
        <v>94</v>
      </c>
      <c r="Y77" t="s">
        <v>94</v>
      </c>
      <c r="Z77" t="s">
        <v>195</v>
      </c>
      <c r="AA77" t="s">
        <v>272</v>
      </c>
      <c r="AB77" t="s">
        <v>158</v>
      </c>
      <c r="AC77" t="s">
        <v>373</v>
      </c>
      <c r="AD77" t="s">
        <v>195</v>
      </c>
      <c r="AE77" t="s">
        <v>158</v>
      </c>
      <c r="AF77" t="s">
        <v>420</v>
      </c>
      <c r="AG77" s="4">
        <v>5.2</v>
      </c>
      <c r="AH77" s="4">
        <v>3.4</v>
      </c>
      <c r="AI77">
        <v>40</v>
      </c>
      <c r="AJ77">
        <v>5.5</v>
      </c>
      <c r="AK77" t="s">
        <v>64</v>
      </c>
      <c r="AL77" t="s">
        <v>132</v>
      </c>
      <c r="AM77" t="s">
        <v>286</v>
      </c>
      <c r="AN77" t="s">
        <v>198</v>
      </c>
      <c r="AO77" t="s">
        <v>130</v>
      </c>
      <c r="AP77">
        <v>210</v>
      </c>
      <c r="AQ77" s="4" t="s">
        <v>195</v>
      </c>
      <c r="AR77" s="4" t="s">
        <v>195</v>
      </c>
      <c r="AS77" s="4" t="s">
        <v>195</v>
      </c>
      <c r="AT77" s="4" t="s">
        <v>135</v>
      </c>
      <c r="AU77" s="4" t="s">
        <v>145</v>
      </c>
      <c r="AV77" s="4" t="s">
        <v>697</v>
      </c>
      <c r="AW77" s="4" t="s">
        <v>195</v>
      </c>
      <c r="AX77" s="4" t="s">
        <v>195</v>
      </c>
      <c r="AY77" s="4" t="s">
        <v>195</v>
      </c>
      <c r="AZ77" s="4" t="s">
        <v>195</v>
      </c>
      <c r="BA77" s="4" t="s">
        <v>195</v>
      </c>
      <c r="BB77" s="4" t="s">
        <v>241</v>
      </c>
      <c r="BC77" s="7">
        <v>1</v>
      </c>
    </row>
    <row r="78" spans="1:55" x14ac:dyDescent="0.25">
      <c r="A78" t="s">
        <v>760</v>
      </c>
      <c r="B78" s="3">
        <v>4</v>
      </c>
      <c r="C78" s="3">
        <v>310</v>
      </c>
      <c r="D78" t="s">
        <v>64</v>
      </c>
      <c r="E78" t="s">
        <v>64</v>
      </c>
      <c r="F78">
        <v>14.3</v>
      </c>
      <c r="G78" s="4">
        <v>5.0999999999999996</v>
      </c>
      <c r="H78" t="s">
        <v>74</v>
      </c>
      <c r="I78" t="s">
        <v>639</v>
      </c>
      <c r="J78" t="s">
        <v>190</v>
      </c>
      <c r="K78" t="s">
        <v>190</v>
      </c>
      <c r="L78" t="s">
        <v>93</v>
      </c>
      <c r="M78" t="s">
        <v>313</v>
      </c>
      <c r="O78" t="s">
        <v>423</v>
      </c>
      <c r="P78" t="s">
        <v>217</v>
      </c>
      <c r="Q78" t="s">
        <v>423</v>
      </c>
      <c r="R78" t="s">
        <v>405</v>
      </c>
      <c r="T78" t="s">
        <v>94</v>
      </c>
      <c r="U78" t="s">
        <v>112</v>
      </c>
      <c r="W78" t="s">
        <v>94</v>
      </c>
      <c r="X78" t="s">
        <v>94</v>
      </c>
      <c r="Y78" t="s">
        <v>94</v>
      </c>
      <c r="Z78" t="s">
        <v>195</v>
      </c>
      <c r="AA78" t="s">
        <v>272</v>
      </c>
      <c r="AB78" t="s">
        <v>158</v>
      </c>
      <c r="AC78" t="s">
        <v>373</v>
      </c>
      <c r="AD78" t="s">
        <v>195</v>
      </c>
      <c r="AE78" t="s">
        <v>158</v>
      </c>
      <c r="AF78" t="s">
        <v>664</v>
      </c>
      <c r="AG78" s="4">
        <v>4.7</v>
      </c>
      <c r="AH78" s="4">
        <v>2.1</v>
      </c>
      <c r="AI78">
        <v>38</v>
      </c>
      <c r="AJ78">
        <v>4.5</v>
      </c>
      <c r="AK78" t="s">
        <v>64</v>
      </c>
      <c r="AL78" t="s">
        <v>132</v>
      </c>
      <c r="AM78" t="s">
        <v>286</v>
      </c>
      <c r="AN78" t="s">
        <v>198</v>
      </c>
      <c r="AO78" t="s">
        <v>130</v>
      </c>
      <c r="AP78">
        <v>270</v>
      </c>
      <c r="AQ78" s="4" t="s">
        <v>195</v>
      </c>
      <c r="AR78" s="4" t="s">
        <v>195</v>
      </c>
      <c r="AS78" s="4" t="s">
        <v>195</v>
      </c>
      <c r="AT78" s="4" t="s">
        <v>212</v>
      </c>
      <c r="AU78" s="4" t="s">
        <v>145</v>
      </c>
      <c r="AV78" s="4" t="s">
        <v>697</v>
      </c>
      <c r="AW78" s="4" t="s">
        <v>195</v>
      </c>
      <c r="AX78" s="4" t="s">
        <v>195</v>
      </c>
      <c r="AY78" s="4" t="s">
        <v>195</v>
      </c>
      <c r="AZ78" s="4" t="s">
        <v>195</v>
      </c>
      <c r="BA78" s="4" t="s">
        <v>195</v>
      </c>
      <c r="BB78" s="4" t="s">
        <v>241</v>
      </c>
      <c r="BC78" s="7">
        <v>1</v>
      </c>
    </row>
    <row r="79" spans="1:55" x14ac:dyDescent="0.25">
      <c r="A79" t="s">
        <v>761</v>
      </c>
      <c r="B79" s="3">
        <v>17</v>
      </c>
      <c r="C79" s="3">
        <v>201</v>
      </c>
      <c r="D79" t="s">
        <v>64</v>
      </c>
      <c r="E79" t="s">
        <v>64</v>
      </c>
      <c r="F79">
        <v>24.1</v>
      </c>
      <c r="G79" s="4">
        <v>4.7</v>
      </c>
      <c r="H79" t="s">
        <v>74</v>
      </c>
      <c r="I79" t="s">
        <v>639</v>
      </c>
      <c r="J79" t="s">
        <v>190</v>
      </c>
      <c r="K79" t="s">
        <v>75</v>
      </c>
      <c r="L79" t="s">
        <v>93</v>
      </c>
      <c r="M79" t="s">
        <v>624</v>
      </c>
      <c r="O79" t="s">
        <v>518</v>
      </c>
      <c r="P79" t="s">
        <v>284</v>
      </c>
      <c r="Q79" t="s">
        <v>282</v>
      </c>
      <c r="R79" t="s">
        <v>381</v>
      </c>
      <c r="T79" t="s">
        <v>112</v>
      </c>
      <c r="U79" t="s">
        <v>112</v>
      </c>
      <c r="W79" t="s">
        <v>272</v>
      </c>
      <c r="X79" t="s">
        <v>158</v>
      </c>
      <c r="Y79" t="s">
        <v>373</v>
      </c>
      <c r="Z79" t="s">
        <v>195</v>
      </c>
      <c r="AA79" t="s">
        <v>272</v>
      </c>
      <c r="AB79" t="s">
        <v>158</v>
      </c>
      <c r="AC79" t="s">
        <v>373</v>
      </c>
      <c r="AD79" t="s">
        <v>195</v>
      </c>
      <c r="AE79" t="s">
        <v>158</v>
      </c>
      <c r="AF79" t="s">
        <v>762</v>
      </c>
      <c r="AG79" s="4">
        <v>5.6</v>
      </c>
      <c r="AH79" s="4">
        <v>3.5</v>
      </c>
      <c r="AI79">
        <v>57</v>
      </c>
      <c r="AJ79">
        <v>7</v>
      </c>
      <c r="AK79" t="s">
        <v>64</v>
      </c>
      <c r="AL79" t="s">
        <v>132</v>
      </c>
      <c r="AM79" t="s">
        <v>132</v>
      </c>
      <c r="AN79" t="s">
        <v>198</v>
      </c>
      <c r="AO79" t="s">
        <v>130</v>
      </c>
      <c r="AP79">
        <v>280</v>
      </c>
      <c r="AQ79" s="4" t="s">
        <v>195</v>
      </c>
      <c r="AR79" s="4" t="s">
        <v>195</v>
      </c>
      <c r="AS79" s="4" t="s">
        <v>195</v>
      </c>
      <c r="AT79" s="4" t="s">
        <v>212</v>
      </c>
      <c r="AU79" s="4" t="s">
        <v>145</v>
      </c>
      <c r="AV79" s="4" t="s">
        <v>635</v>
      </c>
      <c r="AW79" s="4" t="s">
        <v>195</v>
      </c>
      <c r="AX79" s="4" t="s">
        <v>195</v>
      </c>
      <c r="AY79" s="4" t="s">
        <v>195</v>
      </c>
      <c r="AZ79" s="4" t="s">
        <v>195</v>
      </c>
      <c r="BA79" s="4" t="s">
        <v>195</v>
      </c>
      <c r="BB79" s="4" t="s">
        <v>241</v>
      </c>
      <c r="BC79" s="7">
        <v>1</v>
      </c>
    </row>
    <row r="80" spans="1:55" x14ac:dyDescent="0.25">
      <c r="A80" t="s">
        <v>763</v>
      </c>
      <c r="B80" s="3" t="s">
        <v>764</v>
      </c>
      <c r="C80" s="3" t="s">
        <v>765</v>
      </c>
      <c r="D80" t="s">
        <v>64</v>
      </c>
      <c r="E80" t="s">
        <v>64</v>
      </c>
      <c r="F80">
        <v>24.7</v>
      </c>
      <c r="G80" s="4">
        <v>4.9000000000000004</v>
      </c>
      <c r="H80" t="s">
        <v>74</v>
      </c>
      <c r="I80" t="s">
        <v>766</v>
      </c>
      <c r="J80" t="s">
        <v>190</v>
      </c>
      <c r="K80" t="s">
        <v>75</v>
      </c>
      <c r="L80" t="s">
        <v>93</v>
      </c>
      <c r="M80" t="s">
        <v>624</v>
      </c>
      <c r="O80" t="s">
        <v>518</v>
      </c>
      <c r="P80" t="s">
        <v>333</v>
      </c>
      <c r="Q80" t="s">
        <v>282</v>
      </c>
      <c r="R80" t="s">
        <v>767</v>
      </c>
      <c r="T80" t="s">
        <v>94</v>
      </c>
      <c r="U80" t="s">
        <v>681</v>
      </c>
      <c r="W80" t="s">
        <v>94</v>
      </c>
      <c r="X80" t="s">
        <v>94</v>
      </c>
      <c r="Y80" t="s">
        <v>94</v>
      </c>
      <c r="Z80" t="s">
        <v>195</v>
      </c>
      <c r="AA80" t="s">
        <v>627</v>
      </c>
      <c r="AB80" t="s">
        <v>158</v>
      </c>
      <c r="AC80" t="s">
        <v>373</v>
      </c>
      <c r="AD80" t="s">
        <v>195</v>
      </c>
      <c r="AE80" t="s">
        <v>158</v>
      </c>
      <c r="AF80" t="s">
        <v>256</v>
      </c>
      <c r="AG80" s="4">
        <v>6</v>
      </c>
      <c r="AH80" s="4">
        <v>3.1</v>
      </c>
      <c r="AI80">
        <v>81</v>
      </c>
      <c r="AJ80">
        <v>7</v>
      </c>
      <c r="AK80" t="s">
        <v>64</v>
      </c>
      <c r="AL80" t="s">
        <v>132</v>
      </c>
      <c r="AM80" t="s">
        <v>132</v>
      </c>
      <c r="AN80" t="s">
        <v>198</v>
      </c>
      <c r="AO80" t="s">
        <v>130</v>
      </c>
      <c r="AP80">
        <v>340</v>
      </c>
      <c r="AQ80" s="4" t="s">
        <v>195</v>
      </c>
      <c r="AR80" s="4" t="s">
        <v>195</v>
      </c>
      <c r="AS80" s="4" t="s">
        <v>195</v>
      </c>
      <c r="AT80" s="4" t="s">
        <v>135</v>
      </c>
      <c r="AU80" s="4" t="s">
        <v>145</v>
      </c>
      <c r="AV80" s="4" t="s">
        <v>768</v>
      </c>
      <c r="AW80" s="4" t="s">
        <v>195</v>
      </c>
      <c r="AX80" s="4" t="s">
        <v>195</v>
      </c>
      <c r="AY80" s="4" t="s">
        <v>195</v>
      </c>
      <c r="AZ80" s="4" t="s">
        <v>195</v>
      </c>
      <c r="BA80" s="4" t="s">
        <v>195</v>
      </c>
      <c r="BB80" s="4" t="s">
        <v>241</v>
      </c>
      <c r="BC80" s="7">
        <v>1</v>
      </c>
    </row>
    <row r="81" spans="1:57" x14ac:dyDescent="0.25">
      <c r="A81" t="s">
        <v>769</v>
      </c>
      <c r="B81" s="3">
        <v>6</v>
      </c>
      <c r="C81" s="3" t="s">
        <v>770</v>
      </c>
      <c r="D81" t="s">
        <v>64</v>
      </c>
      <c r="E81" t="s">
        <v>64</v>
      </c>
      <c r="F81">
        <v>7.9</v>
      </c>
      <c r="G81" s="4">
        <v>4.5999999999999996</v>
      </c>
      <c r="H81" t="s">
        <v>74</v>
      </c>
      <c r="I81" t="s">
        <v>639</v>
      </c>
      <c r="J81" t="s">
        <v>190</v>
      </c>
      <c r="K81" t="s">
        <v>75</v>
      </c>
      <c r="L81" t="s">
        <v>93</v>
      </c>
      <c r="M81" t="s">
        <v>504</v>
      </c>
      <c r="O81" t="s">
        <v>96</v>
      </c>
      <c r="P81" t="s">
        <v>771</v>
      </c>
      <c r="Q81" t="s">
        <v>96</v>
      </c>
      <c r="R81" t="s">
        <v>323</v>
      </c>
      <c r="T81" t="s">
        <v>112</v>
      </c>
      <c r="U81" t="s">
        <v>112</v>
      </c>
      <c r="W81" t="s">
        <v>272</v>
      </c>
      <c r="X81" t="s">
        <v>158</v>
      </c>
      <c r="Y81" t="s">
        <v>373</v>
      </c>
      <c r="Z81" t="s">
        <v>195</v>
      </c>
      <c r="AA81" t="s">
        <v>365</v>
      </c>
      <c r="AB81" t="s">
        <v>158</v>
      </c>
      <c r="AC81" t="s">
        <v>493</v>
      </c>
      <c r="AD81" t="s">
        <v>195</v>
      </c>
      <c r="AE81" t="s">
        <v>158</v>
      </c>
      <c r="AF81" t="s">
        <v>130</v>
      </c>
      <c r="AG81" s="4">
        <v>5.2</v>
      </c>
      <c r="AH81" s="4">
        <v>2.8</v>
      </c>
      <c r="AI81">
        <v>30</v>
      </c>
      <c r="AJ81" t="s">
        <v>130</v>
      </c>
      <c r="AK81" t="s">
        <v>64</v>
      </c>
      <c r="AL81" t="s">
        <v>132</v>
      </c>
      <c r="AM81" t="s">
        <v>132</v>
      </c>
      <c r="AN81" t="s">
        <v>198</v>
      </c>
      <c r="AO81" t="s">
        <v>130</v>
      </c>
      <c r="AP81" t="s">
        <v>130</v>
      </c>
      <c r="AQ81" s="4" t="s">
        <v>195</v>
      </c>
      <c r="AR81" s="4" t="s">
        <v>195</v>
      </c>
      <c r="AS81" s="4" t="s">
        <v>195</v>
      </c>
      <c r="AT81" s="4" t="s">
        <v>130</v>
      </c>
      <c r="AU81" s="4" t="s">
        <v>145</v>
      </c>
      <c r="AV81" s="4" t="s">
        <v>635</v>
      </c>
      <c r="AW81" s="4" t="s">
        <v>195</v>
      </c>
      <c r="AX81" s="4" t="s">
        <v>195</v>
      </c>
      <c r="AY81" s="4" t="s">
        <v>195</v>
      </c>
      <c r="AZ81" s="4" t="s">
        <v>195</v>
      </c>
      <c r="BA81" s="4" t="s">
        <v>195</v>
      </c>
      <c r="BB81" s="4" t="s">
        <v>241</v>
      </c>
      <c r="BC81" s="7">
        <v>1</v>
      </c>
    </row>
    <row r="82" spans="1:57" x14ac:dyDescent="0.25">
      <c r="A82" t="s">
        <v>772</v>
      </c>
      <c r="B82" s="3">
        <v>34</v>
      </c>
      <c r="C82" s="3">
        <v>83</v>
      </c>
      <c r="D82" t="s">
        <v>64</v>
      </c>
      <c r="E82" t="s">
        <v>64</v>
      </c>
      <c r="F82">
        <v>9.1999999999999993</v>
      </c>
      <c r="G82" s="4">
        <v>2.4</v>
      </c>
      <c r="H82" t="s">
        <v>74</v>
      </c>
      <c r="I82" t="s">
        <v>639</v>
      </c>
      <c r="J82" t="s">
        <v>190</v>
      </c>
      <c r="K82" t="s">
        <v>75</v>
      </c>
      <c r="L82" t="s">
        <v>93</v>
      </c>
      <c r="M82" t="s">
        <v>419</v>
      </c>
      <c r="O82" t="s">
        <v>404</v>
      </c>
      <c r="P82" t="s">
        <v>217</v>
      </c>
      <c r="Q82" t="s">
        <v>361</v>
      </c>
      <c r="R82" t="s">
        <v>773</v>
      </c>
      <c r="T82" t="s">
        <v>94</v>
      </c>
      <c r="U82" t="s">
        <v>112</v>
      </c>
      <c r="W82" t="s">
        <v>94</v>
      </c>
      <c r="X82" t="s">
        <v>94</v>
      </c>
      <c r="Y82" t="s">
        <v>94</v>
      </c>
      <c r="Z82" t="s">
        <v>195</v>
      </c>
      <c r="AA82" t="s">
        <v>365</v>
      </c>
      <c r="AB82" t="s">
        <v>158</v>
      </c>
      <c r="AC82" t="s">
        <v>774</v>
      </c>
      <c r="AD82" t="s">
        <v>195</v>
      </c>
      <c r="AE82" t="s">
        <v>158</v>
      </c>
      <c r="AF82" t="s">
        <v>775</v>
      </c>
      <c r="AG82" s="4">
        <v>4.7</v>
      </c>
      <c r="AH82" s="4">
        <v>2.6</v>
      </c>
      <c r="AI82">
        <v>45</v>
      </c>
      <c r="AJ82">
        <v>8</v>
      </c>
      <c r="AK82" t="s">
        <v>64</v>
      </c>
      <c r="AL82" t="s">
        <v>132</v>
      </c>
      <c r="AM82" t="s">
        <v>132</v>
      </c>
      <c r="AN82" t="s">
        <v>198</v>
      </c>
      <c r="AO82" t="s">
        <v>130</v>
      </c>
      <c r="AP82">
        <v>180</v>
      </c>
      <c r="AQ82" s="4" t="s">
        <v>195</v>
      </c>
      <c r="AR82" s="4" t="s">
        <v>195</v>
      </c>
      <c r="AS82" s="4" t="s">
        <v>195</v>
      </c>
      <c r="AT82" s="4" t="s">
        <v>130</v>
      </c>
      <c r="AU82" s="4" t="s">
        <v>145</v>
      </c>
      <c r="AV82" s="4" t="s">
        <v>697</v>
      </c>
      <c r="AW82" s="4" t="s">
        <v>195</v>
      </c>
      <c r="AX82" s="4" t="s">
        <v>195</v>
      </c>
      <c r="AY82" s="4" t="s">
        <v>195</v>
      </c>
      <c r="AZ82" s="4" t="s">
        <v>195</v>
      </c>
      <c r="BA82" s="4" t="s">
        <v>195</v>
      </c>
      <c r="BB82" s="4" t="s">
        <v>241</v>
      </c>
      <c r="BC82" s="7">
        <v>1</v>
      </c>
    </row>
    <row r="83" spans="1:57" x14ac:dyDescent="0.25">
      <c r="A83" t="s">
        <v>776</v>
      </c>
      <c r="B83" s="3">
        <v>31</v>
      </c>
      <c r="C83" s="3">
        <v>96</v>
      </c>
      <c r="D83" t="s">
        <v>64</v>
      </c>
      <c r="E83" t="s">
        <v>64</v>
      </c>
      <c r="F83">
        <v>8.3000000000000007</v>
      </c>
      <c r="G83" s="4">
        <v>6</v>
      </c>
      <c r="H83" t="s">
        <v>74</v>
      </c>
      <c r="I83" t="s">
        <v>639</v>
      </c>
      <c r="J83" t="s">
        <v>190</v>
      </c>
      <c r="K83" t="s">
        <v>75</v>
      </c>
      <c r="L83" t="s">
        <v>93</v>
      </c>
      <c r="M83" t="s">
        <v>223</v>
      </c>
      <c r="O83" t="s">
        <v>518</v>
      </c>
      <c r="P83" t="s">
        <v>419</v>
      </c>
      <c r="Q83" t="s">
        <v>518</v>
      </c>
      <c r="R83" t="s">
        <v>322</v>
      </c>
      <c r="T83" t="s">
        <v>94</v>
      </c>
      <c r="U83" t="s">
        <v>112</v>
      </c>
      <c r="W83" t="s">
        <v>94</v>
      </c>
      <c r="X83" t="s">
        <v>94</v>
      </c>
      <c r="Y83" t="s">
        <v>94</v>
      </c>
      <c r="Z83" t="s">
        <v>195</v>
      </c>
      <c r="AA83" t="s">
        <v>365</v>
      </c>
      <c r="AB83" t="s">
        <v>158</v>
      </c>
      <c r="AC83" t="s">
        <v>493</v>
      </c>
      <c r="AD83" t="s">
        <v>195</v>
      </c>
      <c r="AE83" t="s">
        <v>158</v>
      </c>
      <c r="AF83" t="s">
        <v>449</v>
      </c>
      <c r="AG83" s="4">
        <v>4.8</v>
      </c>
      <c r="AH83" s="4">
        <v>2</v>
      </c>
      <c r="AI83">
        <v>45</v>
      </c>
      <c r="AJ83">
        <v>6.5</v>
      </c>
      <c r="AK83" t="s">
        <v>64</v>
      </c>
      <c r="AL83" t="s">
        <v>132</v>
      </c>
      <c r="AM83" t="s">
        <v>286</v>
      </c>
      <c r="AN83" t="s">
        <v>198</v>
      </c>
      <c r="AO83" t="s">
        <v>130</v>
      </c>
      <c r="AP83">
        <v>230</v>
      </c>
      <c r="AQ83" s="4" t="s">
        <v>195</v>
      </c>
      <c r="AR83" s="4" t="s">
        <v>195</v>
      </c>
      <c r="AS83" s="4" t="s">
        <v>195</v>
      </c>
      <c r="AT83" s="4" t="s">
        <v>143</v>
      </c>
      <c r="AU83" s="4" t="s">
        <v>145</v>
      </c>
      <c r="AV83" s="4" t="s">
        <v>697</v>
      </c>
      <c r="AW83" s="4" t="s">
        <v>195</v>
      </c>
      <c r="AX83" s="4" t="s">
        <v>195</v>
      </c>
      <c r="AY83" s="4" t="s">
        <v>195</v>
      </c>
      <c r="AZ83" s="4" t="s">
        <v>195</v>
      </c>
      <c r="BA83" s="4" t="s">
        <v>195</v>
      </c>
      <c r="BB83" s="4" t="s">
        <v>241</v>
      </c>
      <c r="BC83" s="7">
        <v>1</v>
      </c>
    </row>
    <row r="84" spans="1:57" x14ac:dyDescent="0.25">
      <c r="A84" t="s">
        <v>777</v>
      </c>
      <c r="B84" s="3">
        <v>6</v>
      </c>
      <c r="C84" s="3">
        <v>68</v>
      </c>
      <c r="D84" t="s">
        <v>64</v>
      </c>
      <c r="E84" t="s">
        <v>384</v>
      </c>
      <c r="F84">
        <v>5.5</v>
      </c>
      <c r="G84" s="4">
        <v>4.0999999999999996</v>
      </c>
      <c r="H84" t="s">
        <v>74</v>
      </c>
      <c r="I84" t="s">
        <v>778</v>
      </c>
      <c r="J84" t="s">
        <v>190</v>
      </c>
      <c r="K84" t="s">
        <v>75</v>
      </c>
      <c r="L84" t="s">
        <v>93</v>
      </c>
      <c r="M84" t="s">
        <v>779</v>
      </c>
      <c r="O84" t="s">
        <v>404</v>
      </c>
      <c r="P84" t="s">
        <v>347</v>
      </c>
      <c r="Q84" t="s">
        <v>282</v>
      </c>
      <c r="R84" t="s">
        <v>780</v>
      </c>
      <c r="T84" t="s">
        <v>112</v>
      </c>
      <c r="U84" t="s">
        <v>717</v>
      </c>
      <c r="W84" t="s">
        <v>272</v>
      </c>
      <c r="X84" t="s">
        <v>158</v>
      </c>
      <c r="Y84" t="s">
        <v>373</v>
      </c>
      <c r="Z84" t="s">
        <v>195</v>
      </c>
      <c r="AA84" t="s">
        <v>727</v>
      </c>
      <c r="AB84" t="s">
        <v>158</v>
      </c>
      <c r="AC84" t="s">
        <v>493</v>
      </c>
      <c r="AD84" t="s">
        <v>195</v>
      </c>
      <c r="AE84" t="s">
        <v>158</v>
      </c>
      <c r="AF84" t="s">
        <v>130</v>
      </c>
      <c r="AG84" s="4">
        <v>4.4000000000000004</v>
      </c>
      <c r="AH84" s="4">
        <v>2</v>
      </c>
      <c r="AI84">
        <v>26</v>
      </c>
      <c r="AJ84" t="s">
        <v>130</v>
      </c>
      <c r="AK84" t="s">
        <v>64</v>
      </c>
      <c r="AL84" t="s">
        <v>132</v>
      </c>
      <c r="AM84" t="s">
        <v>130</v>
      </c>
      <c r="AN84" t="s">
        <v>130</v>
      </c>
      <c r="AO84" t="s">
        <v>130</v>
      </c>
      <c r="AP84" t="s">
        <v>130</v>
      </c>
      <c r="AQ84" s="4" t="s">
        <v>195</v>
      </c>
      <c r="AR84" s="4" t="s">
        <v>195</v>
      </c>
      <c r="AS84" s="4" t="s">
        <v>195</v>
      </c>
      <c r="AT84" s="4" t="s">
        <v>143</v>
      </c>
      <c r="AU84" s="4" t="s">
        <v>145</v>
      </c>
      <c r="AV84" s="4" t="s">
        <v>782</v>
      </c>
      <c r="AW84" s="4" t="s">
        <v>195</v>
      </c>
      <c r="AX84" s="4" t="s">
        <v>195</v>
      </c>
      <c r="AY84" s="4" t="s">
        <v>195</v>
      </c>
      <c r="AZ84" s="4" t="s">
        <v>195</v>
      </c>
      <c r="BA84" s="4" t="s">
        <v>195</v>
      </c>
      <c r="BB84" s="4" t="s">
        <v>241</v>
      </c>
      <c r="BC84" s="7">
        <v>1</v>
      </c>
      <c r="BD84" s="4" t="s">
        <v>781</v>
      </c>
    </row>
    <row r="85" spans="1:57" x14ac:dyDescent="0.25">
      <c r="A85" s="4" t="s">
        <v>781</v>
      </c>
      <c r="B85" s="3">
        <v>31</v>
      </c>
      <c r="C85" s="3">
        <v>95</v>
      </c>
      <c r="D85" t="s">
        <v>64</v>
      </c>
      <c r="E85" t="s">
        <v>384</v>
      </c>
      <c r="F85">
        <v>6.1</v>
      </c>
      <c r="G85" s="4">
        <v>4.5999999999999996</v>
      </c>
      <c r="H85" t="s">
        <v>74</v>
      </c>
      <c r="I85" t="s">
        <v>649</v>
      </c>
      <c r="J85" t="s">
        <v>190</v>
      </c>
      <c r="K85" t="s">
        <v>75</v>
      </c>
      <c r="L85" t="s">
        <v>93</v>
      </c>
      <c r="M85" t="s">
        <v>320</v>
      </c>
      <c r="O85" t="s">
        <v>707</v>
      </c>
      <c r="P85" t="s">
        <v>217</v>
      </c>
      <c r="Q85" t="s">
        <v>707</v>
      </c>
      <c r="R85" t="s">
        <v>504</v>
      </c>
      <c r="T85" t="s">
        <v>112</v>
      </c>
      <c r="U85" t="s">
        <v>717</v>
      </c>
      <c r="W85" t="s">
        <v>272</v>
      </c>
      <c r="X85" t="s">
        <v>158</v>
      </c>
      <c r="Y85" t="s">
        <v>373</v>
      </c>
      <c r="Z85" t="s">
        <v>195</v>
      </c>
      <c r="AA85" t="s">
        <v>727</v>
      </c>
      <c r="AB85" t="s">
        <v>158</v>
      </c>
      <c r="AC85" t="s">
        <v>493</v>
      </c>
      <c r="AD85" t="s">
        <v>195</v>
      </c>
      <c r="AE85" t="s">
        <v>158</v>
      </c>
      <c r="AF85" t="s">
        <v>130</v>
      </c>
      <c r="AG85" s="4">
        <v>4</v>
      </c>
      <c r="AH85" s="4">
        <v>2.2999999999999998</v>
      </c>
      <c r="AI85">
        <v>14</v>
      </c>
      <c r="AJ85" t="s">
        <v>130</v>
      </c>
      <c r="AK85" t="s">
        <v>64</v>
      </c>
      <c r="AL85" t="s">
        <v>132</v>
      </c>
      <c r="AM85" t="s">
        <v>130</v>
      </c>
      <c r="AN85" t="s">
        <v>130</v>
      </c>
      <c r="AO85" t="s">
        <v>130</v>
      </c>
      <c r="AP85" t="s">
        <v>130</v>
      </c>
      <c r="AQ85" s="4" t="s">
        <v>195</v>
      </c>
      <c r="AR85" s="4" t="s">
        <v>195</v>
      </c>
      <c r="AS85" s="4" t="s">
        <v>195</v>
      </c>
      <c r="AT85" s="4" t="s">
        <v>143</v>
      </c>
      <c r="AU85" s="4" t="s">
        <v>145</v>
      </c>
      <c r="AV85" s="4" t="s">
        <v>782</v>
      </c>
      <c r="AW85" s="4" t="s">
        <v>195</v>
      </c>
      <c r="AX85" s="4" t="s">
        <v>195</v>
      </c>
      <c r="AY85" s="4" t="s">
        <v>195</v>
      </c>
      <c r="AZ85" s="4" t="s">
        <v>195</v>
      </c>
      <c r="BA85" s="4" t="s">
        <v>195</v>
      </c>
      <c r="BB85" s="4" t="s">
        <v>241</v>
      </c>
      <c r="BC85" s="7">
        <v>1</v>
      </c>
      <c r="BD85" t="s">
        <v>777</v>
      </c>
    </row>
    <row r="86" spans="1:57" x14ac:dyDescent="0.25">
      <c r="A86" t="s">
        <v>1566</v>
      </c>
      <c r="B86" s="3">
        <v>52</v>
      </c>
      <c r="C86" s="3" t="s">
        <v>1567</v>
      </c>
      <c r="D86" t="s">
        <v>384</v>
      </c>
      <c r="E86" t="s">
        <v>384</v>
      </c>
      <c r="F86">
        <v>23.9</v>
      </c>
      <c r="G86" s="4">
        <v>4.2</v>
      </c>
      <c r="H86" t="s">
        <v>74</v>
      </c>
      <c r="I86" t="s">
        <v>1568</v>
      </c>
      <c r="J86" t="s">
        <v>190</v>
      </c>
      <c r="K86" t="s">
        <v>75</v>
      </c>
      <c r="L86" t="s">
        <v>93</v>
      </c>
      <c r="M86" t="s">
        <v>322</v>
      </c>
      <c r="O86" t="s">
        <v>282</v>
      </c>
      <c r="P86" t="s">
        <v>285</v>
      </c>
      <c r="Q86" t="s">
        <v>282</v>
      </c>
      <c r="R86" t="s">
        <v>480</v>
      </c>
      <c r="T86" t="s">
        <v>94</v>
      </c>
      <c r="U86" t="s">
        <v>94</v>
      </c>
      <c r="V86" t="s">
        <v>94</v>
      </c>
      <c r="W86" t="s">
        <v>94</v>
      </c>
      <c r="X86" t="s">
        <v>94</v>
      </c>
      <c r="Y86" t="s">
        <v>94</v>
      </c>
      <c r="Z86" t="s">
        <v>195</v>
      </c>
      <c r="AA86" t="s">
        <v>94</v>
      </c>
      <c r="AB86" t="s">
        <v>94</v>
      </c>
      <c r="AC86" t="s">
        <v>94</v>
      </c>
      <c r="AD86" t="s">
        <v>195</v>
      </c>
      <c r="AE86" t="s">
        <v>158</v>
      </c>
      <c r="AF86" t="s">
        <v>130</v>
      </c>
      <c r="AG86" s="4">
        <v>4.4000000000000004</v>
      </c>
      <c r="AH86" s="4">
        <v>2.5</v>
      </c>
      <c r="AI86" t="s">
        <v>130</v>
      </c>
      <c r="AJ86" t="s">
        <v>130</v>
      </c>
      <c r="AK86" t="s">
        <v>64</v>
      </c>
      <c r="AL86" t="s">
        <v>132</v>
      </c>
      <c r="AM86" t="s">
        <v>130</v>
      </c>
      <c r="AN86" t="s">
        <v>1569</v>
      </c>
      <c r="AO86" t="s">
        <v>130</v>
      </c>
      <c r="AP86" t="s">
        <v>130</v>
      </c>
      <c r="AQ86" s="4" t="s">
        <v>195</v>
      </c>
      <c r="AR86" s="4" t="s">
        <v>195</v>
      </c>
      <c r="AS86" s="4" t="s">
        <v>195</v>
      </c>
      <c r="AT86" s="4" t="s">
        <v>143</v>
      </c>
      <c r="AU86" s="4" t="s">
        <v>147</v>
      </c>
      <c r="AV86" s="4" t="s">
        <v>1570</v>
      </c>
      <c r="AW86" s="4" t="s">
        <v>195</v>
      </c>
      <c r="AX86" s="4" t="s">
        <v>195</v>
      </c>
      <c r="AY86" s="4" t="s">
        <v>195</v>
      </c>
      <c r="AZ86" s="4" t="s">
        <v>195</v>
      </c>
      <c r="BA86" s="4" t="s">
        <v>195</v>
      </c>
      <c r="BB86" s="4" t="s">
        <v>1571</v>
      </c>
      <c r="BC86" s="7">
        <v>1</v>
      </c>
      <c r="BE86" s="4" t="s">
        <v>1572</v>
      </c>
    </row>
    <row r="87" spans="1:57" x14ac:dyDescent="0.25">
      <c r="A87" t="s">
        <v>263</v>
      </c>
      <c r="B87" s="3">
        <v>4</v>
      </c>
      <c r="C87" s="3">
        <v>43</v>
      </c>
      <c r="D87" t="s">
        <v>131</v>
      </c>
      <c r="E87" t="s">
        <v>384</v>
      </c>
      <c r="F87">
        <v>60.9</v>
      </c>
      <c r="G87" s="4">
        <v>4.3</v>
      </c>
      <c r="H87" t="s">
        <v>74</v>
      </c>
      <c r="I87" t="s">
        <v>264</v>
      </c>
      <c r="J87" t="s">
        <v>75</v>
      </c>
      <c r="K87" t="s">
        <v>75</v>
      </c>
      <c r="L87" t="s">
        <v>79</v>
      </c>
      <c r="M87" t="s">
        <v>269</v>
      </c>
      <c r="O87" t="s">
        <v>303</v>
      </c>
      <c r="P87" t="s">
        <v>271</v>
      </c>
      <c r="Q87" t="s">
        <v>303</v>
      </c>
      <c r="R87" t="s">
        <v>271</v>
      </c>
      <c r="S87" t="s">
        <v>270</v>
      </c>
      <c r="T87" t="s">
        <v>112</v>
      </c>
      <c r="U87" t="s">
        <v>112</v>
      </c>
      <c r="V87" t="s">
        <v>94</v>
      </c>
      <c r="W87" t="s">
        <v>272</v>
      </c>
      <c r="X87" t="s">
        <v>158</v>
      </c>
      <c r="Y87" t="s">
        <v>373</v>
      </c>
      <c r="Z87" t="s">
        <v>195</v>
      </c>
      <c r="AA87" t="s">
        <v>273</v>
      </c>
      <c r="AB87" t="s">
        <v>158</v>
      </c>
      <c r="AC87" t="s">
        <v>275</v>
      </c>
      <c r="AD87" t="s">
        <v>195</v>
      </c>
      <c r="AE87" t="s">
        <v>158</v>
      </c>
      <c r="AF87" t="s">
        <v>276</v>
      </c>
      <c r="AG87" s="4">
        <v>4.3</v>
      </c>
      <c r="AH87" s="4">
        <v>2.4</v>
      </c>
      <c r="AI87">
        <v>130</v>
      </c>
      <c r="AJ87">
        <v>16</v>
      </c>
      <c r="AK87" t="s">
        <v>64</v>
      </c>
      <c r="AL87" t="s">
        <v>132</v>
      </c>
      <c r="AM87" t="s">
        <v>132</v>
      </c>
      <c r="AN87" t="s">
        <v>198</v>
      </c>
      <c r="AO87" t="s">
        <v>130</v>
      </c>
      <c r="AP87">
        <v>260</v>
      </c>
      <c r="AQ87" s="4" t="s">
        <v>130</v>
      </c>
      <c r="AR87" t="s">
        <v>195</v>
      </c>
      <c r="AS87" t="s">
        <v>195</v>
      </c>
      <c r="AT87" s="4" t="s">
        <v>212</v>
      </c>
      <c r="AU87" s="4" t="s">
        <v>145</v>
      </c>
      <c r="AV87" s="4" t="s">
        <v>112</v>
      </c>
      <c r="AW87" s="4" t="s">
        <v>195</v>
      </c>
      <c r="AX87" s="4" t="s">
        <v>195</v>
      </c>
      <c r="AY87" s="4" t="s">
        <v>99</v>
      </c>
      <c r="AZ87" s="4" t="s">
        <v>279</v>
      </c>
      <c r="BA87" s="4" t="s">
        <v>130</v>
      </c>
      <c r="BB87" t="s">
        <v>864</v>
      </c>
      <c r="BC87" s="7" t="s">
        <v>1427</v>
      </c>
      <c r="BD87" s="4" t="s">
        <v>195</v>
      </c>
      <c r="BE87" s="4" t="s">
        <v>278</v>
      </c>
    </row>
    <row r="88" spans="1:57" x14ac:dyDescent="0.25">
      <c r="A88" t="s">
        <v>516</v>
      </c>
      <c r="B88" s="3">
        <v>4</v>
      </c>
      <c r="C88" s="3">
        <v>454</v>
      </c>
      <c r="D88" t="s">
        <v>64</v>
      </c>
      <c r="E88" t="s">
        <v>64</v>
      </c>
      <c r="F88">
        <v>7.2</v>
      </c>
      <c r="G88" s="4">
        <v>3.8</v>
      </c>
      <c r="H88" t="s">
        <v>74</v>
      </c>
      <c r="I88" t="s">
        <v>345</v>
      </c>
      <c r="J88" t="s">
        <v>190</v>
      </c>
      <c r="K88" t="s">
        <v>75</v>
      </c>
      <c r="L88" t="s">
        <v>79</v>
      </c>
      <c r="M88" t="s">
        <v>517</v>
      </c>
      <c r="O88" t="s">
        <v>518</v>
      </c>
      <c r="P88" t="s">
        <v>217</v>
      </c>
      <c r="Q88" t="s">
        <v>518</v>
      </c>
      <c r="R88" t="s">
        <v>217</v>
      </c>
      <c r="T88" t="s">
        <v>94</v>
      </c>
      <c r="U88" t="s">
        <v>112</v>
      </c>
      <c r="V88" t="s">
        <v>94</v>
      </c>
      <c r="W88" t="s">
        <v>94</v>
      </c>
      <c r="X88" t="s">
        <v>94</v>
      </c>
      <c r="Y88" t="s">
        <v>94</v>
      </c>
      <c r="Z88" t="s">
        <v>195</v>
      </c>
      <c r="AA88" t="s">
        <v>365</v>
      </c>
      <c r="AB88" t="s">
        <v>158</v>
      </c>
      <c r="AC88" t="s">
        <v>493</v>
      </c>
      <c r="AD88" t="s">
        <v>195</v>
      </c>
      <c r="AE88" t="s">
        <v>158</v>
      </c>
      <c r="AF88" t="s">
        <v>130</v>
      </c>
      <c r="AG88" s="4">
        <v>4.9000000000000004</v>
      </c>
      <c r="AH88" s="4">
        <v>2.6</v>
      </c>
      <c r="AI88">
        <v>30</v>
      </c>
      <c r="AJ88" t="s">
        <v>130</v>
      </c>
      <c r="AK88" t="s">
        <v>64</v>
      </c>
      <c r="AL88" t="s">
        <v>132</v>
      </c>
      <c r="AM88" t="s">
        <v>286</v>
      </c>
      <c r="AN88" t="s">
        <v>198</v>
      </c>
      <c r="AO88" t="s">
        <v>130</v>
      </c>
      <c r="AP88" t="s">
        <v>130</v>
      </c>
      <c r="AQ88" s="4" t="s">
        <v>195</v>
      </c>
      <c r="AR88" s="4" t="s">
        <v>195</v>
      </c>
      <c r="AS88" s="4" t="s">
        <v>195</v>
      </c>
      <c r="AT88" s="4" t="s">
        <v>135</v>
      </c>
      <c r="AU88" s="4" t="s">
        <v>145</v>
      </c>
      <c r="AV88" s="4" t="s">
        <v>112</v>
      </c>
      <c r="AW88" s="4" t="s">
        <v>195</v>
      </c>
      <c r="AX88" s="4" t="s">
        <v>195</v>
      </c>
      <c r="AY88" s="4" t="s">
        <v>195</v>
      </c>
      <c r="AZ88" s="4" t="s">
        <v>195</v>
      </c>
      <c r="BA88" s="4" t="s">
        <v>195</v>
      </c>
      <c r="BB88" s="4" t="s">
        <v>519</v>
      </c>
      <c r="BC88" s="7">
        <v>2</v>
      </c>
      <c r="BD88" s="4" t="s">
        <v>195</v>
      </c>
    </row>
    <row r="89" spans="1:57" x14ac:dyDescent="0.25">
      <c r="A89" t="s">
        <v>783</v>
      </c>
      <c r="B89" s="3">
        <v>17</v>
      </c>
      <c r="C89" s="3">
        <v>186</v>
      </c>
      <c r="D89" t="s">
        <v>64</v>
      </c>
      <c r="E89" t="s">
        <v>64</v>
      </c>
      <c r="F89">
        <v>7.3</v>
      </c>
      <c r="G89">
        <v>4.5999999999999996</v>
      </c>
      <c r="H89" t="s">
        <v>74</v>
      </c>
      <c r="I89" t="s">
        <v>639</v>
      </c>
      <c r="J89" t="s">
        <v>190</v>
      </c>
      <c r="K89" t="s">
        <v>75</v>
      </c>
      <c r="L89" t="s">
        <v>93</v>
      </c>
      <c r="M89" t="s">
        <v>323</v>
      </c>
      <c r="O89" t="s">
        <v>569</v>
      </c>
      <c r="P89" t="s">
        <v>285</v>
      </c>
      <c r="Q89" t="s">
        <v>569</v>
      </c>
      <c r="R89" t="s">
        <v>330</v>
      </c>
      <c r="T89" t="s">
        <v>94</v>
      </c>
      <c r="U89" t="s">
        <v>112</v>
      </c>
      <c r="V89" t="s">
        <v>94</v>
      </c>
      <c r="W89" t="s">
        <v>94</v>
      </c>
      <c r="X89" t="s">
        <v>94</v>
      </c>
      <c r="Y89" t="s">
        <v>94</v>
      </c>
      <c r="Z89" t="s">
        <v>195</v>
      </c>
      <c r="AA89" t="s">
        <v>365</v>
      </c>
      <c r="AB89" t="s">
        <v>158</v>
      </c>
      <c r="AC89" t="s">
        <v>493</v>
      </c>
      <c r="AD89" t="s">
        <v>195</v>
      </c>
      <c r="AE89" t="s">
        <v>158</v>
      </c>
      <c r="AF89" t="s">
        <v>784</v>
      </c>
      <c r="AG89" s="4">
        <v>4.5999999999999996</v>
      </c>
      <c r="AH89" s="4">
        <v>2.5</v>
      </c>
      <c r="AI89">
        <v>42</v>
      </c>
      <c r="AJ89">
        <v>9</v>
      </c>
      <c r="AK89" t="s">
        <v>64</v>
      </c>
      <c r="AL89" t="s">
        <v>132</v>
      </c>
      <c r="AM89" t="s">
        <v>286</v>
      </c>
      <c r="AN89" t="s">
        <v>198</v>
      </c>
      <c r="AO89" t="s">
        <v>130</v>
      </c>
      <c r="AP89">
        <v>150</v>
      </c>
      <c r="AQ89" s="4" t="s">
        <v>195</v>
      </c>
      <c r="AR89" s="4" t="s">
        <v>195</v>
      </c>
      <c r="AS89" s="4" t="s">
        <v>195</v>
      </c>
      <c r="AT89" s="4" t="s">
        <v>213</v>
      </c>
      <c r="AU89" s="4" t="s">
        <v>145</v>
      </c>
      <c r="AV89" s="4" t="s">
        <v>697</v>
      </c>
      <c r="AW89" s="4" t="s">
        <v>195</v>
      </c>
      <c r="AX89" s="4" t="s">
        <v>195</v>
      </c>
      <c r="AY89" s="4" t="s">
        <v>195</v>
      </c>
      <c r="AZ89" s="4" t="s">
        <v>195</v>
      </c>
      <c r="BA89" s="4" t="s">
        <v>195</v>
      </c>
      <c r="BB89" s="4" t="s">
        <v>785</v>
      </c>
      <c r="BC89" s="7">
        <v>2</v>
      </c>
    </row>
    <row r="90" spans="1:57" x14ac:dyDescent="0.25">
      <c r="A90" t="s">
        <v>1526</v>
      </c>
      <c r="B90" s="3">
        <v>48</v>
      </c>
      <c r="C90" s="3">
        <v>251</v>
      </c>
      <c r="D90" t="s">
        <v>384</v>
      </c>
      <c r="E90" t="s">
        <v>384</v>
      </c>
      <c r="F90">
        <v>35.6</v>
      </c>
      <c r="G90" s="4">
        <v>4</v>
      </c>
      <c r="H90" t="s">
        <v>74</v>
      </c>
      <c r="I90" t="s">
        <v>1527</v>
      </c>
      <c r="J90" t="s">
        <v>75</v>
      </c>
      <c r="K90" t="s">
        <v>75</v>
      </c>
      <c r="L90" t="s">
        <v>93</v>
      </c>
      <c r="M90" t="s">
        <v>193</v>
      </c>
      <c r="O90" t="s">
        <v>539</v>
      </c>
      <c r="P90" t="s">
        <v>385</v>
      </c>
      <c r="Q90" t="s">
        <v>96</v>
      </c>
      <c r="R90" t="s">
        <v>549</v>
      </c>
      <c r="T90" t="s">
        <v>94</v>
      </c>
      <c r="U90" t="s">
        <v>94</v>
      </c>
      <c r="V90" t="s">
        <v>94</v>
      </c>
      <c r="W90" t="s">
        <v>94</v>
      </c>
      <c r="X90" t="s">
        <v>94</v>
      </c>
      <c r="Y90" t="s">
        <v>94</v>
      </c>
      <c r="Z90" t="s">
        <v>195</v>
      </c>
      <c r="AA90" t="s">
        <v>94</v>
      </c>
      <c r="AB90" t="s">
        <v>94</v>
      </c>
      <c r="AC90" t="s">
        <v>94</v>
      </c>
      <c r="AD90" t="s">
        <v>195</v>
      </c>
      <c r="AE90" t="s">
        <v>159</v>
      </c>
      <c r="AF90" t="s">
        <v>1528</v>
      </c>
      <c r="AG90" s="4">
        <v>4.8</v>
      </c>
      <c r="AH90" s="4">
        <v>3.4</v>
      </c>
      <c r="AI90">
        <v>60</v>
      </c>
      <c r="AJ90">
        <v>9</v>
      </c>
      <c r="AK90" t="s">
        <v>64</v>
      </c>
      <c r="AL90" t="s">
        <v>350</v>
      </c>
      <c r="AM90" t="s">
        <v>286</v>
      </c>
      <c r="AN90" t="s">
        <v>198</v>
      </c>
      <c r="AO90">
        <v>21.5</v>
      </c>
      <c r="AP90">
        <v>205</v>
      </c>
      <c r="AQ90" s="4">
        <v>14.2</v>
      </c>
      <c r="AR90" s="4" t="s">
        <v>195</v>
      </c>
      <c r="AS90" s="4" t="s">
        <v>195</v>
      </c>
      <c r="AT90" s="4" t="s">
        <v>213</v>
      </c>
      <c r="AU90" s="4" t="s">
        <v>147</v>
      </c>
      <c r="AV90" s="4" t="s">
        <v>94</v>
      </c>
      <c r="AW90" s="4" t="s">
        <v>195</v>
      </c>
      <c r="AX90" s="4" t="s">
        <v>195</v>
      </c>
      <c r="AY90" s="4" t="s">
        <v>195</v>
      </c>
      <c r="AZ90" s="4" t="s">
        <v>852</v>
      </c>
      <c r="BA90" s="4" t="s">
        <v>195</v>
      </c>
      <c r="BB90" s="4" t="s">
        <v>1524</v>
      </c>
      <c r="BC90" s="7" t="s">
        <v>1525</v>
      </c>
      <c r="BE90" s="4" t="s">
        <v>1529</v>
      </c>
    </row>
    <row r="91" spans="1:57" x14ac:dyDescent="0.25">
      <c r="A91" t="s">
        <v>1530</v>
      </c>
      <c r="B91" s="3">
        <v>22</v>
      </c>
      <c r="C91" s="3">
        <v>178</v>
      </c>
      <c r="D91" t="s">
        <v>64</v>
      </c>
      <c r="E91" t="s">
        <v>64</v>
      </c>
      <c r="F91">
        <v>13.3</v>
      </c>
      <c r="G91" s="4">
        <v>7.1</v>
      </c>
      <c r="H91" t="s">
        <v>74</v>
      </c>
      <c r="I91" t="s">
        <v>1527</v>
      </c>
      <c r="J91" t="s">
        <v>190</v>
      </c>
      <c r="K91" t="s">
        <v>75</v>
      </c>
      <c r="L91" t="s">
        <v>93</v>
      </c>
      <c r="M91" t="s">
        <v>471</v>
      </c>
      <c r="O91" t="s">
        <v>539</v>
      </c>
      <c r="P91" t="s">
        <v>419</v>
      </c>
      <c r="Q91" t="s">
        <v>539</v>
      </c>
      <c r="R91" t="s">
        <v>526</v>
      </c>
      <c r="T91" t="s">
        <v>94</v>
      </c>
      <c r="U91" t="s">
        <v>94</v>
      </c>
      <c r="V91" t="s">
        <v>94</v>
      </c>
      <c r="W91" t="s">
        <v>94</v>
      </c>
      <c r="X91" t="s">
        <v>94</v>
      </c>
      <c r="Y91" t="s">
        <v>94</v>
      </c>
      <c r="Z91" t="s">
        <v>195</v>
      </c>
      <c r="AA91" t="s">
        <v>94</v>
      </c>
      <c r="AB91" t="s">
        <v>94</v>
      </c>
      <c r="AC91" t="s">
        <v>94</v>
      </c>
      <c r="AD91" t="s">
        <v>195</v>
      </c>
      <c r="AE91" t="s">
        <v>158</v>
      </c>
      <c r="AF91" t="s">
        <v>307</v>
      </c>
      <c r="AG91" s="4">
        <v>6.8</v>
      </c>
      <c r="AH91" s="4">
        <v>3</v>
      </c>
      <c r="AI91">
        <v>42</v>
      </c>
      <c r="AJ91">
        <v>5</v>
      </c>
      <c r="AK91" t="s">
        <v>64</v>
      </c>
      <c r="AL91" t="s">
        <v>132</v>
      </c>
      <c r="AM91" t="s">
        <v>286</v>
      </c>
      <c r="AN91" t="s">
        <v>198</v>
      </c>
      <c r="AO91" t="s">
        <v>130</v>
      </c>
      <c r="AP91">
        <v>250</v>
      </c>
      <c r="AQ91" s="4" t="s">
        <v>130</v>
      </c>
      <c r="AR91" s="4" t="s">
        <v>195</v>
      </c>
      <c r="AS91" s="4" t="s">
        <v>195</v>
      </c>
      <c r="AT91" s="4" t="s">
        <v>213</v>
      </c>
      <c r="AU91" s="4" t="s">
        <v>147</v>
      </c>
      <c r="AV91" s="4" t="s">
        <v>94</v>
      </c>
      <c r="AW91" s="4" t="s">
        <v>195</v>
      </c>
      <c r="AX91" s="4" t="s">
        <v>195</v>
      </c>
      <c r="AY91" s="4" t="s">
        <v>195</v>
      </c>
      <c r="AZ91" s="4" t="s">
        <v>195</v>
      </c>
      <c r="BA91" s="4" t="s">
        <v>195</v>
      </c>
      <c r="BB91" s="4" t="s">
        <v>126</v>
      </c>
      <c r="BC91" s="7">
        <v>2</v>
      </c>
    </row>
    <row r="92" spans="1:57" x14ac:dyDescent="0.25">
      <c r="A92" t="s">
        <v>1531</v>
      </c>
      <c r="B92" s="3">
        <v>52</v>
      </c>
      <c r="C92" s="3">
        <v>121</v>
      </c>
      <c r="D92" t="s">
        <v>64</v>
      </c>
      <c r="E92" t="s">
        <v>64</v>
      </c>
      <c r="F92">
        <v>53</v>
      </c>
      <c r="G92" s="4">
        <v>12.1</v>
      </c>
      <c r="H92" t="s">
        <v>76</v>
      </c>
      <c r="I92" t="s">
        <v>1532</v>
      </c>
      <c r="J92" t="s">
        <v>75</v>
      </c>
      <c r="K92" t="s">
        <v>190</v>
      </c>
      <c r="L92" t="s">
        <v>93</v>
      </c>
      <c r="M92" t="s">
        <v>323</v>
      </c>
      <c r="O92" t="s">
        <v>96</v>
      </c>
      <c r="P92" t="s">
        <v>526</v>
      </c>
      <c r="Q92" t="s">
        <v>99</v>
      </c>
      <c r="R92" t="s">
        <v>347</v>
      </c>
      <c r="T92" t="s">
        <v>108</v>
      </c>
      <c r="U92" t="s">
        <v>94</v>
      </c>
      <c r="V92" t="s">
        <v>1533</v>
      </c>
      <c r="W92" t="s">
        <v>627</v>
      </c>
      <c r="X92" t="s">
        <v>118</v>
      </c>
      <c r="Y92" t="s">
        <v>373</v>
      </c>
      <c r="Z92" t="s">
        <v>463</v>
      </c>
      <c r="AA92" t="s">
        <v>94</v>
      </c>
      <c r="AB92" t="s">
        <v>94</v>
      </c>
      <c r="AC92" t="s">
        <v>94</v>
      </c>
      <c r="AD92" t="s">
        <v>195</v>
      </c>
      <c r="AE92" t="s">
        <v>158</v>
      </c>
      <c r="AF92" t="s">
        <v>449</v>
      </c>
      <c r="AG92" s="4">
        <v>13.3</v>
      </c>
      <c r="AH92" s="4">
        <v>6.8</v>
      </c>
      <c r="AI92">
        <v>50</v>
      </c>
      <c r="AJ92">
        <v>8</v>
      </c>
      <c r="AK92" t="s">
        <v>64</v>
      </c>
      <c r="AL92" t="s">
        <v>132</v>
      </c>
      <c r="AM92" t="s">
        <v>286</v>
      </c>
      <c r="AN92" t="s">
        <v>198</v>
      </c>
      <c r="AO92" t="s">
        <v>130</v>
      </c>
      <c r="AP92">
        <v>230</v>
      </c>
      <c r="AQ92" s="4" t="s">
        <v>130</v>
      </c>
      <c r="AR92" s="4" t="s">
        <v>195</v>
      </c>
      <c r="AS92" s="4" t="s">
        <v>195</v>
      </c>
      <c r="AT92" s="4" t="s">
        <v>213</v>
      </c>
      <c r="AU92" s="4" t="s">
        <v>147</v>
      </c>
      <c r="AV92" s="4" t="s">
        <v>1059</v>
      </c>
      <c r="AW92" s="4" t="s">
        <v>237</v>
      </c>
      <c r="AX92" s="4" t="s">
        <v>195</v>
      </c>
      <c r="AY92" s="4" t="s">
        <v>195</v>
      </c>
      <c r="AZ92" s="4" t="s">
        <v>195</v>
      </c>
      <c r="BA92" s="4" t="s">
        <v>195</v>
      </c>
      <c r="BB92" s="4" t="s">
        <v>126</v>
      </c>
      <c r="BC92" s="7">
        <v>2</v>
      </c>
      <c r="BE92" s="4" t="s">
        <v>1534</v>
      </c>
    </row>
    <row r="93" spans="1:57" x14ac:dyDescent="0.25">
      <c r="A93" t="s">
        <v>1620</v>
      </c>
      <c r="B93" s="3">
        <v>4</v>
      </c>
      <c r="C93" s="3">
        <v>51</v>
      </c>
      <c r="D93" t="s">
        <v>384</v>
      </c>
      <c r="E93" t="s">
        <v>384</v>
      </c>
      <c r="F93">
        <v>11.8</v>
      </c>
      <c r="G93" s="4">
        <v>4.7</v>
      </c>
      <c r="H93" t="s">
        <v>74</v>
      </c>
      <c r="I93" t="s">
        <v>1612</v>
      </c>
      <c r="J93" t="s">
        <v>190</v>
      </c>
      <c r="K93" t="s">
        <v>75</v>
      </c>
      <c r="L93" t="s">
        <v>93</v>
      </c>
      <c r="M93" t="s">
        <v>403</v>
      </c>
      <c r="O93" t="s">
        <v>797</v>
      </c>
      <c r="P93" t="s">
        <v>773</v>
      </c>
      <c r="Q93" t="s">
        <v>797</v>
      </c>
      <c r="R93" t="s">
        <v>568</v>
      </c>
      <c r="T93" t="s">
        <v>94</v>
      </c>
      <c r="U93" t="s">
        <v>94</v>
      </c>
      <c r="V93" t="s">
        <v>94</v>
      </c>
      <c r="W93" t="s">
        <v>94</v>
      </c>
      <c r="X93" t="s">
        <v>94</v>
      </c>
      <c r="Y93" t="s">
        <v>94</v>
      </c>
      <c r="Z93" t="s">
        <v>195</v>
      </c>
      <c r="AA93" t="s">
        <v>94</v>
      </c>
      <c r="AB93" t="s">
        <v>94</v>
      </c>
      <c r="AC93" t="s">
        <v>94</v>
      </c>
      <c r="AD93" t="s">
        <v>195</v>
      </c>
      <c r="AE93" t="s">
        <v>158</v>
      </c>
      <c r="AF93" t="s">
        <v>257</v>
      </c>
      <c r="AG93" s="4">
        <v>4.5999999999999996</v>
      </c>
      <c r="AH93" s="4">
        <v>2.9</v>
      </c>
      <c r="AI93">
        <v>48</v>
      </c>
      <c r="AJ93">
        <v>5.5</v>
      </c>
      <c r="AK93" t="s">
        <v>64</v>
      </c>
      <c r="AL93" t="s">
        <v>132</v>
      </c>
      <c r="AM93" t="s">
        <v>286</v>
      </c>
      <c r="AN93" t="s">
        <v>198</v>
      </c>
      <c r="AO93" t="s">
        <v>130</v>
      </c>
      <c r="AP93">
        <v>290</v>
      </c>
      <c r="AQ93" s="4" t="s">
        <v>130</v>
      </c>
      <c r="AR93" s="4" t="s">
        <v>195</v>
      </c>
      <c r="AS93" s="4" t="s">
        <v>195</v>
      </c>
      <c r="AT93" s="4" t="s">
        <v>135</v>
      </c>
      <c r="AU93" s="4" t="s">
        <v>147</v>
      </c>
      <c r="AV93" s="4" t="s">
        <v>1059</v>
      </c>
      <c r="AW93" s="4" t="s">
        <v>773</v>
      </c>
      <c r="AX93" s="4" t="s">
        <v>195</v>
      </c>
      <c r="AY93" s="4" t="s">
        <v>195</v>
      </c>
      <c r="AZ93" s="4" t="s">
        <v>195</v>
      </c>
      <c r="BA93" s="4" t="s">
        <v>195</v>
      </c>
      <c r="BB93" s="4" t="s">
        <v>126</v>
      </c>
      <c r="BC93" s="7">
        <v>2</v>
      </c>
      <c r="BE93" s="4" t="s">
        <v>1621</v>
      </c>
    </row>
    <row r="94" spans="1:57" x14ac:dyDescent="0.25">
      <c r="A94" t="s">
        <v>1579</v>
      </c>
      <c r="B94" s="3">
        <v>4</v>
      </c>
      <c r="C94" s="3">
        <v>93</v>
      </c>
      <c r="D94" t="s">
        <v>64</v>
      </c>
      <c r="E94" t="s">
        <v>384</v>
      </c>
      <c r="F94">
        <v>18.3</v>
      </c>
      <c r="G94" s="4">
        <v>4.7</v>
      </c>
      <c r="H94" t="s">
        <v>74</v>
      </c>
      <c r="I94" t="s">
        <v>1581</v>
      </c>
      <c r="J94" t="s">
        <v>190</v>
      </c>
      <c r="K94" t="s">
        <v>75</v>
      </c>
      <c r="L94" t="s">
        <v>93</v>
      </c>
      <c r="M94" t="s">
        <v>284</v>
      </c>
      <c r="O94" t="s">
        <v>789</v>
      </c>
      <c r="P94" t="s">
        <v>448</v>
      </c>
      <c r="Q94" t="s">
        <v>789</v>
      </c>
      <c r="R94" t="s">
        <v>399</v>
      </c>
      <c r="T94" t="s">
        <v>112</v>
      </c>
      <c r="U94" t="s">
        <v>94</v>
      </c>
      <c r="V94" t="s">
        <v>94</v>
      </c>
      <c r="W94" t="s">
        <v>1202</v>
      </c>
      <c r="X94" t="s">
        <v>158</v>
      </c>
      <c r="Y94" t="s">
        <v>493</v>
      </c>
      <c r="Z94" t="s">
        <v>195</v>
      </c>
      <c r="AA94" t="s">
        <v>94</v>
      </c>
      <c r="AB94" t="s">
        <v>94</v>
      </c>
      <c r="AC94" t="s">
        <v>94</v>
      </c>
      <c r="AD94" t="s">
        <v>195</v>
      </c>
      <c r="AE94" t="s">
        <v>158</v>
      </c>
      <c r="AF94" t="s">
        <v>1582</v>
      </c>
      <c r="AG94" s="4">
        <v>4.8</v>
      </c>
      <c r="AH94" s="4">
        <v>3.1</v>
      </c>
      <c r="AI94">
        <v>51</v>
      </c>
      <c r="AJ94">
        <v>19</v>
      </c>
      <c r="AK94" t="s">
        <v>64</v>
      </c>
      <c r="AL94" t="s">
        <v>132</v>
      </c>
      <c r="AM94" t="s">
        <v>202</v>
      </c>
      <c r="AN94" t="s">
        <v>198</v>
      </c>
      <c r="AO94" t="s">
        <v>130</v>
      </c>
      <c r="AP94" t="s">
        <v>130</v>
      </c>
      <c r="AQ94" s="4" t="s">
        <v>195</v>
      </c>
      <c r="AR94" s="4" t="s">
        <v>195</v>
      </c>
      <c r="AS94" s="4" t="s">
        <v>195</v>
      </c>
      <c r="AT94" s="4" t="s">
        <v>135</v>
      </c>
      <c r="AU94" s="4" t="s">
        <v>145</v>
      </c>
      <c r="AV94" s="4" t="s">
        <v>739</v>
      </c>
      <c r="AW94" s="4" t="s">
        <v>195</v>
      </c>
      <c r="AX94" s="4" t="s">
        <v>195</v>
      </c>
      <c r="AY94" s="4" t="s">
        <v>195</v>
      </c>
      <c r="AZ94" s="4" t="s">
        <v>195</v>
      </c>
      <c r="BA94" s="4" t="s">
        <v>195</v>
      </c>
      <c r="BB94" s="4" t="s">
        <v>1583</v>
      </c>
      <c r="BC94" s="7">
        <v>4</v>
      </c>
      <c r="BE94" s="4" t="s">
        <v>1584</v>
      </c>
    </row>
    <row r="95" spans="1:57" x14ac:dyDescent="0.25">
      <c r="A95" t="s">
        <v>1580</v>
      </c>
      <c r="B95" s="3">
        <v>52</v>
      </c>
      <c r="C95" s="3">
        <v>504</v>
      </c>
      <c r="D95" t="s">
        <v>64</v>
      </c>
      <c r="E95" t="s">
        <v>64</v>
      </c>
      <c r="F95">
        <v>4.4000000000000004</v>
      </c>
      <c r="G95" s="4">
        <v>3</v>
      </c>
      <c r="H95" t="s">
        <v>74</v>
      </c>
      <c r="I95" t="s">
        <v>1585</v>
      </c>
      <c r="J95" t="s">
        <v>190</v>
      </c>
      <c r="K95" t="s">
        <v>75</v>
      </c>
      <c r="L95" t="s">
        <v>93</v>
      </c>
      <c r="M95" t="s">
        <v>1041</v>
      </c>
      <c r="O95" t="s">
        <v>797</v>
      </c>
      <c r="P95" t="s">
        <v>229</v>
      </c>
      <c r="Q95" t="s">
        <v>96</v>
      </c>
      <c r="R95" t="s">
        <v>1041</v>
      </c>
      <c r="T95" t="s">
        <v>112</v>
      </c>
      <c r="U95" t="s">
        <v>94</v>
      </c>
      <c r="V95" t="s">
        <v>94</v>
      </c>
      <c r="W95" t="s">
        <v>272</v>
      </c>
      <c r="X95" t="s">
        <v>51</v>
      </c>
      <c r="Y95" t="s">
        <v>373</v>
      </c>
      <c r="Z95" t="s">
        <v>195</v>
      </c>
      <c r="AA95" t="s">
        <v>94</v>
      </c>
      <c r="AB95" t="s">
        <v>94</v>
      </c>
      <c r="AC95" t="s">
        <v>94</v>
      </c>
      <c r="AD95" t="s">
        <v>195</v>
      </c>
      <c r="AE95" t="s">
        <v>51</v>
      </c>
      <c r="AF95" t="s">
        <v>1586</v>
      </c>
      <c r="AG95" s="4" t="s">
        <v>195</v>
      </c>
      <c r="AH95" s="4" t="s">
        <v>195</v>
      </c>
      <c r="AI95" s="4" t="s">
        <v>195</v>
      </c>
      <c r="AJ95" s="4" t="s">
        <v>195</v>
      </c>
      <c r="AK95" s="4" t="s">
        <v>64</v>
      </c>
      <c r="AL95" s="4" t="s">
        <v>132</v>
      </c>
      <c r="AM95" t="s">
        <v>202</v>
      </c>
      <c r="AN95" t="s">
        <v>198</v>
      </c>
      <c r="AO95" t="s">
        <v>130</v>
      </c>
      <c r="AP95" t="s">
        <v>130</v>
      </c>
      <c r="AQ95" s="4" t="s">
        <v>195</v>
      </c>
      <c r="AR95" s="4" t="s">
        <v>195</v>
      </c>
      <c r="AS95" s="4" t="s">
        <v>195</v>
      </c>
      <c r="AT95" s="4" t="s">
        <v>130</v>
      </c>
      <c r="AU95" s="4" t="s">
        <v>130</v>
      </c>
      <c r="AV95" s="4" t="s">
        <v>195</v>
      </c>
      <c r="AW95" s="4" t="s">
        <v>195</v>
      </c>
      <c r="AX95" s="4" t="s">
        <v>195</v>
      </c>
      <c r="AY95" s="4" t="s">
        <v>195</v>
      </c>
      <c r="AZ95" s="4" t="s">
        <v>1587</v>
      </c>
      <c r="BA95" s="4" t="s">
        <v>195</v>
      </c>
      <c r="BB95" s="4" t="s">
        <v>1583</v>
      </c>
      <c r="BC95" s="7">
        <v>4</v>
      </c>
      <c r="BE95" s="4" t="s">
        <v>1588</v>
      </c>
    </row>
    <row r="96" spans="1:57" x14ac:dyDescent="0.25">
      <c r="A96" t="s">
        <v>1614</v>
      </c>
      <c r="B96" s="3">
        <v>28</v>
      </c>
      <c r="C96" s="3">
        <v>44</v>
      </c>
      <c r="D96" t="s">
        <v>384</v>
      </c>
      <c r="E96" t="s">
        <v>384</v>
      </c>
      <c r="F96">
        <v>10.1</v>
      </c>
      <c r="G96" s="4">
        <v>4.0999999999999996</v>
      </c>
      <c r="H96" t="s">
        <v>74</v>
      </c>
      <c r="I96" t="s">
        <v>1615</v>
      </c>
      <c r="J96" t="s">
        <v>190</v>
      </c>
      <c r="K96" t="s">
        <v>75</v>
      </c>
      <c r="L96" t="s">
        <v>79</v>
      </c>
      <c r="M96" t="s">
        <v>1616</v>
      </c>
      <c r="O96" t="s">
        <v>361</v>
      </c>
      <c r="P96" t="s">
        <v>330</v>
      </c>
      <c r="Q96" t="s">
        <v>361</v>
      </c>
      <c r="R96" t="s">
        <v>330</v>
      </c>
      <c r="T96" t="s">
        <v>94</v>
      </c>
      <c r="U96" t="s">
        <v>94</v>
      </c>
      <c r="V96" t="s">
        <v>94</v>
      </c>
      <c r="W96" t="s">
        <v>94</v>
      </c>
      <c r="X96" t="s">
        <v>94</v>
      </c>
      <c r="Y96" t="s">
        <v>94</v>
      </c>
      <c r="Z96" t="s">
        <v>195</v>
      </c>
      <c r="AA96" t="s">
        <v>94</v>
      </c>
      <c r="AB96" t="s">
        <v>94</v>
      </c>
      <c r="AC96" t="s">
        <v>94</v>
      </c>
      <c r="AD96" t="s">
        <v>195</v>
      </c>
      <c r="AE96" t="s">
        <v>158</v>
      </c>
      <c r="AF96" t="s">
        <v>1617</v>
      </c>
      <c r="AG96" s="4">
        <v>3.7</v>
      </c>
      <c r="AH96" s="4">
        <v>7.3</v>
      </c>
      <c r="AI96" s="4">
        <v>25</v>
      </c>
      <c r="AJ96" s="4">
        <v>10</v>
      </c>
      <c r="AK96" s="4" t="s">
        <v>64</v>
      </c>
      <c r="AL96" s="4" t="s">
        <v>132</v>
      </c>
      <c r="AM96" t="s">
        <v>202</v>
      </c>
      <c r="AN96" t="s">
        <v>198</v>
      </c>
      <c r="AO96" t="s">
        <v>130</v>
      </c>
      <c r="AP96" t="s">
        <v>130</v>
      </c>
      <c r="AQ96" s="4" t="s">
        <v>195</v>
      </c>
      <c r="AR96" s="4" t="s">
        <v>195</v>
      </c>
      <c r="AS96" s="4" t="s">
        <v>195</v>
      </c>
      <c r="AT96" s="4" t="s">
        <v>1618</v>
      </c>
      <c r="AU96" s="4" t="s">
        <v>145</v>
      </c>
      <c r="AV96" s="4" t="s">
        <v>195</v>
      </c>
      <c r="AW96" s="4" t="s">
        <v>195</v>
      </c>
      <c r="AX96" s="4" t="s">
        <v>195</v>
      </c>
      <c r="AY96" s="4" t="s">
        <v>195</v>
      </c>
      <c r="AZ96" s="4" t="s">
        <v>195</v>
      </c>
      <c r="BA96" s="4" t="s">
        <v>195</v>
      </c>
      <c r="BB96" s="4" t="s">
        <v>1583</v>
      </c>
      <c r="BC96" s="7">
        <v>4</v>
      </c>
      <c r="BE96" s="4" t="s">
        <v>1619</v>
      </c>
    </row>
    <row r="97" spans="1:57" x14ac:dyDescent="0.25">
      <c r="A97" t="s">
        <v>439</v>
      </c>
      <c r="B97" s="3">
        <v>4</v>
      </c>
      <c r="C97" s="3" t="s">
        <v>440</v>
      </c>
      <c r="D97" t="s">
        <v>131</v>
      </c>
      <c r="E97" t="s">
        <v>384</v>
      </c>
      <c r="F97">
        <v>23.6</v>
      </c>
      <c r="G97" s="4">
        <v>3.9</v>
      </c>
      <c r="H97" t="s">
        <v>74</v>
      </c>
      <c r="I97" t="s">
        <v>319</v>
      </c>
      <c r="J97" t="s">
        <v>75</v>
      </c>
      <c r="K97" t="s">
        <v>75</v>
      </c>
      <c r="L97" t="s">
        <v>93</v>
      </c>
      <c r="M97" t="s">
        <v>441</v>
      </c>
      <c r="N97" t="s">
        <v>442</v>
      </c>
      <c r="O97" t="s">
        <v>428</v>
      </c>
      <c r="P97" t="s">
        <v>443</v>
      </c>
      <c r="Q97" t="s">
        <v>428</v>
      </c>
      <c r="R97" t="s">
        <v>441</v>
      </c>
      <c r="T97" t="s">
        <v>112</v>
      </c>
      <c r="U97" t="s">
        <v>112</v>
      </c>
      <c r="V97" t="s">
        <v>94</v>
      </c>
      <c r="W97" t="s">
        <v>272</v>
      </c>
      <c r="X97" t="s">
        <v>158</v>
      </c>
      <c r="Y97" t="s">
        <v>373</v>
      </c>
      <c r="Z97" t="s">
        <v>195</v>
      </c>
      <c r="AA97" t="s">
        <v>306</v>
      </c>
      <c r="AB97" t="s">
        <v>158</v>
      </c>
      <c r="AC97" t="s">
        <v>324</v>
      </c>
      <c r="AD97" t="s">
        <v>195</v>
      </c>
      <c r="AE97" t="s">
        <v>158</v>
      </c>
      <c r="AF97" t="s">
        <v>444</v>
      </c>
      <c r="AG97" s="4">
        <v>5</v>
      </c>
      <c r="AH97" s="4">
        <v>3.6</v>
      </c>
      <c r="AI97">
        <v>54</v>
      </c>
      <c r="AJ97">
        <v>6</v>
      </c>
      <c r="AK97" t="s">
        <v>64</v>
      </c>
      <c r="AL97" t="s">
        <v>350</v>
      </c>
      <c r="AM97" t="s">
        <v>286</v>
      </c>
      <c r="AN97" t="s">
        <v>198</v>
      </c>
      <c r="AO97" t="s">
        <v>130</v>
      </c>
      <c r="AP97">
        <v>280</v>
      </c>
      <c r="AQ97" s="4">
        <v>41.6</v>
      </c>
      <c r="AR97" s="4" t="s">
        <v>195</v>
      </c>
      <c r="AS97" s="4" t="s">
        <v>195</v>
      </c>
      <c r="AT97" s="4" t="s">
        <v>135</v>
      </c>
      <c r="AU97" s="4" t="s">
        <v>145</v>
      </c>
      <c r="AV97" s="4" t="s">
        <v>112</v>
      </c>
      <c r="AW97" s="4" t="s">
        <v>195</v>
      </c>
      <c r="AX97" s="4" t="s">
        <v>195</v>
      </c>
      <c r="AY97" s="4" t="s">
        <v>195</v>
      </c>
      <c r="AZ97" s="4" t="s">
        <v>195</v>
      </c>
      <c r="BA97" s="4" t="s">
        <v>195</v>
      </c>
      <c r="BB97" s="4" t="s">
        <v>241</v>
      </c>
      <c r="BC97" s="7">
        <v>5</v>
      </c>
      <c r="BD97" s="4" t="s">
        <v>195</v>
      </c>
    </row>
    <row r="98" spans="1:57" x14ac:dyDescent="0.25">
      <c r="A98" t="s">
        <v>344</v>
      </c>
      <c r="B98" s="3">
        <v>44</v>
      </c>
      <c r="C98" s="3">
        <v>5</v>
      </c>
      <c r="D98" t="s">
        <v>384</v>
      </c>
      <c r="E98" t="s">
        <v>384</v>
      </c>
      <c r="F98">
        <v>28.2</v>
      </c>
      <c r="G98" s="4">
        <v>5.7</v>
      </c>
      <c r="H98" t="s">
        <v>74</v>
      </c>
      <c r="I98" t="s">
        <v>345</v>
      </c>
      <c r="J98" t="s">
        <v>190</v>
      </c>
      <c r="K98" t="s">
        <v>77</v>
      </c>
      <c r="L98" t="s">
        <v>93</v>
      </c>
      <c r="M98" t="s">
        <v>237</v>
      </c>
      <c r="N98" t="s">
        <v>346</v>
      </c>
      <c r="O98" t="s">
        <v>224</v>
      </c>
      <c r="P98" t="s">
        <v>237</v>
      </c>
      <c r="Q98" t="s">
        <v>224</v>
      </c>
      <c r="R98" t="s">
        <v>347</v>
      </c>
      <c r="S98" t="s">
        <v>332</v>
      </c>
      <c r="T98" t="s">
        <v>112</v>
      </c>
      <c r="U98" t="s">
        <v>112</v>
      </c>
      <c r="V98" t="s">
        <v>94</v>
      </c>
      <c r="W98" t="s">
        <v>272</v>
      </c>
      <c r="X98" t="s">
        <v>158</v>
      </c>
      <c r="Y98" t="s">
        <v>373</v>
      </c>
      <c r="Z98" t="s">
        <v>195</v>
      </c>
      <c r="AA98" t="s">
        <v>306</v>
      </c>
      <c r="AB98" t="s">
        <v>158</v>
      </c>
      <c r="AC98" t="s">
        <v>334</v>
      </c>
      <c r="AD98" t="s">
        <v>195</v>
      </c>
      <c r="AE98" t="s">
        <v>158</v>
      </c>
      <c r="AF98" t="s">
        <v>349</v>
      </c>
      <c r="AG98" s="4">
        <v>5.0999999999999996</v>
      </c>
      <c r="AH98" s="4">
        <v>3.2</v>
      </c>
      <c r="AI98">
        <v>15</v>
      </c>
      <c r="AJ98">
        <v>2</v>
      </c>
      <c r="AK98" t="s">
        <v>64</v>
      </c>
      <c r="AL98" t="s">
        <v>350</v>
      </c>
      <c r="AM98" t="s">
        <v>341</v>
      </c>
      <c r="AN98" t="s">
        <v>198</v>
      </c>
      <c r="AO98" t="s">
        <v>130</v>
      </c>
      <c r="AP98">
        <v>220</v>
      </c>
      <c r="AQ98" s="4">
        <v>41.1</v>
      </c>
      <c r="AR98" s="4" t="s">
        <v>195</v>
      </c>
      <c r="AS98" s="4" t="s">
        <v>195</v>
      </c>
      <c r="AT98" s="4" t="s">
        <v>351</v>
      </c>
      <c r="AU98" s="4" t="s">
        <v>287</v>
      </c>
      <c r="AV98" s="4" t="s">
        <v>112</v>
      </c>
      <c r="AW98" s="4" t="s">
        <v>195</v>
      </c>
      <c r="AX98" s="4" t="s">
        <v>224</v>
      </c>
      <c r="AY98" s="4" t="s">
        <v>224</v>
      </c>
      <c r="AZ98" s="4" t="s">
        <v>195</v>
      </c>
      <c r="BA98" s="4" t="s">
        <v>195</v>
      </c>
      <c r="BB98" t="s">
        <v>1437</v>
      </c>
      <c r="BC98" s="7">
        <v>5</v>
      </c>
      <c r="BD98" s="4" t="s">
        <v>195</v>
      </c>
      <c r="BE98" s="4" t="s">
        <v>352</v>
      </c>
    </row>
    <row r="99" spans="1:57" x14ac:dyDescent="0.25">
      <c r="A99" t="s">
        <v>366</v>
      </c>
      <c r="B99" s="3">
        <v>28</v>
      </c>
      <c r="C99" s="3">
        <v>43</v>
      </c>
      <c r="D99" t="s">
        <v>64</v>
      </c>
      <c r="E99" t="s">
        <v>64</v>
      </c>
      <c r="F99">
        <v>27.4</v>
      </c>
      <c r="G99" s="4">
        <v>5.2</v>
      </c>
      <c r="H99" t="s">
        <v>74</v>
      </c>
      <c r="I99" t="s">
        <v>367</v>
      </c>
      <c r="J99" t="s">
        <v>190</v>
      </c>
      <c r="K99" t="s">
        <v>75</v>
      </c>
      <c r="L99" t="s">
        <v>79</v>
      </c>
      <c r="M99" t="s">
        <v>269</v>
      </c>
      <c r="N99" t="s">
        <v>368</v>
      </c>
      <c r="O99" t="s">
        <v>361</v>
      </c>
      <c r="P99" t="s">
        <v>214</v>
      </c>
      <c r="Q99" t="s">
        <v>362</v>
      </c>
      <c r="R99" t="s">
        <v>243</v>
      </c>
      <c r="T99" t="s">
        <v>94</v>
      </c>
      <c r="U99" t="s">
        <v>112</v>
      </c>
      <c r="V99" t="s">
        <v>94</v>
      </c>
      <c r="W99" t="s">
        <v>94</v>
      </c>
      <c r="X99" t="s">
        <v>94</v>
      </c>
      <c r="Y99" t="s">
        <v>94</v>
      </c>
      <c r="Z99" t="s">
        <v>195</v>
      </c>
      <c r="AA99" t="s">
        <v>365</v>
      </c>
      <c r="AB99" t="s">
        <v>158</v>
      </c>
      <c r="AC99" t="s">
        <v>401</v>
      </c>
      <c r="AD99" t="s">
        <v>195</v>
      </c>
      <c r="AE99" t="s">
        <v>158</v>
      </c>
      <c r="AF99" t="s">
        <v>130</v>
      </c>
      <c r="AG99" s="4">
        <v>6</v>
      </c>
      <c r="AH99" s="4">
        <v>2.4</v>
      </c>
      <c r="AI99">
        <v>38</v>
      </c>
      <c r="AJ99">
        <v>3</v>
      </c>
      <c r="AK99" t="s">
        <v>64</v>
      </c>
      <c r="AL99" t="s">
        <v>132</v>
      </c>
      <c r="AM99" t="s">
        <v>286</v>
      </c>
      <c r="AN99" t="s">
        <v>198</v>
      </c>
      <c r="AO99" t="s">
        <v>130</v>
      </c>
      <c r="AP99" t="s">
        <v>130</v>
      </c>
      <c r="AQ99" s="4">
        <v>33.6</v>
      </c>
      <c r="AR99" s="4" t="s">
        <v>195</v>
      </c>
      <c r="AS99" s="4" t="s">
        <v>195</v>
      </c>
      <c r="AT99" s="4" t="s">
        <v>212</v>
      </c>
      <c r="AU99" t="s">
        <v>145</v>
      </c>
      <c r="AV99" s="4" t="s">
        <v>112</v>
      </c>
      <c r="AW99" s="4" t="s">
        <v>195</v>
      </c>
      <c r="AX99" s="4" t="s">
        <v>195</v>
      </c>
      <c r="AY99" s="4" t="s">
        <v>195</v>
      </c>
      <c r="AZ99" s="4" t="s">
        <v>195</v>
      </c>
      <c r="BA99" s="4" t="s">
        <v>195</v>
      </c>
      <c r="BB99" t="s">
        <v>1437</v>
      </c>
      <c r="BC99" s="7">
        <v>5</v>
      </c>
      <c r="BD99" s="4" t="s">
        <v>195</v>
      </c>
    </row>
    <row r="100" spans="1:57" x14ac:dyDescent="0.25">
      <c r="A100" t="s">
        <v>280</v>
      </c>
      <c r="B100" s="3">
        <v>4</v>
      </c>
      <c r="C100" s="3">
        <v>305</v>
      </c>
      <c r="D100" t="s">
        <v>131</v>
      </c>
      <c r="E100" t="s">
        <v>384</v>
      </c>
      <c r="F100">
        <v>20.2</v>
      </c>
      <c r="G100" s="4">
        <v>6.3</v>
      </c>
      <c r="H100" t="s">
        <v>74</v>
      </c>
      <c r="I100" t="s">
        <v>264</v>
      </c>
      <c r="J100" t="s">
        <v>190</v>
      </c>
      <c r="K100" t="s">
        <v>75</v>
      </c>
      <c r="L100" t="s">
        <v>93</v>
      </c>
      <c r="M100" t="s">
        <v>223</v>
      </c>
      <c r="N100" t="s">
        <v>281</v>
      </c>
      <c r="O100" t="s">
        <v>303</v>
      </c>
      <c r="P100" t="s">
        <v>284</v>
      </c>
      <c r="Q100" t="s">
        <v>303</v>
      </c>
      <c r="R100" t="s">
        <v>285</v>
      </c>
      <c r="S100" t="s">
        <v>94</v>
      </c>
      <c r="T100" t="s">
        <v>112</v>
      </c>
      <c r="U100" t="s">
        <v>112</v>
      </c>
      <c r="V100" t="s">
        <v>94</v>
      </c>
      <c r="W100" t="s">
        <v>272</v>
      </c>
      <c r="X100" t="s">
        <v>158</v>
      </c>
      <c r="Y100" t="s">
        <v>373</v>
      </c>
      <c r="Z100" t="s">
        <v>195</v>
      </c>
      <c r="AA100" t="s">
        <v>414</v>
      </c>
      <c r="AB100" t="s">
        <v>158</v>
      </c>
      <c r="AC100" t="s">
        <v>395</v>
      </c>
      <c r="AD100" t="s">
        <v>195</v>
      </c>
      <c r="AE100" t="s">
        <v>158</v>
      </c>
      <c r="AF100" t="s">
        <v>276</v>
      </c>
      <c r="AG100" s="4">
        <v>5.4</v>
      </c>
      <c r="AH100" s="4">
        <v>3</v>
      </c>
      <c r="AI100">
        <v>41</v>
      </c>
      <c r="AJ100">
        <v>5</v>
      </c>
      <c r="AK100" t="s">
        <v>64</v>
      </c>
      <c r="AL100" t="s">
        <v>132</v>
      </c>
      <c r="AM100" t="s">
        <v>286</v>
      </c>
      <c r="AN100" t="s">
        <v>198</v>
      </c>
      <c r="AO100" t="s">
        <v>130</v>
      </c>
      <c r="AP100">
        <v>260</v>
      </c>
      <c r="AQ100" s="4">
        <v>39.4</v>
      </c>
      <c r="AR100" t="s">
        <v>195</v>
      </c>
      <c r="AS100" t="s">
        <v>195</v>
      </c>
      <c r="AT100" t="s">
        <v>212</v>
      </c>
      <c r="AU100" t="s">
        <v>287</v>
      </c>
      <c r="AV100" t="s">
        <v>112</v>
      </c>
      <c r="AW100" t="s">
        <v>195</v>
      </c>
      <c r="AX100" t="s">
        <v>195</v>
      </c>
      <c r="AY100" t="s">
        <v>99</v>
      </c>
      <c r="AZ100" t="s">
        <v>195</v>
      </c>
      <c r="BA100" t="s">
        <v>195</v>
      </c>
      <c r="BB100" t="s">
        <v>1437</v>
      </c>
      <c r="BC100" s="7">
        <v>5</v>
      </c>
      <c r="BD100" t="s">
        <v>392</v>
      </c>
      <c r="BE100" t="s">
        <v>288</v>
      </c>
    </row>
    <row r="101" spans="1:57" x14ac:dyDescent="0.25">
      <c r="A101" t="s">
        <v>392</v>
      </c>
      <c r="B101" s="3">
        <v>4</v>
      </c>
      <c r="C101" s="3">
        <v>337</v>
      </c>
      <c r="D101" t="s">
        <v>64</v>
      </c>
      <c r="E101" t="s">
        <v>64</v>
      </c>
      <c r="F101">
        <v>12</v>
      </c>
      <c r="G101" s="4">
        <v>5.0999999999999996</v>
      </c>
      <c r="H101" t="s">
        <v>74</v>
      </c>
      <c r="I101" t="s">
        <v>393</v>
      </c>
      <c r="J101" t="s">
        <v>190</v>
      </c>
      <c r="K101" t="s">
        <v>75</v>
      </c>
      <c r="L101" t="s">
        <v>93</v>
      </c>
      <c r="M101" t="s">
        <v>217</v>
      </c>
      <c r="O101" t="s">
        <v>282</v>
      </c>
      <c r="P101" t="s">
        <v>229</v>
      </c>
      <c r="Q101" t="s">
        <v>282</v>
      </c>
      <c r="R101" t="s">
        <v>347</v>
      </c>
      <c r="T101" t="s">
        <v>94</v>
      </c>
      <c r="U101" t="s">
        <v>112</v>
      </c>
      <c r="V101" t="s">
        <v>94</v>
      </c>
      <c r="W101" t="s">
        <v>94</v>
      </c>
      <c r="X101" t="s">
        <v>94</v>
      </c>
      <c r="Y101" t="s">
        <v>94</v>
      </c>
      <c r="Z101" t="s">
        <v>195</v>
      </c>
      <c r="AA101" t="s">
        <v>394</v>
      </c>
      <c r="AB101" t="s">
        <v>158</v>
      </c>
      <c r="AC101" t="s">
        <v>395</v>
      </c>
      <c r="AD101" t="s">
        <v>195</v>
      </c>
      <c r="AE101" t="s">
        <v>158</v>
      </c>
      <c r="AF101" t="s">
        <v>130</v>
      </c>
      <c r="AG101" s="4">
        <v>6.1</v>
      </c>
      <c r="AH101" s="4">
        <v>2.7</v>
      </c>
      <c r="AI101">
        <v>32</v>
      </c>
      <c r="AJ101">
        <v>3</v>
      </c>
      <c r="AK101" t="s">
        <v>64</v>
      </c>
      <c r="AL101" t="s">
        <v>132</v>
      </c>
      <c r="AM101" t="s">
        <v>286</v>
      </c>
      <c r="AN101" t="s">
        <v>198</v>
      </c>
      <c r="AO101" t="s">
        <v>130</v>
      </c>
      <c r="AP101" t="s">
        <v>130</v>
      </c>
      <c r="AQ101" s="4" t="s">
        <v>195</v>
      </c>
      <c r="AR101" s="4" t="s">
        <v>195</v>
      </c>
      <c r="AS101" s="4" t="s">
        <v>195</v>
      </c>
      <c r="AT101" s="4" t="s">
        <v>212</v>
      </c>
      <c r="AU101" s="4" t="s">
        <v>145</v>
      </c>
      <c r="AV101" s="4" t="s">
        <v>112</v>
      </c>
      <c r="AW101" s="4" t="s">
        <v>195</v>
      </c>
      <c r="AX101" s="4" t="s">
        <v>195</v>
      </c>
      <c r="AY101" s="4" t="s">
        <v>195</v>
      </c>
      <c r="AZ101" s="4" t="s">
        <v>195</v>
      </c>
      <c r="BA101" s="4" t="s">
        <v>195</v>
      </c>
      <c r="BB101" t="s">
        <v>1437</v>
      </c>
      <c r="BC101" s="7">
        <v>5</v>
      </c>
      <c r="BD101" t="s">
        <v>280</v>
      </c>
    </row>
    <row r="102" spans="1:57" x14ac:dyDescent="0.25">
      <c r="A102" t="s">
        <v>476</v>
      </c>
      <c r="B102" s="3">
        <v>48</v>
      </c>
      <c r="C102" s="3">
        <v>242</v>
      </c>
      <c r="D102" t="s">
        <v>64</v>
      </c>
      <c r="E102" t="s">
        <v>64</v>
      </c>
      <c r="F102">
        <v>5.7</v>
      </c>
      <c r="G102" s="4">
        <v>4</v>
      </c>
      <c r="H102" t="s">
        <v>74</v>
      </c>
      <c r="I102" t="s">
        <v>477</v>
      </c>
      <c r="J102" t="s">
        <v>75</v>
      </c>
      <c r="K102" t="s">
        <v>75</v>
      </c>
      <c r="L102" t="s">
        <v>93</v>
      </c>
      <c r="M102" t="s">
        <v>419</v>
      </c>
      <c r="O102" t="s">
        <v>428</v>
      </c>
      <c r="P102" t="s">
        <v>323</v>
      </c>
      <c r="Q102" t="s">
        <v>428</v>
      </c>
      <c r="R102" t="s">
        <v>323</v>
      </c>
      <c r="T102" t="s">
        <v>112</v>
      </c>
      <c r="U102" t="s">
        <v>112</v>
      </c>
      <c r="V102" t="s">
        <v>94</v>
      </c>
      <c r="W102" t="s">
        <v>272</v>
      </c>
      <c r="X102" t="s">
        <v>158</v>
      </c>
      <c r="Y102" t="s">
        <v>373</v>
      </c>
      <c r="Z102" t="s">
        <v>195</v>
      </c>
      <c r="AA102" t="s">
        <v>306</v>
      </c>
      <c r="AB102" t="s">
        <v>158</v>
      </c>
      <c r="AC102" t="s">
        <v>324</v>
      </c>
      <c r="AD102" t="s">
        <v>195</v>
      </c>
      <c r="AE102" t="s">
        <v>158</v>
      </c>
      <c r="AF102" t="s">
        <v>130</v>
      </c>
      <c r="AG102" s="4">
        <v>4</v>
      </c>
      <c r="AH102" s="4">
        <v>3</v>
      </c>
      <c r="AI102">
        <v>34</v>
      </c>
      <c r="AJ102" t="s">
        <v>130</v>
      </c>
      <c r="AK102" t="s">
        <v>64</v>
      </c>
      <c r="AL102" t="s">
        <v>130</v>
      </c>
      <c r="AM102" t="s">
        <v>130</v>
      </c>
      <c r="AN102" t="s">
        <v>198</v>
      </c>
      <c r="AO102" t="s">
        <v>130</v>
      </c>
      <c r="AP102" t="s">
        <v>130</v>
      </c>
      <c r="AQ102" s="4" t="s">
        <v>195</v>
      </c>
      <c r="AR102" s="4" t="s">
        <v>195</v>
      </c>
      <c r="AS102" s="4" t="s">
        <v>195</v>
      </c>
      <c r="AT102" s="4" t="s">
        <v>135</v>
      </c>
      <c r="AU102" s="4" t="s">
        <v>287</v>
      </c>
      <c r="AV102" s="4" t="s">
        <v>112</v>
      </c>
      <c r="AW102" s="4" t="s">
        <v>195</v>
      </c>
      <c r="AX102" s="4" t="s">
        <v>195</v>
      </c>
      <c r="AY102" s="4" t="s">
        <v>195</v>
      </c>
      <c r="AZ102" s="4" t="s">
        <v>195</v>
      </c>
      <c r="BA102" s="4" t="s">
        <v>195</v>
      </c>
      <c r="BB102" t="s">
        <v>1437</v>
      </c>
      <c r="BC102" s="7">
        <v>5</v>
      </c>
      <c r="BD102" s="4" t="s">
        <v>195</v>
      </c>
      <c r="BE102" s="4" t="s">
        <v>478</v>
      </c>
    </row>
    <row r="103" spans="1:57" x14ac:dyDescent="0.25">
      <c r="A103" t="s">
        <v>494</v>
      </c>
      <c r="B103" s="3">
        <v>4</v>
      </c>
      <c r="C103" s="3">
        <v>486</v>
      </c>
      <c r="D103" t="s">
        <v>64</v>
      </c>
      <c r="E103" t="s">
        <v>64</v>
      </c>
      <c r="F103">
        <v>7.1</v>
      </c>
      <c r="G103" s="4">
        <v>6.1</v>
      </c>
      <c r="H103" t="s">
        <v>74</v>
      </c>
      <c r="I103" t="s">
        <v>495</v>
      </c>
      <c r="J103" t="s">
        <v>496</v>
      </c>
      <c r="K103" t="s">
        <v>75</v>
      </c>
      <c r="L103" t="s">
        <v>93</v>
      </c>
      <c r="M103" t="s">
        <v>441</v>
      </c>
      <c r="N103" t="s">
        <v>442</v>
      </c>
      <c r="O103" t="s">
        <v>282</v>
      </c>
      <c r="P103" t="s">
        <v>347</v>
      </c>
      <c r="Q103" t="s">
        <v>282</v>
      </c>
      <c r="R103" t="s">
        <v>214</v>
      </c>
      <c r="T103" t="s">
        <v>94</v>
      </c>
      <c r="U103" t="s">
        <v>112</v>
      </c>
      <c r="V103" t="s">
        <v>94</v>
      </c>
      <c r="W103" t="s">
        <v>94</v>
      </c>
      <c r="X103" t="s">
        <v>94</v>
      </c>
      <c r="Y103" t="s">
        <v>94</v>
      </c>
      <c r="Z103" t="s">
        <v>195</v>
      </c>
      <c r="AA103" t="s">
        <v>365</v>
      </c>
      <c r="AB103" t="s">
        <v>158</v>
      </c>
      <c r="AC103" t="s">
        <v>493</v>
      </c>
      <c r="AD103" t="s">
        <v>195</v>
      </c>
      <c r="AE103" t="s">
        <v>158</v>
      </c>
      <c r="AF103" t="s">
        <v>130</v>
      </c>
      <c r="AG103" s="4">
        <v>3.6</v>
      </c>
      <c r="AH103" s="4" t="s">
        <v>130</v>
      </c>
      <c r="AI103">
        <v>0</v>
      </c>
      <c r="AJ103">
        <v>0</v>
      </c>
      <c r="AK103" t="s">
        <v>64</v>
      </c>
      <c r="AL103" t="s">
        <v>350</v>
      </c>
      <c r="AM103" t="s">
        <v>286</v>
      </c>
      <c r="AN103" t="s">
        <v>198</v>
      </c>
      <c r="AO103" t="s">
        <v>130</v>
      </c>
      <c r="AP103" t="s">
        <v>130</v>
      </c>
      <c r="AQ103" s="4" t="s">
        <v>130</v>
      </c>
      <c r="AR103" s="4" t="s">
        <v>195</v>
      </c>
      <c r="AS103" s="4" t="s">
        <v>195</v>
      </c>
      <c r="AT103" s="4" t="s">
        <v>130</v>
      </c>
      <c r="AU103" s="4" t="s">
        <v>145</v>
      </c>
      <c r="AV103" s="4" t="s">
        <v>112</v>
      </c>
      <c r="AW103" s="4" t="s">
        <v>195</v>
      </c>
      <c r="AX103" s="4" t="s">
        <v>195</v>
      </c>
      <c r="AY103" s="4" t="s">
        <v>195</v>
      </c>
      <c r="AZ103" s="4" t="s">
        <v>195</v>
      </c>
      <c r="BA103" s="4" t="s">
        <v>195</v>
      </c>
      <c r="BB103" t="s">
        <v>1437</v>
      </c>
      <c r="BC103" s="7">
        <v>5</v>
      </c>
      <c r="BD103" s="4" t="s">
        <v>195</v>
      </c>
      <c r="BE103" s="4" t="s">
        <v>497</v>
      </c>
    </row>
    <row r="104" spans="1:57" x14ac:dyDescent="0.25">
      <c r="A104" t="s">
        <v>520</v>
      </c>
      <c r="B104" s="3">
        <v>17</v>
      </c>
      <c r="C104" s="3">
        <v>200</v>
      </c>
      <c r="D104" t="s">
        <v>64</v>
      </c>
      <c r="E104" t="s">
        <v>64</v>
      </c>
      <c r="F104">
        <v>17.100000000000001</v>
      </c>
      <c r="G104" s="4">
        <v>7.4</v>
      </c>
      <c r="H104" t="s">
        <v>74</v>
      </c>
      <c r="I104" t="s">
        <v>521</v>
      </c>
      <c r="J104" t="s">
        <v>190</v>
      </c>
      <c r="K104" t="s">
        <v>75</v>
      </c>
      <c r="L104" t="s">
        <v>93</v>
      </c>
      <c r="M104" t="s">
        <v>313</v>
      </c>
      <c r="N104" t="s">
        <v>442</v>
      </c>
      <c r="O104" t="s">
        <v>282</v>
      </c>
      <c r="P104" t="s">
        <v>322</v>
      </c>
      <c r="Q104" t="s">
        <v>282</v>
      </c>
      <c r="R104" t="s">
        <v>347</v>
      </c>
      <c r="T104" t="s">
        <v>112</v>
      </c>
      <c r="U104" t="s">
        <v>112</v>
      </c>
      <c r="V104" t="s">
        <v>94</v>
      </c>
      <c r="W104" t="s">
        <v>272</v>
      </c>
      <c r="X104" t="s">
        <v>158</v>
      </c>
      <c r="Y104" t="s">
        <v>373</v>
      </c>
      <c r="Z104" t="s">
        <v>195</v>
      </c>
      <c r="AA104" t="s">
        <v>365</v>
      </c>
      <c r="AB104" t="s">
        <v>158</v>
      </c>
      <c r="AC104" t="s">
        <v>493</v>
      </c>
      <c r="AD104" t="s">
        <v>195</v>
      </c>
      <c r="AE104" t="s">
        <v>158</v>
      </c>
      <c r="AF104" t="s">
        <v>522</v>
      </c>
      <c r="AG104" s="4">
        <v>4.8</v>
      </c>
      <c r="AH104" s="4">
        <v>3.1</v>
      </c>
      <c r="AI104">
        <v>28</v>
      </c>
      <c r="AJ104">
        <v>4</v>
      </c>
      <c r="AK104" t="s">
        <v>64</v>
      </c>
      <c r="AL104" t="s">
        <v>350</v>
      </c>
      <c r="AM104" t="s">
        <v>286</v>
      </c>
      <c r="AN104" t="s">
        <v>198</v>
      </c>
      <c r="AO104" t="s">
        <v>130</v>
      </c>
      <c r="AP104">
        <v>260</v>
      </c>
      <c r="AQ104" s="4">
        <v>34.6</v>
      </c>
      <c r="AR104" s="4" t="s">
        <v>195</v>
      </c>
      <c r="AS104" s="4" t="s">
        <v>195</v>
      </c>
      <c r="AT104" s="4" t="s">
        <v>135</v>
      </c>
      <c r="AU104" s="4" t="s">
        <v>145</v>
      </c>
      <c r="AV104" s="4" t="s">
        <v>112</v>
      </c>
      <c r="AW104" s="4" t="s">
        <v>195</v>
      </c>
      <c r="AX104" s="4" t="s">
        <v>195</v>
      </c>
      <c r="AY104" s="4" t="s">
        <v>195</v>
      </c>
      <c r="AZ104" s="4" t="s">
        <v>195</v>
      </c>
      <c r="BA104" s="4" t="s">
        <v>195</v>
      </c>
      <c r="BB104" t="s">
        <v>1437</v>
      </c>
      <c r="BC104" s="7">
        <v>5</v>
      </c>
      <c r="BD104" s="4" t="s">
        <v>195</v>
      </c>
    </row>
    <row r="105" spans="1:57" x14ac:dyDescent="0.25">
      <c r="A105" t="s">
        <v>523</v>
      </c>
      <c r="B105" s="3">
        <v>33</v>
      </c>
      <c r="C105" s="3">
        <v>1</v>
      </c>
      <c r="D105" t="s">
        <v>384</v>
      </c>
      <c r="E105" t="s">
        <v>384</v>
      </c>
      <c r="F105">
        <v>17.100000000000001</v>
      </c>
      <c r="G105" s="4">
        <v>4.7</v>
      </c>
      <c r="H105" t="s">
        <v>75</v>
      </c>
      <c r="I105" t="s">
        <v>524</v>
      </c>
      <c r="J105" t="s">
        <v>190</v>
      </c>
      <c r="K105" t="s">
        <v>75</v>
      </c>
      <c r="L105" t="s">
        <v>93</v>
      </c>
      <c r="M105" t="s">
        <v>223</v>
      </c>
      <c r="O105" t="s">
        <v>96</v>
      </c>
      <c r="P105" t="s">
        <v>525</v>
      </c>
      <c r="Q105" t="s">
        <v>404</v>
      </c>
      <c r="R105" t="s">
        <v>526</v>
      </c>
      <c r="T105" t="s">
        <v>531</v>
      </c>
      <c r="U105" t="s">
        <v>112</v>
      </c>
      <c r="V105" t="s">
        <v>94</v>
      </c>
      <c r="W105" t="s">
        <v>532</v>
      </c>
      <c r="X105" t="s">
        <v>158</v>
      </c>
      <c r="Y105" t="s">
        <v>373</v>
      </c>
      <c r="Z105" t="s">
        <v>533</v>
      </c>
      <c r="AA105" t="s">
        <v>365</v>
      </c>
      <c r="AB105" t="s">
        <v>158</v>
      </c>
      <c r="AC105" t="s">
        <v>493</v>
      </c>
      <c r="AD105" t="s">
        <v>195</v>
      </c>
      <c r="AE105" t="s">
        <v>158</v>
      </c>
      <c r="AF105" t="s">
        <v>527</v>
      </c>
      <c r="AG105" s="4">
        <v>4.8</v>
      </c>
      <c r="AH105" s="4">
        <v>2.7</v>
      </c>
      <c r="AI105">
        <v>52</v>
      </c>
      <c r="AJ105">
        <v>4.5</v>
      </c>
      <c r="AK105" t="s">
        <v>64</v>
      </c>
      <c r="AL105" t="s">
        <v>350</v>
      </c>
      <c r="AM105" t="s">
        <v>286</v>
      </c>
      <c r="AN105" t="s">
        <v>198</v>
      </c>
      <c r="AO105" t="s">
        <v>130</v>
      </c>
      <c r="AP105">
        <v>350</v>
      </c>
      <c r="AQ105" s="4">
        <v>29.5</v>
      </c>
      <c r="AR105" s="4" t="s">
        <v>195</v>
      </c>
      <c r="AS105" s="4" t="s">
        <v>195</v>
      </c>
      <c r="AT105" s="4" t="s">
        <v>212</v>
      </c>
      <c r="AU105" s="4" t="s">
        <v>145</v>
      </c>
      <c r="AV105" s="4" t="s">
        <v>528</v>
      </c>
      <c r="AW105" s="4" t="s">
        <v>529</v>
      </c>
      <c r="AX105" s="4" t="s">
        <v>195</v>
      </c>
      <c r="AY105" s="4" t="s">
        <v>96</v>
      </c>
      <c r="AZ105" s="4" t="s">
        <v>195</v>
      </c>
      <c r="BA105" s="4" t="s">
        <v>195</v>
      </c>
      <c r="BB105" t="s">
        <v>1437</v>
      </c>
      <c r="BC105" s="7">
        <v>5</v>
      </c>
      <c r="BD105" s="4" t="s">
        <v>195</v>
      </c>
      <c r="BE105" s="4" t="s">
        <v>530</v>
      </c>
    </row>
    <row r="106" spans="1:57" x14ac:dyDescent="0.25">
      <c r="A106" t="s">
        <v>1004</v>
      </c>
      <c r="B106" s="3">
        <v>4</v>
      </c>
      <c r="C106" s="3">
        <v>474</v>
      </c>
      <c r="D106" t="s">
        <v>384</v>
      </c>
      <c r="E106" t="s">
        <v>384</v>
      </c>
      <c r="F106">
        <v>21</v>
      </c>
      <c r="G106" s="4">
        <v>5.4</v>
      </c>
      <c r="H106" t="s">
        <v>74</v>
      </c>
      <c r="I106" t="s">
        <v>896</v>
      </c>
      <c r="J106" t="s">
        <v>190</v>
      </c>
      <c r="K106" t="s">
        <v>75</v>
      </c>
      <c r="L106" t="s">
        <v>93</v>
      </c>
      <c r="M106" t="s">
        <v>322</v>
      </c>
      <c r="O106" t="s">
        <v>1005</v>
      </c>
      <c r="P106" t="s">
        <v>237</v>
      </c>
      <c r="Q106" t="s">
        <v>303</v>
      </c>
      <c r="R106" t="s">
        <v>471</v>
      </c>
      <c r="T106" t="s">
        <v>94</v>
      </c>
      <c r="U106" t="s">
        <v>94</v>
      </c>
      <c r="V106" t="s">
        <v>94</v>
      </c>
      <c r="W106" t="s">
        <v>94</v>
      </c>
      <c r="X106" t="s">
        <v>94</v>
      </c>
      <c r="Y106" t="s">
        <v>94</v>
      </c>
      <c r="Z106" t="s">
        <v>195</v>
      </c>
      <c r="AA106" t="s">
        <v>94</v>
      </c>
      <c r="AB106" t="s">
        <v>94</v>
      </c>
      <c r="AC106" t="s">
        <v>94</v>
      </c>
      <c r="AD106" t="s">
        <v>195</v>
      </c>
      <c r="AE106" t="s">
        <v>158</v>
      </c>
      <c r="AF106" t="s">
        <v>1006</v>
      </c>
      <c r="AG106" s="4">
        <v>5.0999999999999996</v>
      </c>
      <c r="AH106" s="4">
        <v>3.3</v>
      </c>
      <c r="AI106">
        <v>78</v>
      </c>
      <c r="AJ106">
        <v>10</v>
      </c>
      <c r="AK106" t="s">
        <v>64</v>
      </c>
      <c r="AL106" t="s">
        <v>350</v>
      </c>
      <c r="AM106" t="s">
        <v>341</v>
      </c>
      <c r="AN106" t="s">
        <v>198</v>
      </c>
      <c r="AO106" t="s">
        <v>130</v>
      </c>
      <c r="AP106" t="s">
        <v>130</v>
      </c>
      <c r="AQ106" s="4">
        <v>28</v>
      </c>
      <c r="AR106" t="s">
        <v>195</v>
      </c>
      <c r="AS106" s="4" t="s">
        <v>195</v>
      </c>
      <c r="AT106" s="4" t="s">
        <v>212</v>
      </c>
      <c r="AU106" s="4" t="s">
        <v>287</v>
      </c>
      <c r="AV106" s="4" t="s">
        <v>94</v>
      </c>
      <c r="AW106" s="4" t="s">
        <v>195</v>
      </c>
      <c r="AX106" s="4" t="s">
        <v>195</v>
      </c>
      <c r="AY106" s="4" t="s">
        <v>195</v>
      </c>
      <c r="AZ106" s="4" t="s">
        <v>195</v>
      </c>
      <c r="BA106" s="4" t="s">
        <v>195</v>
      </c>
      <c r="BB106" s="4" t="s">
        <v>1007</v>
      </c>
      <c r="BC106" s="7">
        <v>5</v>
      </c>
    </row>
    <row r="107" spans="1:57" x14ac:dyDescent="0.25">
      <c r="A107" t="s">
        <v>1008</v>
      </c>
      <c r="B107" s="3">
        <v>4</v>
      </c>
      <c r="C107" s="3">
        <v>484</v>
      </c>
      <c r="D107" t="s">
        <v>384</v>
      </c>
      <c r="E107" t="s">
        <v>384</v>
      </c>
      <c r="F107">
        <v>18.899999999999999</v>
      </c>
      <c r="G107" s="4">
        <v>4.7</v>
      </c>
      <c r="H107" t="s">
        <v>74</v>
      </c>
      <c r="I107" t="s">
        <v>896</v>
      </c>
      <c r="J107" t="s">
        <v>190</v>
      </c>
      <c r="K107" t="s">
        <v>75</v>
      </c>
      <c r="L107" t="s">
        <v>93</v>
      </c>
      <c r="M107" t="s">
        <v>313</v>
      </c>
      <c r="O107" t="s">
        <v>282</v>
      </c>
      <c r="P107" t="s">
        <v>271</v>
      </c>
      <c r="Q107" t="s">
        <v>282</v>
      </c>
      <c r="R107" t="s">
        <v>214</v>
      </c>
      <c r="T107" t="s">
        <v>94</v>
      </c>
      <c r="U107" t="s">
        <v>94</v>
      </c>
      <c r="V107" t="s">
        <v>94</v>
      </c>
      <c r="W107" t="s">
        <v>94</v>
      </c>
      <c r="X107" t="s">
        <v>94</v>
      </c>
      <c r="Y107" t="s">
        <v>94</v>
      </c>
      <c r="Z107" t="s">
        <v>195</v>
      </c>
      <c r="AA107" t="s">
        <v>94</v>
      </c>
      <c r="AB107" t="s">
        <v>94</v>
      </c>
      <c r="AC107" t="s">
        <v>94</v>
      </c>
      <c r="AD107" t="s">
        <v>195</v>
      </c>
      <c r="AE107" t="s">
        <v>158</v>
      </c>
      <c r="AF107" t="s">
        <v>1009</v>
      </c>
      <c r="AG107" s="4">
        <v>5</v>
      </c>
      <c r="AH107" s="4">
        <v>2.6</v>
      </c>
      <c r="AI107">
        <v>35</v>
      </c>
      <c r="AJ107">
        <v>4</v>
      </c>
      <c r="AK107" t="s">
        <v>64</v>
      </c>
      <c r="AL107" t="s">
        <v>350</v>
      </c>
      <c r="AM107" t="s">
        <v>286</v>
      </c>
      <c r="AN107" t="s">
        <v>198</v>
      </c>
      <c r="AO107" t="s">
        <v>130</v>
      </c>
      <c r="AP107">
        <v>270</v>
      </c>
      <c r="AQ107" s="4">
        <v>28</v>
      </c>
      <c r="AR107" t="s">
        <v>195</v>
      </c>
      <c r="AS107" s="4" t="s">
        <v>195</v>
      </c>
      <c r="AT107" s="4" t="s">
        <v>212</v>
      </c>
      <c r="AU107" s="4" t="s">
        <v>145</v>
      </c>
      <c r="AV107" s="4" t="s">
        <v>94</v>
      </c>
      <c r="AW107" s="4" t="s">
        <v>195</v>
      </c>
      <c r="AX107" s="4" t="s">
        <v>195</v>
      </c>
      <c r="AY107" s="4" t="s">
        <v>195</v>
      </c>
      <c r="AZ107" s="4" t="s">
        <v>195</v>
      </c>
      <c r="BA107" s="4" t="s">
        <v>195</v>
      </c>
      <c r="BB107" s="4" t="s">
        <v>1007</v>
      </c>
      <c r="BC107" s="7">
        <v>5</v>
      </c>
      <c r="BE107" s="4" t="s">
        <v>1010</v>
      </c>
    </row>
    <row r="108" spans="1:57" x14ac:dyDescent="0.25">
      <c r="A108" t="s">
        <v>1011</v>
      </c>
      <c r="B108" s="3">
        <v>4</v>
      </c>
      <c r="C108" s="3">
        <v>452</v>
      </c>
      <c r="D108" t="s">
        <v>64</v>
      </c>
      <c r="E108" t="s">
        <v>64</v>
      </c>
      <c r="F108">
        <v>10.5</v>
      </c>
      <c r="G108" s="4">
        <v>4.7</v>
      </c>
      <c r="H108" t="s">
        <v>74</v>
      </c>
      <c r="I108" t="s">
        <v>1012</v>
      </c>
      <c r="J108" t="s">
        <v>190</v>
      </c>
      <c r="K108" t="s">
        <v>75</v>
      </c>
      <c r="L108" t="s">
        <v>93</v>
      </c>
      <c r="M108" t="s">
        <v>191</v>
      </c>
      <c r="O108" t="s">
        <v>282</v>
      </c>
      <c r="P108" t="s">
        <v>229</v>
      </c>
      <c r="Q108" t="s">
        <v>282</v>
      </c>
      <c r="R108" t="s">
        <v>381</v>
      </c>
      <c r="T108" t="s">
        <v>94</v>
      </c>
      <c r="U108" t="s">
        <v>94</v>
      </c>
      <c r="V108" t="s">
        <v>94</v>
      </c>
      <c r="W108" t="s">
        <v>94</v>
      </c>
      <c r="X108" t="s">
        <v>94</v>
      </c>
      <c r="Y108" t="s">
        <v>94</v>
      </c>
      <c r="Z108" t="s">
        <v>195</v>
      </c>
      <c r="AA108" t="s">
        <v>94</v>
      </c>
      <c r="AB108" t="s">
        <v>94</v>
      </c>
      <c r="AC108" t="s">
        <v>94</v>
      </c>
      <c r="AD108" t="s">
        <v>195</v>
      </c>
      <c r="AE108" t="s">
        <v>158</v>
      </c>
      <c r="AF108" t="s">
        <v>1013</v>
      </c>
      <c r="AG108" s="4">
        <v>6</v>
      </c>
      <c r="AH108" s="4">
        <v>3.1</v>
      </c>
      <c r="AI108">
        <v>51</v>
      </c>
      <c r="AJ108">
        <v>6</v>
      </c>
      <c r="AK108" t="s">
        <v>64</v>
      </c>
      <c r="AL108" t="s">
        <v>350</v>
      </c>
      <c r="AM108" t="s">
        <v>286</v>
      </c>
      <c r="AN108" t="s">
        <v>198</v>
      </c>
      <c r="AO108" t="s">
        <v>130</v>
      </c>
      <c r="AP108">
        <v>260</v>
      </c>
      <c r="AQ108" s="4">
        <v>29</v>
      </c>
      <c r="AR108" t="s">
        <v>195</v>
      </c>
      <c r="AS108" s="4" t="s">
        <v>195</v>
      </c>
      <c r="AT108" s="4" t="s">
        <v>212</v>
      </c>
      <c r="AU108" s="4" t="s">
        <v>287</v>
      </c>
      <c r="AV108" s="4" t="s">
        <v>94</v>
      </c>
      <c r="AW108" s="4" t="s">
        <v>195</v>
      </c>
      <c r="AX108" s="4" t="s">
        <v>195</v>
      </c>
      <c r="AY108" s="4" t="s">
        <v>195</v>
      </c>
      <c r="AZ108" s="4" t="s">
        <v>195</v>
      </c>
      <c r="BA108" s="4" t="s">
        <v>195</v>
      </c>
      <c r="BB108" s="4" t="s">
        <v>1007</v>
      </c>
      <c r="BC108" s="7">
        <v>5</v>
      </c>
    </row>
    <row r="109" spans="1:57" x14ac:dyDescent="0.25">
      <c r="A109" t="s">
        <v>1014</v>
      </c>
      <c r="B109" s="3">
        <v>50</v>
      </c>
      <c r="C109" s="3">
        <v>56</v>
      </c>
      <c r="D109" t="s">
        <v>64</v>
      </c>
      <c r="E109" t="s">
        <v>64</v>
      </c>
      <c r="F109">
        <v>9.1</v>
      </c>
      <c r="G109" s="4">
        <v>3.9</v>
      </c>
      <c r="H109" t="s">
        <v>74</v>
      </c>
      <c r="I109" t="s">
        <v>915</v>
      </c>
      <c r="J109" t="s">
        <v>190</v>
      </c>
      <c r="K109" t="s">
        <v>190</v>
      </c>
      <c r="L109" t="s">
        <v>93</v>
      </c>
      <c r="M109" t="s">
        <v>284</v>
      </c>
      <c r="O109" t="s">
        <v>282</v>
      </c>
      <c r="P109" t="s">
        <v>229</v>
      </c>
      <c r="Q109" t="s">
        <v>282</v>
      </c>
      <c r="R109" t="s">
        <v>371</v>
      </c>
      <c r="T109" t="s">
        <v>94</v>
      </c>
      <c r="U109" t="s">
        <v>94</v>
      </c>
      <c r="V109" t="s">
        <v>94</v>
      </c>
      <c r="W109" t="s">
        <v>94</v>
      </c>
      <c r="X109" t="s">
        <v>94</v>
      </c>
      <c r="Y109" t="s">
        <v>94</v>
      </c>
      <c r="Z109" t="s">
        <v>195</v>
      </c>
      <c r="AA109" t="s">
        <v>94</v>
      </c>
      <c r="AB109" t="s">
        <v>94</v>
      </c>
      <c r="AC109" t="s">
        <v>94</v>
      </c>
      <c r="AD109" t="s">
        <v>195</v>
      </c>
      <c r="AE109" t="s">
        <v>158</v>
      </c>
      <c r="AF109" t="s">
        <v>130</v>
      </c>
      <c r="AG109" s="4">
        <v>4.9000000000000004</v>
      </c>
      <c r="AH109" s="4">
        <v>2</v>
      </c>
      <c r="AI109">
        <v>14</v>
      </c>
      <c r="AJ109" t="s">
        <v>130</v>
      </c>
      <c r="AK109" t="s">
        <v>64</v>
      </c>
      <c r="AL109" t="s">
        <v>350</v>
      </c>
      <c r="AM109" t="s">
        <v>286</v>
      </c>
      <c r="AN109" t="s">
        <v>198</v>
      </c>
      <c r="AO109" t="s">
        <v>130</v>
      </c>
      <c r="AP109" t="s">
        <v>130</v>
      </c>
      <c r="AQ109" s="4" t="s">
        <v>195</v>
      </c>
      <c r="AR109" t="s">
        <v>195</v>
      </c>
      <c r="AS109" s="4" t="s">
        <v>195</v>
      </c>
      <c r="AT109" s="4" t="s">
        <v>212</v>
      </c>
      <c r="AU109" s="4" t="s">
        <v>147</v>
      </c>
      <c r="AV109" s="4" t="s">
        <v>94</v>
      </c>
      <c r="AW109" s="4" t="s">
        <v>195</v>
      </c>
      <c r="AX109" s="4" t="s">
        <v>195</v>
      </c>
      <c r="AY109" s="4" t="s">
        <v>195</v>
      </c>
      <c r="AZ109" s="4" t="s">
        <v>195</v>
      </c>
      <c r="BA109" s="4" t="s">
        <v>195</v>
      </c>
      <c r="BB109" s="4" t="s">
        <v>1007</v>
      </c>
      <c r="BC109" s="7">
        <v>5</v>
      </c>
    </row>
    <row r="110" spans="1:57" x14ac:dyDescent="0.25">
      <c r="A110" t="s">
        <v>1015</v>
      </c>
      <c r="B110" s="3">
        <v>5</v>
      </c>
      <c r="C110" s="3">
        <v>16</v>
      </c>
      <c r="D110" t="s">
        <v>384</v>
      </c>
      <c r="E110" t="s">
        <v>384</v>
      </c>
      <c r="F110">
        <v>10</v>
      </c>
      <c r="G110" s="4">
        <v>3.5</v>
      </c>
      <c r="H110" t="s">
        <v>74</v>
      </c>
      <c r="I110" t="s">
        <v>915</v>
      </c>
      <c r="J110" t="s">
        <v>190</v>
      </c>
      <c r="K110" t="s">
        <v>75</v>
      </c>
      <c r="L110" t="s">
        <v>93</v>
      </c>
      <c r="M110" t="s">
        <v>889</v>
      </c>
      <c r="O110" t="s">
        <v>282</v>
      </c>
      <c r="P110" t="s">
        <v>371</v>
      </c>
      <c r="Q110" t="s">
        <v>282</v>
      </c>
      <c r="R110" t="s">
        <v>237</v>
      </c>
      <c r="S110" t="s">
        <v>1016</v>
      </c>
      <c r="T110" t="s">
        <v>94</v>
      </c>
      <c r="U110" t="s">
        <v>94</v>
      </c>
      <c r="V110" t="s">
        <v>94</v>
      </c>
      <c r="W110" t="s">
        <v>94</v>
      </c>
      <c r="X110" t="s">
        <v>94</v>
      </c>
      <c r="Y110" t="s">
        <v>94</v>
      </c>
      <c r="Z110" t="s">
        <v>195</v>
      </c>
      <c r="AA110" t="s">
        <v>94</v>
      </c>
      <c r="AB110" t="s">
        <v>94</v>
      </c>
      <c r="AC110" t="s">
        <v>94</v>
      </c>
      <c r="AD110" t="s">
        <v>195</v>
      </c>
      <c r="AE110" t="s">
        <v>158</v>
      </c>
      <c r="AF110" t="s">
        <v>307</v>
      </c>
      <c r="AG110" s="4">
        <v>5.9</v>
      </c>
      <c r="AH110" s="4">
        <v>4.5</v>
      </c>
      <c r="AI110">
        <v>38</v>
      </c>
      <c r="AJ110">
        <v>5</v>
      </c>
      <c r="AK110" t="s">
        <v>64</v>
      </c>
      <c r="AL110" t="s">
        <v>132</v>
      </c>
      <c r="AM110" t="s">
        <v>132</v>
      </c>
      <c r="AN110" t="s">
        <v>198</v>
      </c>
      <c r="AO110" t="s">
        <v>130</v>
      </c>
      <c r="AP110">
        <v>250</v>
      </c>
      <c r="AQ110" s="4" t="s">
        <v>195</v>
      </c>
      <c r="AR110" t="s">
        <v>195</v>
      </c>
      <c r="AS110" s="4" t="s">
        <v>195</v>
      </c>
      <c r="AT110" s="4" t="s">
        <v>135</v>
      </c>
      <c r="AU110" s="4" t="s">
        <v>287</v>
      </c>
      <c r="AV110" s="4" t="s">
        <v>1017</v>
      </c>
      <c r="AW110" s="4" t="s">
        <v>195</v>
      </c>
      <c r="AX110" s="4" t="s">
        <v>195</v>
      </c>
      <c r="AY110" s="4" t="s">
        <v>195</v>
      </c>
      <c r="AZ110" s="4" t="s">
        <v>195</v>
      </c>
      <c r="BA110" s="4" t="s">
        <v>195</v>
      </c>
      <c r="BB110" s="4" t="s">
        <v>1007</v>
      </c>
      <c r="BC110" s="7">
        <v>5</v>
      </c>
    </row>
    <row r="111" spans="1:57" x14ac:dyDescent="0.25">
      <c r="A111" t="s">
        <v>1018</v>
      </c>
      <c r="B111" s="3">
        <v>48</v>
      </c>
      <c r="C111" s="3">
        <v>238</v>
      </c>
      <c r="D111" t="s">
        <v>64</v>
      </c>
      <c r="E111" t="s">
        <v>64</v>
      </c>
      <c r="F111">
        <v>2.7</v>
      </c>
      <c r="G111" s="4">
        <v>4.8</v>
      </c>
      <c r="H111" t="s">
        <v>74</v>
      </c>
      <c r="I111" t="s">
        <v>915</v>
      </c>
      <c r="J111" t="s">
        <v>190</v>
      </c>
      <c r="K111" t="s">
        <v>77</v>
      </c>
      <c r="L111" t="s">
        <v>93</v>
      </c>
      <c r="M111" t="s">
        <v>471</v>
      </c>
      <c r="O111" t="s">
        <v>303</v>
      </c>
      <c r="P111" t="s">
        <v>243</v>
      </c>
      <c r="Q111" t="s">
        <v>303</v>
      </c>
      <c r="R111" t="s">
        <v>1019</v>
      </c>
      <c r="T111" t="s">
        <v>94</v>
      </c>
      <c r="U111" t="s">
        <v>94</v>
      </c>
      <c r="V111" t="s">
        <v>94</v>
      </c>
      <c r="W111" t="s">
        <v>94</v>
      </c>
      <c r="X111" t="s">
        <v>94</v>
      </c>
      <c r="Y111" t="s">
        <v>94</v>
      </c>
      <c r="Z111" t="s">
        <v>195</v>
      </c>
      <c r="AA111" t="s">
        <v>94</v>
      </c>
      <c r="AB111" t="s">
        <v>94</v>
      </c>
      <c r="AC111" t="s">
        <v>94</v>
      </c>
      <c r="AD111" t="s">
        <v>195</v>
      </c>
      <c r="AE111" t="s">
        <v>158</v>
      </c>
      <c r="AF111" t="s">
        <v>378</v>
      </c>
      <c r="AG111" s="4">
        <v>4.5999999999999996</v>
      </c>
      <c r="AH111" s="4">
        <v>2.4</v>
      </c>
      <c r="AI111">
        <v>36</v>
      </c>
      <c r="AJ111">
        <v>5</v>
      </c>
      <c r="AK111" t="s">
        <v>64</v>
      </c>
      <c r="AL111" t="s">
        <v>132</v>
      </c>
      <c r="AM111" t="s">
        <v>130</v>
      </c>
      <c r="AN111" t="s">
        <v>130</v>
      </c>
      <c r="AO111" t="s">
        <v>130</v>
      </c>
      <c r="AP111">
        <v>240</v>
      </c>
      <c r="AQ111" s="4" t="s">
        <v>195</v>
      </c>
      <c r="AR111" t="s">
        <v>195</v>
      </c>
      <c r="AS111" s="4" t="s">
        <v>195</v>
      </c>
      <c r="AT111" s="4" t="s">
        <v>135</v>
      </c>
      <c r="AU111" s="4" t="s">
        <v>130</v>
      </c>
      <c r="AV111" s="4" t="s">
        <v>695</v>
      </c>
      <c r="AW111" s="4" t="s">
        <v>195</v>
      </c>
      <c r="AX111" s="4" t="s">
        <v>195</v>
      </c>
      <c r="AY111" s="4" t="s">
        <v>195</v>
      </c>
      <c r="AZ111" s="4" t="s">
        <v>195</v>
      </c>
      <c r="BA111" s="4" t="s">
        <v>195</v>
      </c>
      <c r="BB111" s="4" t="s">
        <v>1007</v>
      </c>
      <c r="BC111" s="7">
        <v>5</v>
      </c>
      <c r="BE111" s="4" t="s">
        <v>1020</v>
      </c>
    </row>
    <row r="112" spans="1:57" x14ac:dyDescent="0.25">
      <c r="A112" t="s">
        <v>1021</v>
      </c>
      <c r="B112" s="3">
        <v>48</v>
      </c>
      <c r="C112" s="3">
        <v>214</v>
      </c>
      <c r="D112" t="s">
        <v>64</v>
      </c>
      <c r="E112" t="s">
        <v>64</v>
      </c>
      <c r="F112">
        <v>5.8</v>
      </c>
      <c r="G112" s="4">
        <v>3.9</v>
      </c>
      <c r="H112" t="s">
        <v>74</v>
      </c>
      <c r="I112" t="s">
        <v>896</v>
      </c>
      <c r="J112" t="s">
        <v>190</v>
      </c>
      <c r="K112" t="s">
        <v>190</v>
      </c>
      <c r="L112" t="s">
        <v>93</v>
      </c>
      <c r="M112" t="s">
        <v>313</v>
      </c>
      <c r="O112" t="s">
        <v>423</v>
      </c>
      <c r="P112" t="s">
        <v>229</v>
      </c>
      <c r="Q112" t="s">
        <v>423</v>
      </c>
      <c r="R112" t="s">
        <v>356</v>
      </c>
      <c r="S112" t="s">
        <v>1022</v>
      </c>
      <c r="T112" t="s">
        <v>112</v>
      </c>
      <c r="U112" t="s">
        <v>94</v>
      </c>
      <c r="V112" t="s">
        <v>94</v>
      </c>
      <c r="W112" t="s">
        <v>272</v>
      </c>
      <c r="X112" t="s">
        <v>158</v>
      </c>
      <c r="Y112" t="s">
        <v>1023</v>
      </c>
      <c r="Z112" t="s">
        <v>195</v>
      </c>
      <c r="AA112" t="s">
        <v>94</v>
      </c>
      <c r="AB112" t="s">
        <v>94</v>
      </c>
      <c r="AC112" t="s">
        <v>94</v>
      </c>
      <c r="AD112" t="s">
        <v>195</v>
      </c>
      <c r="AE112" t="s">
        <v>158</v>
      </c>
      <c r="AF112" t="s">
        <v>130</v>
      </c>
      <c r="AG112" s="4">
        <v>5.8</v>
      </c>
      <c r="AH112" s="4">
        <v>3.1</v>
      </c>
      <c r="AI112">
        <v>16</v>
      </c>
      <c r="AJ112" t="s">
        <v>130</v>
      </c>
      <c r="AK112" t="s">
        <v>64</v>
      </c>
      <c r="AL112" t="s">
        <v>132</v>
      </c>
      <c r="AM112" t="s">
        <v>130</v>
      </c>
      <c r="AN112" t="s">
        <v>130</v>
      </c>
      <c r="AO112" t="s">
        <v>130</v>
      </c>
      <c r="AP112" t="s">
        <v>130</v>
      </c>
      <c r="AQ112" s="4" t="s">
        <v>195</v>
      </c>
      <c r="AR112" t="s">
        <v>195</v>
      </c>
      <c r="AS112" s="4" t="s">
        <v>195</v>
      </c>
      <c r="AT112" s="4" t="s">
        <v>212</v>
      </c>
      <c r="AU112" s="4" t="s">
        <v>287</v>
      </c>
      <c r="AV112" s="4" t="s">
        <v>739</v>
      </c>
      <c r="AW112" s="4" t="s">
        <v>195</v>
      </c>
      <c r="AX112" s="4" t="s">
        <v>195</v>
      </c>
      <c r="AY112" s="4" t="s">
        <v>195</v>
      </c>
      <c r="AZ112" s="4" t="s">
        <v>195</v>
      </c>
      <c r="BA112" s="4" t="s">
        <v>195</v>
      </c>
      <c r="BB112" s="4" t="s">
        <v>1007</v>
      </c>
      <c r="BC112" s="7">
        <v>5</v>
      </c>
      <c r="BE112" s="4" t="s">
        <v>1024</v>
      </c>
    </row>
    <row r="113" spans="1:57" x14ac:dyDescent="0.25">
      <c r="A113" t="s">
        <v>1025</v>
      </c>
      <c r="B113" s="3">
        <v>48</v>
      </c>
      <c r="C113" s="3">
        <v>230</v>
      </c>
      <c r="D113" t="s">
        <v>64</v>
      </c>
      <c r="E113" t="s">
        <v>64</v>
      </c>
      <c r="F113">
        <v>12.5</v>
      </c>
      <c r="G113" s="4">
        <v>5.5</v>
      </c>
      <c r="H113" t="s">
        <v>74</v>
      </c>
      <c r="I113" t="s">
        <v>1026</v>
      </c>
      <c r="J113" t="s">
        <v>75</v>
      </c>
      <c r="K113" t="s">
        <v>77</v>
      </c>
      <c r="L113" t="s">
        <v>93</v>
      </c>
      <c r="M113" t="s">
        <v>323</v>
      </c>
      <c r="O113" t="s">
        <v>361</v>
      </c>
      <c r="P113" t="s">
        <v>371</v>
      </c>
      <c r="Q113" t="s">
        <v>707</v>
      </c>
      <c r="R113" t="s">
        <v>456</v>
      </c>
      <c r="T113" t="s">
        <v>94</v>
      </c>
      <c r="U113" t="s">
        <v>94</v>
      </c>
      <c r="V113" t="s">
        <v>94</v>
      </c>
      <c r="W113" t="s">
        <v>94</v>
      </c>
      <c r="X113" t="s">
        <v>94</v>
      </c>
      <c r="Y113" t="s">
        <v>94</v>
      </c>
      <c r="Z113" t="s">
        <v>195</v>
      </c>
      <c r="AA113" t="s">
        <v>94</v>
      </c>
      <c r="AB113" t="s">
        <v>94</v>
      </c>
      <c r="AC113" t="s">
        <v>94</v>
      </c>
      <c r="AD113" t="s">
        <v>195</v>
      </c>
      <c r="AE113" t="s">
        <v>158</v>
      </c>
      <c r="AF113" t="s">
        <v>378</v>
      </c>
      <c r="AG113" s="4">
        <v>4.3</v>
      </c>
      <c r="AH113" s="4">
        <v>2.7</v>
      </c>
      <c r="AI113">
        <v>45</v>
      </c>
      <c r="AJ113">
        <v>6</v>
      </c>
      <c r="AK113" t="s">
        <v>64</v>
      </c>
      <c r="AL113" t="s">
        <v>132</v>
      </c>
      <c r="AM113" t="s">
        <v>130</v>
      </c>
      <c r="AN113" t="s">
        <v>130</v>
      </c>
      <c r="AO113" t="s">
        <v>130</v>
      </c>
      <c r="AP113">
        <v>240</v>
      </c>
      <c r="AQ113" s="4" t="s">
        <v>195</v>
      </c>
      <c r="AR113" t="s">
        <v>195</v>
      </c>
      <c r="AS113" s="4" t="s">
        <v>195</v>
      </c>
      <c r="AT113" s="4" t="s">
        <v>141</v>
      </c>
      <c r="AU113" s="4" t="s">
        <v>147</v>
      </c>
      <c r="AV113" s="4" t="s">
        <v>94</v>
      </c>
      <c r="AW113" s="4" t="s">
        <v>195</v>
      </c>
      <c r="AX113" s="4" t="s">
        <v>195</v>
      </c>
      <c r="AY113" s="4" t="s">
        <v>195</v>
      </c>
      <c r="AZ113" s="4" t="s">
        <v>195</v>
      </c>
      <c r="BA113" s="4" t="s">
        <v>195</v>
      </c>
      <c r="BB113" s="4" t="s">
        <v>1007</v>
      </c>
      <c r="BC113" s="7">
        <v>5</v>
      </c>
    </row>
    <row r="114" spans="1:57" x14ac:dyDescent="0.25">
      <c r="A114" t="s">
        <v>981</v>
      </c>
      <c r="B114" s="3">
        <v>52</v>
      </c>
      <c r="C114" s="3">
        <v>133</v>
      </c>
      <c r="D114" t="s">
        <v>384</v>
      </c>
      <c r="E114" t="s">
        <v>384</v>
      </c>
      <c r="F114">
        <v>33.799999999999997</v>
      </c>
      <c r="G114" s="4">
        <v>4.8</v>
      </c>
      <c r="H114" t="s">
        <v>74</v>
      </c>
      <c r="I114" t="s">
        <v>896</v>
      </c>
      <c r="J114" t="s">
        <v>190</v>
      </c>
      <c r="K114" t="s">
        <v>75</v>
      </c>
      <c r="L114" t="s">
        <v>93</v>
      </c>
      <c r="M114" t="s">
        <v>269</v>
      </c>
      <c r="N114" t="s">
        <v>982</v>
      </c>
      <c r="O114" t="s">
        <v>303</v>
      </c>
      <c r="P114" t="s">
        <v>323</v>
      </c>
      <c r="Q114" t="s">
        <v>303</v>
      </c>
      <c r="R114" t="s">
        <v>448</v>
      </c>
      <c r="S114" t="s">
        <v>983</v>
      </c>
      <c r="T114" t="s">
        <v>94</v>
      </c>
      <c r="U114" t="s">
        <v>112</v>
      </c>
      <c r="V114" t="s">
        <v>984</v>
      </c>
      <c r="W114" t="s">
        <v>94</v>
      </c>
      <c r="X114" t="s">
        <v>94</v>
      </c>
      <c r="Y114" t="s">
        <v>94</v>
      </c>
      <c r="Z114" t="s">
        <v>195</v>
      </c>
      <c r="AA114" t="s">
        <v>988</v>
      </c>
      <c r="AB114" t="s">
        <v>118</v>
      </c>
      <c r="AC114" t="s">
        <v>987</v>
      </c>
      <c r="AD114" t="s">
        <v>195</v>
      </c>
      <c r="AE114" t="s">
        <v>51</v>
      </c>
      <c r="AF114" t="s">
        <v>989</v>
      </c>
      <c r="AG114" s="4">
        <v>4.5</v>
      </c>
      <c r="AH114" s="4" t="s">
        <v>130</v>
      </c>
      <c r="AI114" t="s">
        <v>130</v>
      </c>
      <c r="AJ114" t="s">
        <v>130</v>
      </c>
      <c r="AK114" t="s">
        <v>64</v>
      </c>
      <c r="AL114" t="s">
        <v>350</v>
      </c>
      <c r="AM114" t="s">
        <v>130</v>
      </c>
      <c r="AN114" t="s">
        <v>198</v>
      </c>
      <c r="AO114" t="s">
        <v>130</v>
      </c>
      <c r="AP114" t="s">
        <v>130</v>
      </c>
      <c r="AQ114" s="4" t="s">
        <v>130</v>
      </c>
      <c r="AR114" s="4">
        <v>12</v>
      </c>
      <c r="AS114" s="4" t="s">
        <v>130</v>
      </c>
      <c r="AT114" s="4" t="s">
        <v>130</v>
      </c>
      <c r="AU114" s="4" t="s">
        <v>130</v>
      </c>
      <c r="AV114" s="4" t="s">
        <v>130</v>
      </c>
      <c r="AW114" s="4" t="s">
        <v>195</v>
      </c>
      <c r="AX114" s="4" t="s">
        <v>195</v>
      </c>
      <c r="AY114" s="4" t="s">
        <v>195</v>
      </c>
      <c r="AZ114" s="4" t="s">
        <v>852</v>
      </c>
      <c r="BA114" s="4" t="s">
        <v>195</v>
      </c>
      <c r="BB114" s="4" t="s">
        <v>986</v>
      </c>
      <c r="BC114" s="7" t="s">
        <v>1438</v>
      </c>
      <c r="BD114" t="s">
        <v>985</v>
      </c>
      <c r="BE114" s="4" t="s">
        <v>992</v>
      </c>
    </row>
    <row r="115" spans="1:57" x14ac:dyDescent="0.25">
      <c r="A115" t="s">
        <v>991</v>
      </c>
      <c r="B115" s="3">
        <v>52</v>
      </c>
      <c r="C115" s="3">
        <v>112</v>
      </c>
      <c r="D115" t="s">
        <v>384</v>
      </c>
      <c r="E115" t="s">
        <v>384</v>
      </c>
      <c r="F115">
        <v>35.200000000000003</v>
      </c>
      <c r="G115" s="4">
        <v>5.3</v>
      </c>
      <c r="H115" t="s">
        <v>74</v>
      </c>
      <c r="I115" t="s">
        <v>896</v>
      </c>
      <c r="J115" t="s">
        <v>190</v>
      </c>
      <c r="K115" t="s">
        <v>75</v>
      </c>
      <c r="L115" t="s">
        <v>93</v>
      </c>
      <c r="M115" t="s">
        <v>624</v>
      </c>
      <c r="N115" t="s">
        <v>995</v>
      </c>
      <c r="O115" t="s">
        <v>282</v>
      </c>
      <c r="P115" t="s">
        <v>305</v>
      </c>
      <c r="Q115" t="s">
        <v>707</v>
      </c>
      <c r="R115" t="s">
        <v>347</v>
      </c>
      <c r="T115" t="s">
        <v>94</v>
      </c>
      <c r="U115" t="s">
        <v>94</v>
      </c>
      <c r="V115" t="s">
        <v>94</v>
      </c>
      <c r="W115" t="s">
        <v>94</v>
      </c>
      <c r="X115" t="s">
        <v>94</v>
      </c>
      <c r="Y115" t="s">
        <v>94</v>
      </c>
      <c r="Z115" t="s">
        <v>195</v>
      </c>
      <c r="AA115" t="s">
        <v>94</v>
      </c>
      <c r="AB115" t="s">
        <v>94</v>
      </c>
      <c r="AC115" t="s">
        <v>94</v>
      </c>
      <c r="AD115" t="s">
        <v>195</v>
      </c>
      <c r="AE115" t="s">
        <v>51</v>
      </c>
      <c r="AF115" t="s">
        <v>996</v>
      </c>
      <c r="AG115" s="4">
        <v>5.3</v>
      </c>
      <c r="AH115" s="4">
        <v>3</v>
      </c>
      <c r="AI115">
        <v>42</v>
      </c>
      <c r="AJ115">
        <v>4.5</v>
      </c>
      <c r="AK115" t="s">
        <v>64</v>
      </c>
      <c r="AL115" t="s">
        <v>350</v>
      </c>
      <c r="AM115" t="s">
        <v>130</v>
      </c>
      <c r="AN115" t="s">
        <v>198</v>
      </c>
      <c r="AO115" t="s">
        <v>130</v>
      </c>
      <c r="AP115" t="s">
        <v>130</v>
      </c>
      <c r="AQ115" s="4" t="s">
        <v>130</v>
      </c>
      <c r="AR115">
        <v>9.1</v>
      </c>
      <c r="AS115">
        <v>26.2</v>
      </c>
      <c r="AT115" s="4" t="s">
        <v>130</v>
      </c>
      <c r="AU115" s="4" t="s">
        <v>130</v>
      </c>
      <c r="AV115" s="4" t="s">
        <v>195</v>
      </c>
      <c r="AW115" s="4" t="s">
        <v>195</v>
      </c>
      <c r="AX115" s="4" t="s">
        <v>195</v>
      </c>
      <c r="AY115" s="4" t="s">
        <v>195</v>
      </c>
      <c r="AZ115" s="4" t="s">
        <v>852</v>
      </c>
      <c r="BA115" s="4" t="s">
        <v>195</v>
      </c>
      <c r="BB115" s="4" t="s">
        <v>986</v>
      </c>
      <c r="BC115" s="7" t="s">
        <v>1438</v>
      </c>
      <c r="BD115" s="4" t="s">
        <v>994</v>
      </c>
      <c r="BE115" s="4" t="s">
        <v>993</v>
      </c>
    </row>
    <row r="116" spans="1:57" x14ac:dyDescent="0.25">
      <c r="A116" t="s">
        <v>997</v>
      </c>
      <c r="B116" s="3">
        <v>31</v>
      </c>
      <c r="C116" s="3">
        <v>76</v>
      </c>
      <c r="D116" t="s">
        <v>64</v>
      </c>
      <c r="E116" t="s">
        <v>64</v>
      </c>
      <c r="F116">
        <v>27.9</v>
      </c>
      <c r="G116" s="4">
        <v>4.2</v>
      </c>
      <c r="H116" t="s">
        <v>74</v>
      </c>
      <c r="I116" t="s">
        <v>998</v>
      </c>
      <c r="J116" t="s">
        <v>190</v>
      </c>
      <c r="K116" t="s">
        <v>75</v>
      </c>
      <c r="L116" t="s">
        <v>93</v>
      </c>
      <c r="M116" t="s">
        <v>537</v>
      </c>
      <c r="N116" t="s">
        <v>999</v>
      </c>
      <c r="O116" t="s">
        <v>331</v>
      </c>
      <c r="P116" t="s">
        <v>624</v>
      </c>
      <c r="Q116" t="s">
        <v>282</v>
      </c>
      <c r="R116" t="s">
        <v>448</v>
      </c>
      <c r="T116" t="s">
        <v>94</v>
      </c>
      <c r="U116" t="s">
        <v>94</v>
      </c>
      <c r="V116" t="s">
        <v>94</v>
      </c>
      <c r="W116" t="s">
        <v>94</v>
      </c>
      <c r="X116" t="s">
        <v>94</v>
      </c>
      <c r="Y116" t="s">
        <v>94</v>
      </c>
      <c r="Z116" t="s">
        <v>195</v>
      </c>
      <c r="AA116" t="s">
        <v>94</v>
      </c>
      <c r="AB116" t="s">
        <v>94</v>
      </c>
      <c r="AC116" t="s">
        <v>94</v>
      </c>
      <c r="AD116" t="s">
        <v>195</v>
      </c>
      <c r="AE116" t="s">
        <v>51</v>
      </c>
      <c r="AF116" t="s">
        <v>1000</v>
      </c>
      <c r="AG116" s="4">
        <v>5.3</v>
      </c>
      <c r="AH116" s="4" t="s">
        <v>130</v>
      </c>
      <c r="AI116" t="s">
        <v>130</v>
      </c>
      <c r="AJ116" t="s">
        <v>130</v>
      </c>
      <c r="AK116" t="s">
        <v>64</v>
      </c>
      <c r="AL116" t="s">
        <v>350</v>
      </c>
      <c r="AM116" t="s">
        <v>130</v>
      </c>
      <c r="AN116" t="s">
        <v>198</v>
      </c>
      <c r="AO116" t="s">
        <v>130</v>
      </c>
      <c r="AP116" t="s">
        <v>130</v>
      </c>
      <c r="AQ116" s="4" t="s">
        <v>130</v>
      </c>
      <c r="AR116">
        <v>7</v>
      </c>
      <c r="AS116" s="4" t="s">
        <v>130</v>
      </c>
      <c r="AT116" s="4" t="s">
        <v>130</v>
      </c>
      <c r="AU116" s="4" t="s">
        <v>130</v>
      </c>
      <c r="AV116" s="4" t="s">
        <v>195</v>
      </c>
      <c r="AW116" s="4" t="s">
        <v>195</v>
      </c>
      <c r="AX116" s="4" t="s">
        <v>195</v>
      </c>
      <c r="AY116" s="4" t="s">
        <v>195</v>
      </c>
      <c r="AZ116" s="4" t="s">
        <v>852</v>
      </c>
      <c r="BA116" s="4" t="s">
        <v>195</v>
      </c>
      <c r="BB116" s="4" t="s">
        <v>986</v>
      </c>
      <c r="BC116" s="7" t="s">
        <v>1438</v>
      </c>
      <c r="BE116" s="4" t="s">
        <v>1001</v>
      </c>
    </row>
    <row r="117" spans="1:57" x14ac:dyDescent="0.25">
      <c r="A117" t="s">
        <v>337</v>
      </c>
      <c r="B117" s="3">
        <v>4</v>
      </c>
      <c r="C117" s="3">
        <v>434</v>
      </c>
      <c r="D117" t="s">
        <v>64</v>
      </c>
      <c r="E117" t="s">
        <v>64</v>
      </c>
      <c r="F117">
        <v>19.100000000000001</v>
      </c>
      <c r="G117" s="4">
        <v>4.4000000000000004</v>
      </c>
      <c r="H117" t="s">
        <v>74</v>
      </c>
      <c r="I117" t="s">
        <v>338</v>
      </c>
      <c r="J117" t="s">
        <v>75</v>
      </c>
      <c r="K117" t="s">
        <v>75</v>
      </c>
      <c r="L117" t="s">
        <v>79</v>
      </c>
      <c r="M117" t="s">
        <v>339</v>
      </c>
      <c r="N117" t="s">
        <v>340</v>
      </c>
      <c r="O117" t="s">
        <v>303</v>
      </c>
      <c r="P117" t="s">
        <v>229</v>
      </c>
      <c r="Q117" t="s">
        <v>303</v>
      </c>
      <c r="R117" t="s">
        <v>229</v>
      </c>
      <c r="S117" t="s">
        <v>332</v>
      </c>
      <c r="T117" t="s">
        <v>94</v>
      </c>
      <c r="U117" t="s">
        <v>112</v>
      </c>
      <c r="V117" t="s">
        <v>94</v>
      </c>
      <c r="W117" t="s">
        <v>94</v>
      </c>
      <c r="X117" t="s">
        <v>94</v>
      </c>
      <c r="Y117" t="s">
        <v>94</v>
      </c>
      <c r="Z117" t="s">
        <v>195</v>
      </c>
      <c r="AA117" t="s">
        <v>306</v>
      </c>
      <c r="AB117" t="s">
        <v>158</v>
      </c>
      <c r="AC117" t="s">
        <v>324</v>
      </c>
      <c r="AD117" t="s">
        <v>195</v>
      </c>
      <c r="AE117" t="s">
        <v>158</v>
      </c>
      <c r="AF117" t="s">
        <v>130</v>
      </c>
      <c r="AG117" s="4">
        <v>5.25</v>
      </c>
      <c r="AH117" s="4">
        <v>2.5</v>
      </c>
      <c r="AI117">
        <v>18</v>
      </c>
      <c r="AJ117">
        <v>2</v>
      </c>
      <c r="AK117" t="s">
        <v>64</v>
      </c>
      <c r="AL117" t="s">
        <v>350</v>
      </c>
      <c r="AM117" t="s">
        <v>341</v>
      </c>
      <c r="AN117" t="s">
        <v>198</v>
      </c>
      <c r="AO117" t="s">
        <v>130</v>
      </c>
      <c r="AP117" t="s">
        <v>130</v>
      </c>
      <c r="AQ117" s="4">
        <v>45</v>
      </c>
      <c r="AR117" s="4" t="s">
        <v>195</v>
      </c>
      <c r="AS117" s="4" t="s">
        <v>195</v>
      </c>
      <c r="AT117" s="4" t="s">
        <v>212</v>
      </c>
      <c r="AU117" t="s">
        <v>145</v>
      </c>
      <c r="AV117" s="4" t="s">
        <v>697</v>
      </c>
      <c r="AW117" s="4" t="s">
        <v>195</v>
      </c>
      <c r="AX117" s="4" t="s">
        <v>195</v>
      </c>
      <c r="AY117" s="4" t="s">
        <v>97</v>
      </c>
      <c r="AZ117" s="4" t="s">
        <v>130</v>
      </c>
      <c r="BA117" s="4" t="s">
        <v>195</v>
      </c>
      <c r="BB117" s="4" t="s">
        <v>342</v>
      </c>
      <c r="BC117" s="7" t="s">
        <v>1438</v>
      </c>
      <c r="BD117" s="4" t="s">
        <v>195</v>
      </c>
      <c r="BE117" s="4" t="s">
        <v>343</v>
      </c>
    </row>
    <row r="118" spans="1:57" x14ac:dyDescent="0.25">
      <c r="A118" t="s">
        <v>1601</v>
      </c>
      <c r="B118" s="3">
        <v>15</v>
      </c>
      <c r="C118" s="3" t="s">
        <v>1602</v>
      </c>
      <c r="D118" t="s">
        <v>384</v>
      </c>
      <c r="E118" t="s">
        <v>384</v>
      </c>
      <c r="F118">
        <v>39.1</v>
      </c>
      <c r="G118" s="4">
        <v>3.8</v>
      </c>
      <c r="H118" t="s">
        <v>74</v>
      </c>
      <c r="I118" t="s">
        <v>701</v>
      </c>
      <c r="J118" t="s">
        <v>190</v>
      </c>
      <c r="K118" t="s">
        <v>75</v>
      </c>
      <c r="L118" t="s">
        <v>93</v>
      </c>
      <c r="M118" t="s">
        <v>779</v>
      </c>
      <c r="O118" t="s">
        <v>707</v>
      </c>
      <c r="P118" t="s">
        <v>217</v>
      </c>
      <c r="Q118" t="s">
        <v>932</v>
      </c>
      <c r="R118" t="s">
        <v>330</v>
      </c>
      <c r="T118" t="s">
        <v>94</v>
      </c>
      <c r="U118" t="s">
        <v>112</v>
      </c>
      <c r="V118" t="s">
        <v>94</v>
      </c>
      <c r="W118" t="s">
        <v>94</v>
      </c>
      <c r="X118" t="s">
        <v>94</v>
      </c>
      <c r="Y118" t="s">
        <v>94</v>
      </c>
      <c r="Z118" t="s">
        <v>195</v>
      </c>
      <c r="AA118" t="s">
        <v>306</v>
      </c>
      <c r="AB118" t="s">
        <v>158</v>
      </c>
      <c r="AC118" t="s">
        <v>324</v>
      </c>
      <c r="AD118" t="s">
        <v>195</v>
      </c>
      <c r="AE118" t="s">
        <v>158</v>
      </c>
      <c r="AF118" t="s">
        <v>1603</v>
      </c>
      <c r="AG118" s="4">
        <v>7</v>
      </c>
      <c r="AH118" s="4">
        <v>4.5</v>
      </c>
      <c r="AI118">
        <v>74</v>
      </c>
      <c r="AJ118">
        <v>13</v>
      </c>
      <c r="AK118" t="s">
        <v>64</v>
      </c>
      <c r="AL118" t="s">
        <v>350</v>
      </c>
      <c r="AM118" t="s">
        <v>675</v>
      </c>
      <c r="AN118" t="s">
        <v>198</v>
      </c>
      <c r="AO118" t="s">
        <v>130</v>
      </c>
      <c r="AP118">
        <v>195</v>
      </c>
      <c r="AQ118" s="4">
        <v>10.3</v>
      </c>
      <c r="AR118" s="4" t="s">
        <v>130</v>
      </c>
      <c r="AS118" s="4" t="s">
        <v>195</v>
      </c>
      <c r="AT118" s="4" t="s">
        <v>135</v>
      </c>
      <c r="AU118" s="4" t="s">
        <v>147</v>
      </c>
      <c r="AV118" s="4" t="s">
        <v>697</v>
      </c>
      <c r="AW118" s="4" t="s">
        <v>195</v>
      </c>
      <c r="AX118" s="4" t="s">
        <v>195</v>
      </c>
      <c r="AY118" s="4" t="s">
        <v>224</v>
      </c>
      <c r="AZ118" s="4" t="s">
        <v>130</v>
      </c>
      <c r="BA118" s="4" t="s">
        <v>195</v>
      </c>
      <c r="BB118" s="4" t="s">
        <v>1521</v>
      </c>
      <c r="BC118" s="7">
        <v>6</v>
      </c>
      <c r="BD118" s="4"/>
      <c r="BE118" s="4" t="s">
        <v>1604</v>
      </c>
    </row>
    <row r="119" spans="1:57" x14ac:dyDescent="0.25">
      <c r="A119" t="s">
        <v>1605</v>
      </c>
      <c r="B119" s="3">
        <v>4</v>
      </c>
      <c r="C119" s="3">
        <v>196</v>
      </c>
      <c r="D119" t="s">
        <v>384</v>
      </c>
      <c r="E119" t="s">
        <v>384</v>
      </c>
      <c r="F119">
        <v>42.7</v>
      </c>
      <c r="G119" s="4">
        <v>3.4</v>
      </c>
      <c r="H119" t="s">
        <v>74</v>
      </c>
      <c r="I119" t="s">
        <v>345</v>
      </c>
      <c r="J119" t="s">
        <v>190</v>
      </c>
      <c r="K119" t="s">
        <v>75</v>
      </c>
      <c r="L119" t="s">
        <v>93</v>
      </c>
      <c r="M119" t="s">
        <v>1041</v>
      </c>
      <c r="O119" t="s">
        <v>707</v>
      </c>
      <c r="P119" t="s">
        <v>217</v>
      </c>
      <c r="Q119" t="s">
        <v>707</v>
      </c>
      <c r="R119" t="s">
        <v>285</v>
      </c>
      <c r="S119" t="s">
        <v>1607</v>
      </c>
      <c r="T119" t="s">
        <v>94</v>
      </c>
      <c r="U119" t="s">
        <v>112</v>
      </c>
      <c r="V119" t="s">
        <v>94</v>
      </c>
      <c r="W119" t="s">
        <v>94</v>
      </c>
      <c r="X119" t="s">
        <v>94</v>
      </c>
      <c r="Y119" t="s">
        <v>94</v>
      </c>
      <c r="Z119" t="s">
        <v>195</v>
      </c>
      <c r="AA119" t="s">
        <v>273</v>
      </c>
      <c r="AB119" t="s">
        <v>158</v>
      </c>
      <c r="AC119" t="s">
        <v>1606</v>
      </c>
      <c r="AD119" t="s">
        <v>195</v>
      </c>
      <c r="AE119" t="s">
        <v>158</v>
      </c>
      <c r="AF119" t="s">
        <v>1608</v>
      </c>
      <c r="AG119" s="4">
        <v>5</v>
      </c>
      <c r="AH119" s="4">
        <v>3.1</v>
      </c>
      <c r="AI119">
        <v>117</v>
      </c>
      <c r="AJ119">
        <v>13</v>
      </c>
      <c r="AK119" t="s">
        <v>64</v>
      </c>
      <c r="AL119" t="s">
        <v>350</v>
      </c>
      <c r="AM119" t="s">
        <v>286</v>
      </c>
      <c r="AN119" t="s">
        <v>198</v>
      </c>
      <c r="AO119" t="s">
        <v>130</v>
      </c>
      <c r="AP119">
        <v>300</v>
      </c>
      <c r="AQ119" s="4">
        <v>7.5</v>
      </c>
      <c r="AR119" s="4">
        <v>16.5</v>
      </c>
      <c r="AS119" s="4" t="s">
        <v>130</v>
      </c>
      <c r="AT119" s="4" t="s">
        <v>143</v>
      </c>
      <c r="AU119" s="4" t="s">
        <v>147</v>
      </c>
      <c r="AV119" s="4" t="s">
        <v>697</v>
      </c>
      <c r="AW119" s="4" t="s">
        <v>195</v>
      </c>
      <c r="AX119" s="4" t="s">
        <v>195</v>
      </c>
      <c r="AY119" s="4" t="s">
        <v>224</v>
      </c>
      <c r="AZ119" s="4" t="s">
        <v>130</v>
      </c>
      <c r="BA119" s="4" t="s">
        <v>195</v>
      </c>
      <c r="BB119" s="4" t="s">
        <v>1521</v>
      </c>
      <c r="BC119" s="7">
        <v>6</v>
      </c>
      <c r="BD119" s="4"/>
      <c r="BE119" s="4" t="s">
        <v>1609</v>
      </c>
    </row>
    <row r="120" spans="1:57" x14ac:dyDescent="0.25">
      <c r="A120" t="s">
        <v>1416</v>
      </c>
      <c r="B120" s="3">
        <v>52</v>
      </c>
      <c r="C120" s="3">
        <v>126</v>
      </c>
      <c r="D120" t="s">
        <v>384</v>
      </c>
      <c r="E120" t="s">
        <v>384</v>
      </c>
      <c r="F120">
        <v>121.3</v>
      </c>
      <c r="G120" s="4">
        <v>6.4</v>
      </c>
      <c r="H120" t="s">
        <v>74</v>
      </c>
      <c r="I120" t="s">
        <v>1418</v>
      </c>
      <c r="J120" t="s">
        <v>190</v>
      </c>
      <c r="K120" t="s">
        <v>75</v>
      </c>
      <c r="L120" t="s">
        <v>93</v>
      </c>
      <c r="M120" t="s">
        <v>422</v>
      </c>
      <c r="O120" t="s">
        <v>282</v>
      </c>
      <c r="P120" t="s">
        <v>347</v>
      </c>
      <c r="Q120" t="s">
        <v>282</v>
      </c>
      <c r="R120" t="s">
        <v>243</v>
      </c>
      <c r="T120" t="s">
        <v>94</v>
      </c>
      <c r="U120" t="s">
        <v>1419</v>
      </c>
      <c r="V120" t="s">
        <v>1420</v>
      </c>
      <c r="W120" t="s">
        <v>94</v>
      </c>
      <c r="X120" t="s">
        <v>94</v>
      </c>
      <c r="Y120" t="s">
        <v>94</v>
      </c>
      <c r="Z120" t="s">
        <v>195</v>
      </c>
      <c r="AA120" t="s">
        <v>1421</v>
      </c>
      <c r="AB120" t="s">
        <v>115</v>
      </c>
      <c r="AC120" t="s">
        <v>1422</v>
      </c>
      <c r="AD120" t="s">
        <v>195</v>
      </c>
      <c r="AE120" t="s">
        <v>1278</v>
      </c>
      <c r="AF120" t="s">
        <v>1423</v>
      </c>
      <c r="AG120" s="4">
        <v>7.7</v>
      </c>
      <c r="AH120" s="4">
        <v>3.1</v>
      </c>
      <c r="AI120">
        <v>120</v>
      </c>
      <c r="AJ120">
        <v>12</v>
      </c>
      <c r="AK120" t="s">
        <v>64</v>
      </c>
      <c r="AL120" t="s">
        <v>350</v>
      </c>
      <c r="AM120" t="s">
        <v>1424</v>
      </c>
      <c r="AN120" t="s">
        <v>198</v>
      </c>
      <c r="AO120" t="s">
        <v>130</v>
      </c>
      <c r="AP120">
        <v>330</v>
      </c>
      <c r="AQ120" s="4">
        <v>5.9</v>
      </c>
      <c r="AR120">
        <v>31</v>
      </c>
      <c r="AS120" s="4" t="s">
        <v>195</v>
      </c>
      <c r="AT120" s="4" t="s">
        <v>135</v>
      </c>
      <c r="AU120" s="4" t="s">
        <v>147</v>
      </c>
      <c r="AV120" s="4" t="s">
        <v>1425</v>
      </c>
      <c r="AW120" s="4" t="s">
        <v>1251</v>
      </c>
      <c r="AX120" s="4" t="s">
        <v>303</v>
      </c>
      <c r="AY120" s="4" t="s">
        <v>303</v>
      </c>
      <c r="AZ120" s="4" t="s">
        <v>943</v>
      </c>
      <c r="BA120" s="4" t="s">
        <v>195</v>
      </c>
      <c r="BB120" s="4" t="s">
        <v>1521</v>
      </c>
      <c r="BC120" s="7" t="s">
        <v>1428</v>
      </c>
      <c r="BE120" s="4" t="s">
        <v>1426</v>
      </c>
    </row>
    <row r="121" spans="1:57" x14ac:dyDescent="0.25">
      <c r="A121" t="s">
        <v>310</v>
      </c>
      <c r="B121" s="3">
        <v>5</v>
      </c>
      <c r="C121" s="3">
        <v>14</v>
      </c>
      <c r="D121" t="s">
        <v>64</v>
      </c>
      <c r="E121" t="s">
        <v>64</v>
      </c>
      <c r="F121">
        <v>484.1</v>
      </c>
      <c r="G121" s="4">
        <v>8.5</v>
      </c>
      <c r="H121" t="s">
        <v>75</v>
      </c>
      <c r="I121" t="s">
        <v>266</v>
      </c>
      <c r="J121" t="s">
        <v>190</v>
      </c>
      <c r="K121" t="s">
        <v>75</v>
      </c>
      <c r="L121" t="s">
        <v>79</v>
      </c>
      <c r="M121" t="s">
        <v>191</v>
      </c>
      <c r="N121" t="s">
        <v>192</v>
      </c>
      <c r="O121" t="s">
        <v>96</v>
      </c>
      <c r="P121" t="s">
        <v>193</v>
      </c>
      <c r="Q121" t="s">
        <v>96</v>
      </c>
      <c r="R121" t="s">
        <v>193</v>
      </c>
      <c r="S121" t="s">
        <v>194</v>
      </c>
      <c r="T121" t="s">
        <v>94</v>
      </c>
      <c r="U121" t="s">
        <v>94</v>
      </c>
      <c r="V121" t="s">
        <v>94</v>
      </c>
      <c r="W121" t="s">
        <v>94</v>
      </c>
      <c r="X121" t="s">
        <v>94</v>
      </c>
      <c r="Y121" t="s">
        <v>94</v>
      </c>
      <c r="Z121" t="s">
        <v>94</v>
      </c>
      <c r="AA121" t="s">
        <v>94</v>
      </c>
      <c r="AB121" t="s">
        <v>94</v>
      </c>
      <c r="AC121" t="s">
        <v>94</v>
      </c>
      <c r="AD121" t="s">
        <v>94</v>
      </c>
      <c r="AE121" t="s">
        <v>158</v>
      </c>
      <c r="AF121" t="s">
        <v>255</v>
      </c>
      <c r="AG121" s="4">
        <v>9.1</v>
      </c>
      <c r="AH121" s="4">
        <v>4.8</v>
      </c>
      <c r="AI121">
        <v>207</v>
      </c>
      <c r="AJ121">
        <v>22</v>
      </c>
      <c r="AK121" t="s">
        <v>131</v>
      </c>
      <c r="AL121" t="s">
        <v>133</v>
      </c>
      <c r="AM121" t="s">
        <v>199</v>
      </c>
      <c r="AN121" t="s">
        <v>198</v>
      </c>
      <c r="AO121" t="s">
        <v>195</v>
      </c>
      <c r="AP121">
        <v>350</v>
      </c>
      <c r="AQ121" s="4">
        <v>33.700000000000003</v>
      </c>
      <c r="AR121" t="s">
        <v>195</v>
      </c>
      <c r="AS121" t="s">
        <v>195</v>
      </c>
      <c r="AT121" t="s">
        <v>212</v>
      </c>
      <c r="AU121" t="s">
        <v>151</v>
      </c>
      <c r="AV121" t="s">
        <v>216</v>
      </c>
      <c r="AW121" t="s">
        <v>214</v>
      </c>
      <c r="AX121" t="s">
        <v>195</v>
      </c>
      <c r="AY121" t="s">
        <v>195</v>
      </c>
      <c r="AZ121" t="s">
        <v>195</v>
      </c>
      <c r="BA121" t="s">
        <v>195</v>
      </c>
      <c r="BB121" t="s">
        <v>239</v>
      </c>
      <c r="BC121" s="7">
        <v>7</v>
      </c>
      <c r="BD121" t="s">
        <v>195</v>
      </c>
      <c r="BE121" t="s">
        <v>206</v>
      </c>
    </row>
    <row r="122" spans="1:57" x14ac:dyDescent="0.25">
      <c r="A122" t="s">
        <v>311</v>
      </c>
      <c r="B122" s="3">
        <v>4</v>
      </c>
      <c r="C122" s="3">
        <v>83</v>
      </c>
      <c r="D122" t="s">
        <v>64</v>
      </c>
      <c r="E122" t="s">
        <v>64</v>
      </c>
      <c r="F122">
        <v>205.2</v>
      </c>
      <c r="G122" s="4">
        <v>6.5</v>
      </c>
      <c r="H122" t="s">
        <v>75</v>
      </c>
      <c r="I122" t="s">
        <v>267</v>
      </c>
      <c r="J122" t="s">
        <v>190</v>
      </c>
      <c r="K122" t="s">
        <v>75</v>
      </c>
      <c r="L122" t="s">
        <v>93</v>
      </c>
      <c r="M122" t="s">
        <v>207</v>
      </c>
      <c r="O122" t="s">
        <v>96</v>
      </c>
      <c r="P122" t="s">
        <v>208</v>
      </c>
      <c r="Q122" t="s">
        <v>99</v>
      </c>
      <c r="R122" t="s">
        <v>209</v>
      </c>
      <c r="S122" t="s">
        <v>194</v>
      </c>
      <c r="T122" t="s">
        <v>94</v>
      </c>
      <c r="U122" t="s">
        <v>211</v>
      </c>
      <c r="V122" t="s">
        <v>210</v>
      </c>
      <c r="W122" t="s">
        <v>94</v>
      </c>
      <c r="X122" t="s">
        <v>94</v>
      </c>
      <c r="Y122" t="s">
        <v>94</v>
      </c>
      <c r="Z122" t="s">
        <v>94</v>
      </c>
      <c r="AA122" t="s">
        <v>94</v>
      </c>
      <c r="AB122" t="s">
        <v>94</v>
      </c>
      <c r="AC122" t="s">
        <v>94</v>
      </c>
      <c r="AD122" t="s">
        <v>94</v>
      </c>
      <c r="AE122" t="s">
        <v>158</v>
      </c>
      <c r="AF122" t="s">
        <v>256</v>
      </c>
      <c r="AG122" s="4">
        <v>7.6</v>
      </c>
      <c r="AH122" s="4">
        <v>3.2</v>
      </c>
      <c r="AI122">
        <v>154</v>
      </c>
      <c r="AJ122">
        <v>15</v>
      </c>
      <c r="AK122" t="s">
        <v>131</v>
      </c>
      <c r="AL122" t="s">
        <v>133</v>
      </c>
      <c r="AM122" t="s">
        <v>199</v>
      </c>
      <c r="AN122" t="s">
        <v>198</v>
      </c>
      <c r="AO122" t="s">
        <v>195</v>
      </c>
      <c r="AP122">
        <v>355</v>
      </c>
      <c r="AQ122" s="4">
        <v>20.8</v>
      </c>
      <c r="AR122" t="s">
        <v>195</v>
      </c>
      <c r="AS122" t="s">
        <v>195</v>
      </c>
      <c r="AT122" t="s">
        <v>212</v>
      </c>
      <c r="AU122" t="s">
        <v>151</v>
      </c>
      <c r="AV122" t="s">
        <v>195</v>
      </c>
      <c r="AW122" t="s">
        <v>195</v>
      </c>
      <c r="AX122" t="s">
        <v>195</v>
      </c>
      <c r="AY122" t="s">
        <v>195</v>
      </c>
      <c r="AZ122" t="s">
        <v>195</v>
      </c>
      <c r="BA122" t="s">
        <v>195</v>
      </c>
      <c r="BB122" t="s">
        <v>239</v>
      </c>
      <c r="BC122" s="7">
        <v>7</v>
      </c>
      <c r="BD122" t="s">
        <v>195</v>
      </c>
      <c r="BE122" t="s">
        <v>206</v>
      </c>
    </row>
    <row r="123" spans="1:57" x14ac:dyDescent="0.25">
      <c r="A123" t="s">
        <v>215</v>
      </c>
      <c r="B123" s="3">
        <v>4</v>
      </c>
      <c r="C123" s="3">
        <v>114</v>
      </c>
      <c r="D123" t="s">
        <v>64</v>
      </c>
      <c r="E123" t="s">
        <v>64</v>
      </c>
      <c r="F123">
        <v>37.9</v>
      </c>
      <c r="G123" s="4">
        <v>4.8</v>
      </c>
      <c r="H123" t="s">
        <v>75</v>
      </c>
      <c r="I123" t="s">
        <v>265</v>
      </c>
      <c r="J123" t="s">
        <v>75</v>
      </c>
      <c r="K123" t="s">
        <v>75</v>
      </c>
      <c r="L123" t="s">
        <v>93</v>
      </c>
      <c r="M123" t="s">
        <v>191</v>
      </c>
      <c r="O123" t="s">
        <v>96</v>
      </c>
      <c r="P123" t="s">
        <v>207</v>
      </c>
      <c r="Q123" t="s">
        <v>99</v>
      </c>
      <c r="R123" t="s">
        <v>208</v>
      </c>
      <c r="S123" t="s">
        <v>194</v>
      </c>
      <c r="T123" t="s">
        <v>94</v>
      </c>
      <c r="U123" t="s">
        <v>94</v>
      </c>
      <c r="V123" t="s">
        <v>94</v>
      </c>
      <c r="W123" t="s">
        <v>94</v>
      </c>
      <c r="X123" t="s">
        <v>94</v>
      </c>
      <c r="Y123" t="s">
        <v>94</v>
      </c>
      <c r="Z123" t="s">
        <v>94</v>
      </c>
      <c r="AA123" t="s">
        <v>94</v>
      </c>
      <c r="AB123" t="s">
        <v>94</v>
      </c>
      <c r="AC123" t="s">
        <v>94</v>
      </c>
      <c r="AD123" t="s">
        <v>94</v>
      </c>
      <c r="AE123" t="s">
        <v>158</v>
      </c>
      <c r="AF123" t="s">
        <v>256</v>
      </c>
      <c r="AG123" s="4">
        <v>6.8</v>
      </c>
      <c r="AH123" s="4">
        <v>3</v>
      </c>
      <c r="AI123">
        <v>45</v>
      </c>
      <c r="AJ123">
        <v>5</v>
      </c>
      <c r="AK123" t="s">
        <v>131</v>
      </c>
      <c r="AL123" t="s">
        <v>133</v>
      </c>
      <c r="AM123" t="s">
        <v>231</v>
      </c>
      <c r="AN123" t="s">
        <v>198</v>
      </c>
      <c r="AO123" t="s">
        <v>195</v>
      </c>
      <c r="AP123">
        <v>354</v>
      </c>
      <c r="AQ123" s="4">
        <v>20.2</v>
      </c>
      <c r="AR123" t="s">
        <v>195</v>
      </c>
      <c r="AS123" t="s">
        <v>195</v>
      </c>
      <c r="AT123" t="s">
        <v>143</v>
      </c>
      <c r="AU123" t="s">
        <v>151</v>
      </c>
      <c r="AV123" t="s">
        <v>216</v>
      </c>
      <c r="AW123" t="s">
        <v>217</v>
      </c>
      <c r="AX123" t="s">
        <v>195</v>
      </c>
      <c r="AY123" t="s">
        <v>195</v>
      </c>
      <c r="AZ123" t="s">
        <v>195</v>
      </c>
      <c r="BA123" t="s">
        <v>195</v>
      </c>
      <c r="BB123" t="s">
        <v>239</v>
      </c>
      <c r="BC123" s="7">
        <v>7</v>
      </c>
      <c r="BD123" t="s">
        <v>195</v>
      </c>
      <c r="BE123" t="s">
        <v>206</v>
      </c>
    </row>
    <row r="124" spans="1:57" x14ac:dyDescent="0.25">
      <c r="A124" t="s">
        <v>218</v>
      </c>
      <c r="B124" s="3">
        <v>52</v>
      </c>
      <c r="C124" s="3" t="s">
        <v>219</v>
      </c>
      <c r="D124" t="s">
        <v>297</v>
      </c>
      <c r="E124" t="s">
        <v>297</v>
      </c>
      <c r="F124">
        <v>123.9</v>
      </c>
      <c r="G124" s="4">
        <v>6</v>
      </c>
      <c r="H124" t="s">
        <v>74</v>
      </c>
      <c r="I124" t="s">
        <v>222</v>
      </c>
      <c r="J124" t="s">
        <v>190</v>
      </c>
      <c r="K124" t="s">
        <v>77</v>
      </c>
      <c r="L124" t="s">
        <v>93</v>
      </c>
      <c r="M124" t="s">
        <v>223</v>
      </c>
      <c r="O124" t="s">
        <v>96</v>
      </c>
      <c r="P124" t="s">
        <v>223</v>
      </c>
      <c r="Q124" t="s">
        <v>224</v>
      </c>
      <c r="R124" t="s">
        <v>223</v>
      </c>
      <c r="S124" t="s">
        <v>225</v>
      </c>
      <c r="T124" t="s">
        <v>226</v>
      </c>
      <c r="U124" t="s">
        <v>94</v>
      </c>
      <c r="V124" t="s">
        <v>227</v>
      </c>
      <c r="W124" t="s">
        <v>230</v>
      </c>
      <c r="X124" t="s">
        <v>228</v>
      </c>
      <c r="Y124" t="s">
        <v>94</v>
      </c>
      <c r="Z124" t="s">
        <v>229</v>
      </c>
      <c r="AA124" t="s">
        <v>94</v>
      </c>
      <c r="AB124" t="s">
        <v>94</v>
      </c>
      <c r="AC124" t="s">
        <v>94</v>
      </c>
      <c r="AD124" t="s">
        <v>94</v>
      </c>
      <c r="AE124" t="s">
        <v>158</v>
      </c>
      <c r="AF124" t="s">
        <v>257</v>
      </c>
      <c r="AG124" s="4">
        <v>10.6</v>
      </c>
      <c r="AH124" s="4">
        <v>10.199999999999999</v>
      </c>
      <c r="AI124">
        <v>127</v>
      </c>
      <c r="AJ124">
        <v>16</v>
      </c>
      <c r="AK124" t="s">
        <v>131</v>
      </c>
      <c r="AL124" t="s">
        <v>133</v>
      </c>
      <c r="AM124" t="s">
        <v>231</v>
      </c>
      <c r="AN124" t="s">
        <v>198</v>
      </c>
      <c r="AO124" t="s">
        <v>130</v>
      </c>
      <c r="AP124">
        <v>320</v>
      </c>
      <c r="AQ124" s="4">
        <v>26</v>
      </c>
      <c r="AR124" t="s">
        <v>195</v>
      </c>
      <c r="AS124" t="s">
        <v>195</v>
      </c>
      <c r="AT124" t="s">
        <v>234</v>
      </c>
      <c r="AU124" t="s">
        <v>150</v>
      </c>
      <c r="AV124" t="s">
        <v>216</v>
      </c>
      <c r="AW124" t="s">
        <v>229</v>
      </c>
      <c r="AX124" t="s">
        <v>195</v>
      </c>
      <c r="AY124" t="s">
        <v>195</v>
      </c>
      <c r="AZ124" t="s">
        <v>195</v>
      </c>
      <c r="BA124" t="s">
        <v>195</v>
      </c>
      <c r="BB124" t="s">
        <v>239</v>
      </c>
      <c r="BC124" s="7">
        <v>7</v>
      </c>
      <c r="BD124" t="s">
        <v>298</v>
      </c>
      <c r="BE124" t="s">
        <v>233</v>
      </c>
    </row>
    <row r="125" spans="1:57" x14ac:dyDescent="0.25">
      <c r="A125" t="s">
        <v>220</v>
      </c>
      <c r="B125" s="3">
        <v>52</v>
      </c>
      <c r="C125" s="3" t="s">
        <v>221</v>
      </c>
      <c r="D125" t="s">
        <v>297</v>
      </c>
      <c r="E125" t="s">
        <v>297</v>
      </c>
      <c r="F125">
        <v>79.099999999999994</v>
      </c>
      <c r="G125" s="4">
        <v>6</v>
      </c>
      <c r="H125" t="s">
        <v>74</v>
      </c>
      <c r="I125" t="s">
        <v>222</v>
      </c>
      <c r="J125" t="s">
        <v>190</v>
      </c>
      <c r="K125" t="s">
        <v>77</v>
      </c>
      <c r="L125" t="s">
        <v>93</v>
      </c>
      <c r="M125" t="s">
        <v>223</v>
      </c>
      <c r="O125" t="s">
        <v>96</v>
      </c>
      <c r="P125" t="s">
        <v>223</v>
      </c>
      <c r="Q125" t="s">
        <v>224</v>
      </c>
      <c r="R125" t="s">
        <v>223</v>
      </c>
      <c r="S125" t="s">
        <v>225</v>
      </c>
      <c r="T125" t="s">
        <v>226</v>
      </c>
      <c r="U125" t="s">
        <v>94</v>
      </c>
      <c r="V125" t="s">
        <v>227</v>
      </c>
      <c r="W125" t="s">
        <v>230</v>
      </c>
      <c r="X125" t="s">
        <v>228</v>
      </c>
      <c r="Y125" t="s">
        <v>94</v>
      </c>
      <c r="Z125" t="s">
        <v>229</v>
      </c>
      <c r="AA125" t="s">
        <v>94</v>
      </c>
      <c r="AB125" t="s">
        <v>94</v>
      </c>
      <c r="AC125" t="s">
        <v>94</v>
      </c>
      <c r="AD125" t="s">
        <v>94</v>
      </c>
      <c r="AE125" t="s">
        <v>158</v>
      </c>
      <c r="AF125" t="s">
        <v>257</v>
      </c>
      <c r="AG125" s="4">
        <v>9.5</v>
      </c>
      <c r="AH125" s="4">
        <v>10.199999999999999</v>
      </c>
      <c r="AI125">
        <v>64</v>
      </c>
      <c r="AJ125">
        <v>7</v>
      </c>
      <c r="AK125" t="s">
        <v>131</v>
      </c>
      <c r="AL125" t="s">
        <v>133</v>
      </c>
      <c r="AM125" t="s">
        <v>231</v>
      </c>
      <c r="AN125" t="s">
        <v>198</v>
      </c>
      <c r="AO125" t="s">
        <v>130</v>
      </c>
      <c r="AP125">
        <v>320</v>
      </c>
      <c r="AQ125" s="4">
        <v>26</v>
      </c>
      <c r="AR125" t="s">
        <v>195</v>
      </c>
      <c r="AS125" t="s">
        <v>195</v>
      </c>
      <c r="AT125" t="s">
        <v>234</v>
      </c>
      <c r="AU125" t="s">
        <v>150</v>
      </c>
      <c r="AV125" t="s">
        <v>216</v>
      </c>
      <c r="AW125" t="s">
        <v>229</v>
      </c>
      <c r="AX125" t="s">
        <v>195</v>
      </c>
      <c r="AY125" t="s">
        <v>195</v>
      </c>
      <c r="AZ125" t="s">
        <v>195</v>
      </c>
      <c r="BA125" t="s">
        <v>195</v>
      </c>
      <c r="BB125" t="s">
        <v>239</v>
      </c>
      <c r="BC125" s="7">
        <v>7</v>
      </c>
      <c r="BD125" t="s">
        <v>299</v>
      </c>
      <c r="BE125" t="s">
        <v>232</v>
      </c>
    </row>
    <row r="126" spans="1:57" x14ac:dyDescent="0.25">
      <c r="A126" t="s">
        <v>534</v>
      </c>
      <c r="B126" s="3">
        <v>4</v>
      </c>
      <c r="C126" s="3" t="s">
        <v>535</v>
      </c>
      <c r="D126" t="s">
        <v>384</v>
      </c>
      <c r="E126" t="s">
        <v>384</v>
      </c>
      <c r="F126">
        <v>288.5</v>
      </c>
      <c r="G126" s="4">
        <v>3.7</v>
      </c>
      <c r="H126" t="s">
        <v>75</v>
      </c>
      <c r="I126" t="s">
        <v>536</v>
      </c>
      <c r="J126" t="s">
        <v>75</v>
      </c>
      <c r="K126" t="s">
        <v>75</v>
      </c>
      <c r="L126" t="s">
        <v>93</v>
      </c>
      <c r="M126" t="s">
        <v>537</v>
      </c>
      <c r="N126" t="s">
        <v>538</v>
      </c>
      <c r="O126" t="s">
        <v>539</v>
      </c>
      <c r="P126" t="s">
        <v>540</v>
      </c>
      <c r="Q126" t="s">
        <v>541</v>
      </c>
      <c r="R126" t="s">
        <v>193</v>
      </c>
      <c r="T126" t="s">
        <v>94</v>
      </c>
      <c r="U126" t="s">
        <v>94</v>
      </c>
      <c r="V126" t="s">
        <v>94</v>
      </c>
      <c r="W126" t="s">
        <v>94</v>
      </c>
      <c r="X126" t="s">
        <v>94</v>
      </c>
      <c r="Y126" t="s">
        <v>94</v>
      </c>
      <c r="Z126" t="s">
        <v>195</v>
      </c>
      <c r="AA126" t="s">
        <v>94</v>
      </c>
      <c r="AB126" t="s">
        <v>94</v>
      </c>
      <c r="AC126" t="s">
        <v>94</v>
      </c>
      <c r="AD126" t="s">
        <v>195</v>
      </c>
      <c r="AE126" t="s">
        <v>158</v>
      </c>
      <c r="AF126" t="s">
        <v>542</v>
      </c>
      <c r="AG126" s="4">
        <v>6.2</v>
      </c>
      <c r="AH126" s="4">
        <v>4.0999999999999996</v>
      </c>
      <c r="AI126">
        <v>135</v>
      </c>
      <c r="AJ126">
        <v>11</v>
      </c>
      <c r="AK126" t="s">
        <v>131</v>
      </c>
      <c r="AL126" t="s">
        <v>132</v>
      </c>
      <c r="AM126" t="s">
        <v>231</v>
      </c>
      <c r="AN126" t="s">
        <v>198</v>
      </c>
      <c r="AO126" t="s">
        <v>130</v>
      </c>
      <c r="AP126">
        <v>420</v>
      </c>
      <c r="AQ126" s="4">
        <v>16.3</v>
      </c>
      <c r="AR126" s="4" t="s">
        <v>195</v>
      </c>
      <c r="AS126" s="4" t="s">
        <v>195</v>
      </c>
      <c r="AT126" s="4" t="s">
        <v>213</v>
      </c>
      <c r="AU126" s="4" t="s">
        <v>544</v>
      </c>
      <c r="AV126" s="4" t="s">
        <v>543</v>
      </c>
      <c r="AW126" s="4" t="s">
        <v>229</v>
      </c>
      <c r="AX126" s="4" t="s">
        <v>539</v>
      </c>
      <c r="AY126" s="4" t="s">
        <v>539</v>
      </c>
      <c r="AZ126" s="4" t="s">
        <v>195</v>
      </c>
      <c r="BA126" s="4" t="s">
        <v>195</v>
      </c>
      <c r="BB126" s="4" t="s">
        <v>1436</v>
      </c>
      <c r="BC126" s="7">
        <v>7</v>
      </c>
      <c r="BD126" s="4" t="s">
        <v>195</v>
      </c>
    </row>
    <row r="127" spans="1:57" x14ac:dyDescent="0.25">
      <c r="A127" t="s">
        <v>311</v>
      </c>
      <c r="B127" s="3">
        <v>4</v>
      </c>
      <c r="C127" s="3">
        <v>83</v>
      </c>
      <c r="D127" t="s">
        <v>64</v>
      </c>
      <c r="E127" t="s">
        <v>64</v>
      </c>
      <c r="F127">
        <v>204.1</v>
      </c>
      <c r="G127" s="4">
        <v>6.4</v>
      </c>
      <c r="H127" t="s">
        <v>75</v>
      </c>
      <c r="I127" t="s">
        <v>546</v>
      </c>
      <c r="J127" t="s">
        <v>75</v>
      </c>
      <c r="K127" t="s">
        <v>75</v>
      </c>
      <c r="L127" t="s">
        <v>93</v>
      </c>
      <c r="M127" t="s">
        <v>447</v>
      </c>
      <c r="N127" t="s">
        <v>547</v>
      </c>
      <c r="O127" t="s">
        <v>548</v>
      </c>
      <c r="P127" t="s">
        <v>504</v>
      </c>
      <c r="Q127" t="s">
        <v>541</v>
      </c>
      <c r="R127" t="s">
        <v>549</v>
      </c>
      <c r="S127" t="s">
        <v>550</v>
      </c>
      <c r="T127" t="s">
        <v>94</v>
      </c>
      <c r="U127" t="s">
        <v>94</v>
      </c>
      <c r="V127" t="s">
        <v>94</v>
      </c>
      <c r="W127" t="s">
        <v>94</v>
      </c>
      <c r="X127" t="s">
        <v>94</v>
      </c>
      <c r="Y127" t="s">
        <v>94</v>
      </c>
      <c r="Z127" t="s">
        <v>195</v>
      </c>
      <c r="AA127" t="s">
        <v>94</v>
      </c>
      <c r="AB127" t="s">
        <v>94</v>
      </c>
      <c r="AC127" t="s">
        <v>94</v>
      </c>
      <c r="AD127" t="s">
        <v>195</v>
      </c>
      <c r="AE127" t="s">
        <v>158</v>
      </c>
      <c r="AF127" t="s">
        <v>551</v>
      </c>
      <c r="AG127" s="4">
        <v>5.7</v>
      </c>
      <c r="AH127" s="4">
        <v>4.0999999999999996</v>
      </c>
      <c r="AI127">
        <v>153</v>
      </c>
      <c r="AJ127">
        <v>12</v>
      </c>
      <c r="AK127" t="s">
        <v>131</v>
      </c>
      <c r="AL127" t="s">
        <v>132</v>
      </c>
      <c r="AM127" t="s">
        <v>231</v>
      </c>
      <c r="AN127" t="s">
        <v>198</v>
      </c>
      <c r="AO127" t="s">
        <v>130</v>
      </c>
      <c r="AP127">
        <v>425</v>
      </c>
      <c r="AQ127" s="4">
        <v>20</v>
      </c>
      <c r="AR127" s="4" t="s">
        <v>195</v>
      </c>
      <c r="AS127" s="4" t="s">
        <v>195</v>
      </c>
      <c r="AT127" s="4" t="s">
        <v>213</v>
      </c>
      <c r="AU127" s="4" t="s">
        <v>544</v>
      </c>
      <c r="AV127" s="4" t="s">
        <v>94</v>
      </c>
      <c r="AW127" s="4" t="s">
        <v>195</v>
      </c>
      <c r="AX127" s="4" t="s">
        <v>539</v>
      </c>
      <c r="AY127" s="4" t="s">
        <v>539</v>
      </c>
      <c r="AZ127" s="4" t="s">
        <v>195</v>
      </c>
      <c r="BA127" s="4" t="s">
        <v>195</v>
      </c>
      <c r="BB127" s="4" t="s">
        <v>1436</v>
      </c>
      <c r="BC127" s="7">
        <v>7</v>
      </c>
      <c r="BD127" s="4" t="s">
        <v>195</v>
      </c>
    </row>
    <row r="128" spans="1:57" x14ac:dyDescent="0.25">
      <c r="A128" t="s">
        <v>310</v>
      </c>
      <c r="B128" s="3">
        <v>5</v>
      </c>
      <c r="C128" s="3">
        <v>14</v>
      </c>
      <c r="D128" t="s">
        <v>384</v>
      </c>
      <c r="E128" t="s">
        <v>384</v>
      </c>
      <c r="F128">
        <v>528.20000000000005</v>
      </c>
      <c r="G128" s="4">
        <v>8.3000000000000007</v>
      </c>
      <c r="H128" t="s">
        <v>76</v>
      </c>
      <c r="I128" t="s">
        <v>552</v>
      </c>
      <c r="J128" t="s">
        <v>190</v>
      </c>
      <c r="K128" t="s">
        <v>75</v>
      </c>
      <c r="L128" t="s">
        <v>93</v>
      </c>
      <c r="M128" t="s">
        <v>250</v>
      </c>
      <c r="N128" t="s">
        <v>553</v>
      </c>
      <c r="O128" t="s">
        <v>554</v>
      </c>
      <c r="P128" t="s">
        <v>556</v>
      </c>
      <c r="Q128" t="s">
        <v>96</v>
      </c>
      <c r="R128" t="s">
        <v>422</v>
      </c>
      <c r="S128" t="s">
        <v>555</v>
      </c>
      <c r="T128" t="s">
        <v>94</v>
      </c>
      <c r="U128" t="s">
        <v>94</v>
      </c>
      <c r="V128" t="s">
        <v>94</v>
      </c>
      <c r="W128" t="s">
        <v>94</v>
      </c>
      <c r="X128" t="s">
        <v>94</v>
      </c>
      <c r="Y128" t="s">
        <v>94</v>
      </c>
      <c r="Z128" t="s">
        <v>195</v>
      </c>
      <c r="AA128" t="s">
        <v>94</v>
      </c>
      <c r="AB128" t="s">
        <v>94</v>
      </c>
      <c r="AC128" t="s">
        <v>94</v>
      </c>
      <c r="AD128" t="s">
        <v>195</v>
      </c>
      <c r="AE128" t="s">
        <v>158</v>
      </c>
      <c r="AF128" t="s">
        <v>557</v>
      </c>
      <c r="AG128" s="4">
        <v>8.1999999999999993</v>
      </c>
      <c r="AH128" s="4">
        <v>5.7</v>
      </c>
      <c r="AI128">
        <v>205</v>
      </c>
      <c r="AJ128">
        <v>19</v>
      </c>
      <c r="AK128" t="s">
        <v>131</v>
      </c>
      <c r="AL128" t="s">
        <v>132</v>
      </c>
      <c r="AM128" t="s">
        <v>231</v>
      </c>
      <c r="AN128" t="s">
        <v>198</v>
      </c>
      <c r="AO128" t="s">
        <v>130</v>
      </c>
      <c r="AP128">
        <v>395</v>
      </c>
      <c r="AQ128" s="4">
        <v>29</v>
      </c>
      <c r="AR128" s="4" t="s">
        <v>195</v>
      </c>
      <c r="AS128" s="4" t="s">
        <v>195</v>
      </c>
      <c r="AT128" s="4" t="s">
        <v>213</v>
      </c>
      <c r="AU128" s="4" t="s">
        <v>544</v>
      </c>
      <c r="AV128" s="4" t="s">
        <v>543</v>
      </c>
      <c r="AW128" s="4" t="s">
        <v>347</v>
      </c>
      <c r="AX128" s="4" t="s">
        <v>539</v>
      </c>
      <c r="AY128" s="4" t="s">
        <v>539</v>
      </c>
      <c r="AZ128" s="4" t="s">
        <v>195</v>
      </c>
      <c r="BA128" s="4" t="s">
        <v>195</v>
      </c>
      <c r="BB128" s="4" t="s">
        <v>1436</v>
      </c>
      <c r="BC128" s="7">
        <v>7</v>
      </c>
      <c r="BD128" s="4" t="s">
        <v>195</v>
      </c>
    </row>
    <row r="129" spans="1:57" x14ac:dyDescent="0.25">
      <c r="A129" t="s">
        <v>558</v>
      </c>
      <c r="B129" s="3">
        <v>4</v>
      </c>
      <c r="C129" s="3" t="s">
        <v>559</v>
      </c>
      <c r="D129" t="s">
        <v>64</v>
      </c>
      <c r="E129" t="s">
        <v>64</v>
      </c>
      <c r="F129">
        <v>68.3</v>
      </c>
      <c r="G129" s="4">
        <v>5.8</v>
      </c>
      <c r="H129" t="s">
        <v>76</v>
      </c>
      <c r="I129" t="s">
        <v>552</v>
      </c>
      <c r="J129" t="s">
        <v>190</v>
      </c>
      <c r="K129" t="s">
        <v>75</v>
      </c>
      <c r="L129" t="s">
        <v>93</v>
      </c>
      <c r="M129" t="s">
        <v>250</v>
      </c>
      <c r="N129" t="s">
        <v>553</v>
      </c>
      <c r="O129" t="s">
        <v>554</v>
      </c>
      <c r="P129" t="s">
        <v>191</v>
      </c>
      <c r="Q129" t="s">
        <v>541</v>
      </c>
      <c r="R129" t="s">
        <v>223</v>
      </c>
      <c r="S129" t="s">
        <v>560</v>
      </c>
      <c r="T129" t="s">
        <v>94</v>
      </c>
      <c r="U129" t="s">
        <v>94</v>
      </c>
      <c r="V129" t="s">
        <v>94</v>
      </c>
      <c r="W129" t="s">
        <v>94</v>
      </c>
      <c r="X129" t="s">
        <v>94</v>
      </c>
      <c r="Y129" t="s">
        <v>94</v>
      </c>
      <c r="Z129" t="s">
        <v>195</v>
      </c>
      <c r="AA129" t="s">
        <v>94</v>
      </c>
      <c r="AB129" t="s">
        <v>94</v>
      </c>
      <c r="AC129" t="s">
        <v>94</v>
      </c>
      <c r="AD129" t="s">
        <v>195</v>
      </c>
      <c r="AE129" t="s">
        <v>158</v>
      </c>
      <c r="AF129" t="s">
        <v>561</v>
      </c>
      <c r="AG129" s="4">
        <v>7</v>
      </c>
      <c r="AH129" s="4">
        <v>5.3</v>
      </c>
      <c r="AI129">
        <v>123</v>
      </c>
      <c r="AJ129">
        <v>11</v>
      </c>
      <c r="AK129" t="s">
        <v>131</v>
      </c>
      <c r="AL129" t="s">
        <v>132</v>
      </c>
      <c r="AM129" t="s">
        <v>231</v>
      </c>
      <c r="AN129" t="s">
        <v>198</v>
      </c>
      <c r="AO129" t="s">
        <v>130</v>
      </c>
      <c r="AP129">
        <v>385</v>
      </c>
      <c r="AQ129" s="4">
        <v>14.7</v>
      </c>
      <c r="AR129" s="4" t="s">
        <v>195</v>
      </c>
      <c r="AS129" s="4" t="s">
        <v>195</v>
      </c>
      <c r="AT129" s="4" t="s">
        <v>213</v>
      </c>
      <c r="AU129" s="4" t="s">
        <v>544</v>
      </c>
      <c r="AV129" s="4" t="s">
        <v>543</v>
      </c>
      <c r="AW129" s="4" t="s">
        <v>339</v>
      </c>
      <c r="AX129" s="4" t="s">
        <v>539</v>
      </c>
      <c r="AY129" s="4" t="s">
        <v>539</v>
      </c>
      <c r="AZ129" s="4" t="s">
        <v>195</v>
      </c>
      <c r="BA129" s="4" t="s">
        <v>195</v>
      </c>
      <c r="BB129" s="4" t="s">
        <v>1436</v>
      </c>
      <c r="BC129" s="7">
        <v>7</v>
      </c>
      <c r="BD129" s="4" t="s">
        <v>195</v>
      </c>
    </row>
    <row r="130" spans="1:57" x14ac:dyDescent="0.25">
      <c r="A130" t="s">
        <v>562</v>
      </c>
      <c r="B130" s="3">
        <v>4</v>
      </c>
      <c r="C130" s="3">
        <v>122</v>
      </c>
      <c r="D130" t="s">
        <v>384</v>
      </c>
      <c r="E130" t="s">
        <v>384</v>
      </c>
      <c r="F130">
        <v>52.6</v>
      </c>
      <c r="G130" s="4">
        <v>7.7</v>
      </c>
      <c r="H130" t="s">
        <v>76</v>
      </c>
      <c r="I130" t="s">
        <v>552</v>
      </c>
      <c r="J130" t="s">
        <v>190</v>
      </c>
      <c r="K130" t="s">
        <v>75</v>
      </c>
      <c r="L130" t="s">
        <v>93</v>
      </c>
      <c r="M130" t="s">
        <v>191</v>
      </c>
      <c r="N130" t="s">
        <v>553</v>
      </c>
      <c r="O130" t="s">
        <v>96</v>
      </c>
      <c r="P130" t="s">
        <v>441</v>
      </c>
      <c r="Q130" t="s">
        <v>541</v>
      </c>
      <c r="R130" t="s">
        <v>549</v>
      </c>
      <c r="S130" t="s">
        <v>555</v>
      </c>
      <c r="T130" t="s">
        <v>94</v>
      </c>
      <c r="U130" t="s">
        <v>94</v>
      </c>
      <c r="V130" t="s">
        <v>94</v>
      </c>
      <c r="W130" t="s">
        <v>94</v>
      </c>
      <c r="X130" t="s">
        <v>94</v>
      </c>
      <c r="Y130" t="s">
        <v>94</v>
      </c>
      <c r="Z130" t="s">
        <v>195</v>
      </c>
      <c r="AA130" t="s">
        <v>94</v>
      </c>
      <c r="AB130" t="s">
        <v>94</v>
      </c>
      <c r="AC130" t="s">
        <v>94</v>
      </c>
      <c r="AD130" t="s">
        <v>195</v>
      </c>
      <c r="AE130" t="s">
        <v>158</v>
      </c>
      <c r="AF130" t="s">
        <v>563</v>
      </c>
      <c r="AG130" s="4">
        <v>7.7</v>
      </c>
      <c r="AH130" s="4">
        <v>6.3</v>
      </c>
      <c r="AI130">
        <v>45</v>
      </c>
      <c r="AJ130">
        <v>4</v>
      </c>
      <c r="AK130" t="s">
        <v>131</v>
      </c>
      <c r="AL130" t="s">
        <v>132</v>
      </c>
      <c r="AM130" t="s">
        <v>231</v>
      </c>
      <c r="AN130" t="s">
        <v>198</v>
      </c>
      <c r="AO130" t="s">
        <v>130</v>
      </c>
      <c r="AP130">
        <v>380</v>
      </c>
      <c r="AQ130" s="4">
        <v>16.100000000000001</v>
      </c>
      <c r="AR130" s="4" t="s">
        <v>195</v>
      </c>
      <c r="AS130" s="4" t="s">
        <v>195</v>
      </c>
      <c r="AT130" s="4" t="s">
        <v>213</v>
      </c>
      <c r="AU130" s="4" t="s">
        <v>544</v>
      </c>
      <c r="AV130" s="4" t="s">
        <v>543</v>
      </c>
      <c r="AW130" s="4" t="s">
        <v>237</v>
      </c>
      <c r="AX130" s="4" t="s">
        <v>539</v>
      </c>
      <c r="AY130" s="4" t="s">
        <v>539</v>
      </c>
      <c r="AZ130" s="4" t="s">
        <v>195</v>
      </c>
      <c r="BA130" s="4" t="s">
        <v>195</v>
      </c>
      <c r="BB130" s="4" t="s">
        <v>1436</v>
      </c>
      <c r="BC130" s="7">
        <v>7</v>
      </c>
      <c r="BD130" s="4" t="s">
        <v>195</v>
      </c>
      <c r="BE130" s="4" t="s">
        <v>564</v>
      </c>
    </row>
    <row r="131" spans="1:57" x14ac:dyDescent="0.25">
      <c r="A131" t="s">
        <v>215</v>
      </c>
      <c r="B131" s="3">
        <v>4</v>
      </c>
      <c r="C131" s="3">
        <v>114</v>
      </c>
      <c r="D131" t="s">
        <v>64</v>
      </c>
      <c r="E131" t="s">
        <v>64</v>
      </c>
      <c r="F131">
        <v>37.799999999999997</v>
      </c>
      <c r="G131" s="4">
        <v>5.2</v>
      </c>
      <c r="H131" t="s">
        <v>75</v>
      </c>
      <c r="I131" t="s">
        <v>509</v>
      </c>
      <c r="J131" t="s">
        <v>190</v>
      </c>
      <c r="K131" t="s">
        <v>75</v>
      </c>
      <c r="L131" t="s">
        <v>93</v>
      </c>
      <c r="M131" t="s">
        <v>322</v>
      </c>
      <c r="O131" t="s">
        <v>96</v>
      </c>
      <c r="P131" t="s">
        <v>504</v>
      </c>
      <c r="Q131" t="s">
        <v>96</v>
      </c>
      <c r="R131" t="s">
        <v>193</v>
      </c>
      <c r="S131" t="s">
        <v>565</v>
      </c>
      <c r="T131" t="s">
        <v>94</v>
      </c>
      <c r="U131" t="s">
        <v>94</v>
      </c>
      <c r="V131" t="s">
        <v>94</v>
      </c>
      <c r="W131" t="s">
        <v>94</v>
      </c>
      <c r="X131" t="s">
        <v>94</v>
      </c>
      <c r="Y131" t="s">
        <v>94</v>
      </c>
      <c r="Z131" t="s">
        <v>195</v>
      </c>
      <c r="AA131" t="s">
        <v>94</v>
      </c>
      <c r="AB131" t="s">
        <v>94</v>
      </c>
      <c r="AC131" t="s">
        <v>94</v>
      </c>
      <c r="AD131" t="s">
        <v>195</v>
      </c>
      <c r="AE131" t="s">
        <v>158</v>
      </c>
      <c r="AF131" t="s">
        <v>566</v>
      </c>
      <c r="AG131" s="4">
        <v>6.7</v>
      </c>
      <c r="AH131" s="4">
        <v>5</v>
      </c>
      <c r="AI131">
        <v>43</v>
      </c>
      <c r="AJ131">
        <v>3.5</v>
      </c>
      <c r="AK131" t="s">
        <v>131</v>
      </c>
      <c r="AL131" t="s">
        <v>132</v>
      </c>
      <c r="AM131" t="s">
        <v>231</v>
      </c>
      <c r="AN131" t="s">
        <v>198</v>
      </c>
      <c r="AO131" t="s">
        <v>130</v>
      </c>
      <c r="AP131">
        <v>420</v>
      </c>
      <c r="AQ131" s="4">
        <v>19</v>
      </c>
      <c r="AR131" s="4" t="s">
        <v>195</v>
      </c>
      <c r="AS131" s="4" t="s">
        <v>195</v>
      </c>
      <c r="AT131" s="4" t="s">
        <v>213</v>
      </c>
      <c r="AU131" s="4" t="s">
        <v>544</v>
      </c>
      <c r="AV131" s="4" t="s">
        <v>543</v>
      </c>
      <c r="AW131" s="4" t="s">
        <v>237</v>
      </c>
      <c r="AX131" s="4" t="s">
        <v>539</v>
      </c>
      <c r="AY131" s="4" t="s">
        <v>96</v>
      </c>
      <c r="AZ131" s="4" t="s">
        <v>195</v>
      </c>
      <c r="BA131" s="4" t="s">
        <v>195</v>
      </c>
      <c r="BB131" s="4" t="s">
        <v>1436</v>
      </c>
      <c r="BC131" s="7">
        <v>7</v>
      </c>
      <c r="BD131" s="4" t="s">
        <v>195</v>
      </c>
    </row>
    <row r="132" spans="1:57" x14ac:dyDescent="0.25">
      <c r="A132" t="s">
        <v>567</v>
      </c>
      <c r="B132" s="3">
        <v>4</v>
      </c>
      <c r="C132" s="3">
        <v>72</v>
      </c>
      <c r="D132" t="s">
        <v>64</v>
      </c>
      <c r="E132" t="s">
        <v>64</v>
      </c>
      <c r="F132">
        <v>69.3</v>
      </c>
      <c r="G132" s="4">
        <v>4.8</v>
      </c>
      <c r="H132" t="s">
        <v>75</v>
      </c>
      <c r="I132" t="s">
        <v>507</v>
      </c>
      <c r="J132" t="s">
        <v>190</v>
      </c>
      <c r="K132" t="s">
        <v>75</v>
      </c>
      <c r="L132" t="s">
        <v>93</v>
      </c>
      <c r="M132" t="s">
        <v>568</v>
      </c>
      <c r="O132" t="s">
        <v>96</v>
      </c>
      <c r="P132" t="s">
        <v>223</v>
      </c>
      <c r="Q132" t="s">
        <v>569</v>
      </c>
      <c r="R132" t="s">
        <v>570</v>
      </c>
      <c r="T132" t="s">
        <v>94</v>
      </c>
      <c r="U132" t="s">
        <v>94</v>
      </c>
      <c r="V132" t="s">
        <v>94</v>
      </c>
      <c r="W132" t="s">
        <v>94</v>
      </c>
      <c r="X132" t="s">
        <v>94</v>
      </c>
      <c r="Y132" t="s">
        <v>94</v>
      </c>
      <c r="Z132" t="s">
        <v>195</v>
      </c>
      <c r="AA132" t="s">
        <v>94</v>
      </c>
      <c r="AB132" t="s">
        <v>94</v>
      </c>
      <c r="AC132" t="s">
        <v>94</v>
      </c>
      <c r="AD132" t="s">
        <v>195</v>
      </c>
      <c r="AE132" t="s">
        <v>158</v>
      </c>
      <c r="AF132" t="s">
        <v>571</v>
      </c>
      <c r="AG132" s="4">
        <v>5.6</v>
      </c>
      <c r="AH132" s="4">
        <v>4.8</v>
      </c>
      <c r="AI132">
        <v>83</v>
      </c>
      <c r="AJ132">
        <v>7</v>
      </c>
      <c r="AK132" t="s">
        <v>131</v>
      </c>
      <c r="AL132" t="s">
        <v>132</v>
      </c>
      <c r="AM132" t="s">
        <v>231</v>
      </c>
      <c r="AN132" t="s">
        <v>198</v>
      </c>
      <c r="AO132" t="s">
        <v>130</v>
      </c>
      <c r="AP132">
        <v>400</v>
      </c>
      <c r="AQ132" s="4">
        <v>16.8</v>
      </c>
      <c r="AR132" s="4" t="s">
        <v>195</v>
      </c>
      <c r="AS132" s="4" t="s">
        <v>195</v>
      </c>
      <c r="AT132" s="4" t="s">
        <v>213</v>
      </c>
      <c r="AU132" s="4" t="s">
        <v>544</v>
      </c>
      <c r="AV132" s="4" t="s">
        <v>543</v>
      </c>
      <c r="AW132" s="4" t="s">
        <v>237</v>
      </c>
      <c r="AX132" s="4" t="s">
        <v>539</v>
      </c>
      <c r="AY132" s="4" t="s">
        <v>96</v>
      </c>
      <c r="AZ132" s="4" t="s">
        <v>195</v>
      </c>
      <c r="BA132" s="4" t="s">
        <v>195</v>
      </c>
      <c r="BB132" s="4" t="s">
        <v>1436</v>
      </c>
      <c r="BC132" s="7">
        <v>7</v>
      </c>
      <c r="BD132" s="4" t="s">
        <v>195</v>
      </c>
    </row>
    <row r="133" spans="1:57" x14ac:dyDescent="0.25">
      <c r="A133" t="s">
        <v>572</v>
      </c>
      <c r="B133" s="3">
        <v>4</v>
      </c>
      <c r="C133" s="3" t="s">
        <v>573</v>
      </c>
      <c r="D133" t="s">
        <v>64</v>
      </c>
      <c r="E133" t="s">
        <v>64</v>
      </c>
      <c r="F133">
        <v>39.5</v>
      </c>
      <c r="G133" s="4">
        <v>6</v>
      </c>
      <c r="H133" t="s">
        <v>75</v>
      </c>
      <c r="I133" t="s">
        <v>574</v>
      </c>
      <c r="J133" t="s">
        <v>190</v>
      </c>
      <c r="K133" t="s">
        <v>75</v>
      </c>
      <c r="L133" t="s">
        <v>93</v>
      </c>
      <c r="M133" t="s">
        <v>322</v>
      </c>
      <c r="O133" t="s">
        <v>96</v>
      </c>
      <c r="P133" t="s">
        <v>575</v>
      </c>
      <c r="Q133" t="s">
        <v>96</v>
      </c>
      <c r="R133" t="s">
        <v>419</v>
      </c>
      <c r="T133" t="s">
        <v>94</v>
      </c>
      <c r="U133" t="s">
        <v>94</v>
      </c>
      <c r="V133" t="s">
        <v>94</v>
      </c>
      <c r="W133" t="s">
        <v>94</v>
      </c>
      <c r="X133" t="s">
        <v>94</v>
      </c>
      <c r="Y133" t="s">
        <v>94</v>
      </c>
      <c r="Z133" t="s">
        <v>195</v>
      </c>
      <c r="AA133" t="s">
        <v>94</v>
      </c>
      <c r="AB133" t="s">
        <v>94</v>
      </c>
      <c r="AC133" t="s">
        <v>94</v>
      </c>
      <c r="AD133" t="s">
        <v>195</v>
      </c>
      <c r="AE133" t="s">
        <v>158</v>
      </c>
      <c r="AF133" t="s">
        <v>576</v>
      </c>
      <c r="AG133" s="4">
        <v>6.9</v>
      </c>
      <c r="AH133" s="4">
        <v>6.1</v>
      </c>
      <c r="AI133">
        <v>79</v>
      </c>
      <c r="AJ133">
        <v>6</v>
      </c>
      <c r="AK133" t="s">
        <v>131</v>
      </c>
      <c r="AL133" t="s">
        <v>132</v>
      </c>
      <c r="AM133" t="s">
        <v>231</v>
      </c>
      <c r="AN133" t="s">
        <v>198</v>
      </c>
      <c r="AO133" t="s">
        <v>130</v>
      </c>
      <c r="AP133">
        <v>405</v>
      </c>
      <c r="AQ133" s="4">
        <v>11</v>
      </c>
      <c r="AR133" s="4" t="s">
        <v>195</v>
      </c>
      <c r="AS133" s="4" t="s">
        <v>195</v>
      </c>
      <c r="AT133" s="4" t="s">
        <v>213</v>
      </c>
      <c r="AU133" s="4" t="s">
        <v>544</v>
      </c>
      <c r="AV133" s="4" t="s">
        <v>543</v>
      </c>
      <c r="AW133" s="4" t="s">
        <v>577</v>
      </c>
      <c r="AX133" s="4" t="s">
        <v>539</v>
      </c>
      <c r="AY133" s="4" t="s">
        <v>96</v>
      </c>
      <c r="AZ133" s="4" t="s">
        <v>195</v>
      </c>
      <c r="BA133" s="4" t="s">
        <v>195</v>
      </c>
      <c r="BB133" s="4" t="s">
        <v>1436</v>
      </c>
      <c r="BC133" s="7">
        <v>7</v>
      </c>
      <c r="BD133" s="4" t="s">
        <v>195</v>
      </c>
    </row>
    <row r="134" spans="1:57" x14ac:dyDescent="0.25">
      <c r="A134" t="s">
        <v>578</v>
      </c>
      <c r="B134" s="3">
        <v>4</v>
      </c>
      <c r="C134" s="3">
        <v>195</v>
      </c>
      <c r="D134" t="s">
        <v>64</v>
      </c>
      <c r="E134" t="s">
        <v>64</v>
      </c>
      <c r="F134">
        <v>20.399999999999999</v>
      </c>
      <c r="G134" s="4">
        <v>4.9000000000000004</v>
      </c>
      <c r="H134" t="s">
        <v>75</v>
      </c>
      <c r="I134" t="s">
        <v>507</v>
      </c>
      <c r="J134" t="s">
        <v>190</v>
      </c>
      <c r="K134" t="s">
        <v>75</v>
      </c>
      <c r="L134" t="s">
        <v>93</v>
      </c>
      <c r="M134" t="s">
        <v>419</v>
      </c>
      <c r="O134" t="s">
        <v>539</v>
      </c>
      <c r="P134" t="s">
        <v>556</v>
      </c>
      <c r="Q134" t="s">
        <v>541</v>
      </c>
      <c r="R134" t="s">
        <v>193</v>
      </c>
      <c r="T134" t="s">
        <v>94</v>
      </c>
      <c r="U134" t="s">
        <v>94</v>
      </c>
      <c r="V134" t="s">
        <v>94</v>
      </c>
      <c r="W134" t="s">
        <v>94</v>
      </c>
      <c r="X134" t="s">
        <v>94</v>
      </c>
      <c r="Y134" t="s">
        <v>94</v>
      </c>
      <c r="Z134" t="s">
        <v>195</v>
      </c>
      <c r="AA134" t="s">
        <v>94</v>
      </c>
      <c r="AB134" t="s">
        <v>94</v>
      </c>
      <c r="AC134" t="s">
        <v>94</v>
      </c>
      <c r="AD134" t="s">
        <v>195</v>
      </c>
      <c r="AE134" t="s">
        <v>158</v>
      </c>
      <c r="AF134" t="s">
        <v>579</v>
      </c>
      <c r="AG134" s="4">
        <v>6.2</v>
      </c>
      <c r="AH134" s="4">
        <v>3.5</v>
      </c>
      <c r="AI134">
        <v>58</v>
      </c>
      <c r="AJ134">
        <v>6</v>
      </c>
      <c r="AK134" t="s">
        <v>131</v>
      </c>
      <c r="AL134" t="s">
        <v>132</v>
      </c>
      <c r="AM134" t="s">
        <v>231</v>
      </c>
      <c r="AN134" t="s">
        <v>198</v>
      </c>
      <c r="AO134" t="s">
        <v>130</v>
      </c>
      <c r="AP134">
        <v>320</v>
      </c>
      <c r="AQ134" s="4">
        <v>19.7</v>
      </c>
      <c r="AR134" s="4" t="s">
        <v>195</v>
      </c>
      <c r="AS134" s="4" t="s">
        <v>195</v>
      </c>
      <c r="AT134" s="4" t="s">
        <v>213</v>
      </c>
      <c r="AU134" s="4" t="s">
        <v>544</v>
      </c>
      <c r="AV134" s="4" t="s">
        <v>543</v>
      </c>
      <c r="AW134" s="4" t="s">
        <v>217</v>
      </c>
      <c r="AX134" s="4" t="s">
        <v>539</v>
      </c>
      <c r="AY134" s="4" t="s">
        <v>96</v>
      </c>
      <c r="AZ134" s="4" t="s">
        <v>195</v>
      </c>
      <c r="BA134" s="4" t="s">
        <v>195</v>
      </c>
      <c r="BB134" s="4" t="s">
        <v>1436</v>
      </c>
      <c r="BC134" s="7">
        <v>7</v>
      </c>
      <c r="BD134" s="4" t="s">
        <v>195</v>
      </c>
    </row>
    <row r="135" spans="1:57" x14ac:dyDescent="0.25">
      <c r="A135" t="s">
        <v>580</v>
      </c>
      <c r="B135" s="3">
        <v>4</v>
      </c>
      <c r="C135" s="3">
        <v>89</v>
      </c>
      <c r="D135" t="s">
        <v>64</v>
      </c>
      <c r="E135" t="s">
        <v>64</v>
      </c>
      <c r="F135">
        <v>31</v>
      </c>
      <c r="G135" s="4">
        <v>7.4</v>
      </c>
      <c r="H135" t="s">
        <v>76</v>
      </c>
      <c r="I135" t="s">
        <v>552</v>
      </c>
      <c r="J135" t="s">
        <v>190</v>
      </c>
      <c r="K135" t="s">
        <v>75</v>
      </c>
      <c r="L135" t="s">
        <v>93</v>
      </c>
      <c r="M135" t="s">
        <v>537</v>
      </c>
      <c r="O135" t="s">
        <v>541</v>
      </c>
      <c r="P135" t="s">
        <v>556</v>
      </c>
      <c r="Q135" t="s">
        <v>541</v>
      </c>
      <c r="R135" t="s">
        <v>459</v>
      </c>
      <c r="T135" t="s">
        <v>94</v>
      </c>
      <c r="U135" t="s">
        <v>94</v>
      </c>
      <c r="V135" t="s">
        <v>94</v>
      </c>
      <c r="W135" t="s">
        <v>94</v>
      </c>
      <c r="X135" t="s">
        <v>94</v>
      </c>
      <c r="Y135" t="s">
        <v>94</v>
      </c>
      <c r="Z135" t="s">
        <v>195</v>
      </c>
      <c r="AA135" t="s">
        <v>94</v>
      </c>
      <c r="AB135" t="s">
        <v>94</v>
      </c>
      <c r="AC135" t="s">
        <v>94</v>
      </c>
      <c r="AD135" t="s">
        <v>195</v>
      </c>
      <c r="AE135" t="s">
        <v>158</v>
      </c>
      <c r="AF135" t="s">
        <v>581</v>
      </c>
      <c r="AG135" s="4">
        <v>8.3000000000000007</v>
      </c>
      <c r="AH135" s="4">
        <v>5.3</v>
      </c>
      <c r="AI135">
        <v>71</v>
      </c>
      <c r="AJ135">
        <v>9</v>
      </c>
      <c r="AK135" t="s">
        <v>131</v>
      </c>
      <c r="AL135" t="s">
        <v>132</v>
      </c>
      <c r="AM135" t="s">
        <v>231</v>
      </c>
      <c r="AN135" t="s">
        <v>198</v>
      </c>
      <c r="AO135" t="s">
        <v>130</v>
      </c>
      <c r="AP135">
        <v>265</v>
      </c>
      <c r="AQ135" s="4">
        <v>23.9</v>
      </c>
      <c r="AR135" s="4" t="s">
        <v>195</v>
      </c>
      <c r="AS135" s="4" t="s">
        <v>195</v>
      </c>
      <c r="AT135" s="4" t="s">
        <v>213</v>
      </c>
      <c r="AU135" s="4" t="s">
        <v>544</v>
      </c>
      <c r="AV135" s="4" t="s">
        <v>582</v>
      </c>
      <c r="AW135" s="4" t="s">
        <v>427</v>
      </c>
      <c r="AX135" s="4" t="s">
        <v>583</v>
      </c>
      <c r="AY135" s="4" t="s">
        <v>96</v>
      </c>
      <c r="AZ135" s="4" t="s">
        <v>195</v>
      </c>
      <c r="BA135" s="4" t="s">
        <v>195</v>
      </c>
      <c r="BB135" s="4" t="s">
        <v>1436</v>
      </c>
      <c r="BC135" s="7">
        <v>7</v>
      </c>
      <c r="BD135" s="4" t="s">
        <v>195</v>
      </c>
    </row>
    <row r="136" spans="1:57" x14ac:dyDescent="0.25">
      <c r="A136" t="s">
        <v>584</v>
      </c>
      <c r="B136" s="3">
        <v>4</v>
      </c>
      <c r="C136" s="3">
        <v>462</v>
      </c>
      <c r="D136" t="s">
        <v>64</v>
      </c>
      <c r="E136" t="s">
        <v>64</v>
      </c>
      <c r="F136">
        <v>11.5</v>
      </c>
      <c r="G136" s="4">
        <v>3.8</v>
      </c>
      <c r="H136" t="s">
        <v>75</v>
      </c>
      <c r="I136" t="s">
        <v>393</v>
      </c>
      <c r="J136" t="s">
        <v>190</v>
      </c>
      <c r="K136" t="s">
        <v>75</v>
      </c>
      <c r="L136" t="s">
        <v>93</v>
      </c>
      <c r="M136" t="s">
        <v>422</v>
      </c>
      <c r="O136" t="s">
        <v>96</v>
      </c>
      <c r="P136" t="s">
        <v>422</v>
      </c>
      <c r="Q136" t="s">
        <v>96</v>
      </c>
      <c r="R136" t="s">
        <v>585</v>
      </c>
      <c r="T136" t="s">
        <v>94</v>
      </c>
      <c r="U136" t="s">
        <v>94</v>
      </c>
      <c r="V136" t="s">
        <v>94</v>
      </c>
      <c r="W136" t="s">
        <v>94</v>
      </c>
      <c r="X136" t="s">
        <v>94</v>
      </c>
      <c r="Y136" t="s">
        <v>94</v>
      </c>
      <c r="Z136" t="s">
        <v>195</v>
      </c>
      <c r="AA136" t="s">
        <v>94</v>
      </c>
      <c r="AB136" t="s">
        <v>94</v>
      </c>
      <c r="AC136" t="s">
        <v>94</v>
      </c>
      <c r="AD136" t="s">
        <v>195</v>
      </c>
      <c r="AE136" t="s">
        <v>158</v>
      </c>
      <c r="AF136" t="s">
        <v>586</v>
      </c>
      <c r="AG136" s="4">
        <v>5.3</v>
      </c>
      <c r="AH136" s="4">
        <v>3.9</v>
      </c>
      <c r="AI136">
        <v>43</v>
      </c>
      <c r="AJ136">
        <v>4</v>
      </c>
      <c r="AK136" t="s">
        <v>131</v>
      </c>
      <c r="AL136" t="s">
        <v>132</v>
      </c>
      <c r="AM136" t="s">
        <v>130</v>
      </c>
      <c r="AN136" t="s">
        <v>198</v>
      </c>
      <c r="AO136" t="s">
        <v>130</v>
      </c>
      <c r="AP136">
        <v>335</v>
      </c>
      <c r="AQ136" s="4">
        <v>8.9</v>
      </c>
      <c r="AR136" s="4" t="s">
        <v>195</v>
      </c>
      <c r="AS136" s="4" t="s">
        <v>195</v>
      </c>
      <c r="AT136" s="4" t="s">
        <v>135</v>
      </c>
      <c r="AU136" s="4" t="s">
        <v>544</v>
      </c>
      <c r="AV136" s="4" t="s">
        <v>543</v>
      </c>
      <c r="AW136" s="4" t="s">
        <v>587</v>
      </c>
      <c r="AX136" s="4" t="s">
        <v>96</v>
      </c>
      <c r="AY136" s="4" t="s">
        <v>96</v>
      </c>
      <c r="AZ136" s="4" t="s">
        <v>195</v>
      </c>
      <c r="BA136" s="4" t="s">
        <v>195</v>
      </c>
      <c r="BB136" s="4" t="s">
        <v>1436</v>
      </c>
      <c r="BC136" s="7">
        <v>7</v>
      </c>
      <c r="BD136" s="4" t="s">
        <v>195</v>
      </c>
      <c r="BE136" s="4" t="s">
        <v>588</v>
      </c>
    </row>
    <row r="137" spans="1:57" x14ac:dyDescent="0.25">
      <c r="A137" t="s">
        <v>1124</v>
      </c>
      <c r="B137" s="3" t="s">
        <v>1123</v>
      </c>
      <c r="C137" s="3" t="s">
        <v>1125</v>
      </c>
      <c r="D137" t="s">
        <v>64</v>
      </c>
      <c r="E137" t="s">
        <v>64</v>
      </c>
      <c r="F137">
        <v>25</v>
      </c>
      <c r="G137" s="4">
        <v>5.6</v>
      </c>
      <c r="H137" t="s">
        <v>74</v>
      </c>
      <c r="I137" t="s">
        <v>1111</v>
      </c>
      <c r="J137" t="s">
        <v>190</v>
      </c>
      <c r="K137" t="s">
        <v>75</v>
      </c>
      <c r="L137" t="s">
        <v>79</v>
      </c>
      <c r="M137" t="s">
        <v>323</v>
      </c>
      <c r="O137" t="s">
        <v>361</v>
      </c>
      <c r="P137" t="s">
        <v>356</v>
      </c>
      <c r="Q137" t="s">
        <v>361</v>
      </c>
      <c r="R137" t="s">
        <v>371</v>
      </c>
      <c r="T137" t="s">
        <v>112</v>
      </c>
      <c r="U137" t="s">
        <v>94</v>
      </c>
      <c r="V137" t="s">
        <v>94</v>
      </c>
      <c r="W137" t="s">
        <v>1126</v>
      </c>
      <c r="X137" t="s">
        <v>158</v>
      </c>
      <c r="Y137" t="s">
        <v>1128</v>
      </c>
      <c r="Z137" t="s">
        <v>195</v>
      </c>
      <c r="AA137" t="s">
        <v>94</v>
      </c>
      <c r="AB137" t="s">
        <v>94</v>
      </c>
      <c r="AC137" t="s">
        <v>94</v>
      </c>
      <c r="AD137" t="s">
        <v>195</v>
      </c>
      <c r="AE137" t="s">
        <v>158</v>
      </c>
      <c r="AF137" t="s">
        <v>1129</v>
      </c>
      <c r="AG137" s="4">
        <v>6.8</v>
      </c>
      <c r="AH137" s="4">
        <v>7.6</v>
      </c>
      <c r="AI137">
        <v>75</v>
      </c>
      <c r="AJ137">
        <v>6</v>
      </c>
      <c r="AK137" t="s">
        <v>131</v>
      </c>
      <c r="AL137" t="s">
        <v>133</v>
      </c>
      <c r="AM137" t="s">
        <v>130</v>
      </c>
      <c r="AN137" t="s">
        <v>198</v>
      </c>
      <c r="AO137" t="s">
        <v>130</v>
      </c>
      <c r="AP137" t="s">
        <v>130</v>
      </c>
      <c r="AQ137" s="4" t="s">
        <v>195</v>
      </c>
      <c r="AR137" t="s">
        <v>195</v>
      </c>
      <c r="AS137" s="4" t="s">
        <v>195</v>
      </c>
      <c r="AT137" s="4" t="s">
        <v>137</v>
      </c>
      <c r="AU137" s="4" t="s">
        <v>620</v>
      </c>
      <c r="AV137" s="4" t="s">
        <v>1273</v>
      </c>
      <c r="AW137" s="4" t="s">
        <v>195</v>
      </c>
      <c r="AX137" s="4" t="s">
        <v>195</v>
      </c>
      <c r="AY137" s="4" t="s">
        <v>195</v>
      </c>
      <c r="AZ137" s="4" t="s">
        <v>195</v>
      </c>
      <c r="BA137" s="4" t="s">
        <v>195</v>
      </c>
      <c r="BB137" s="4" t="s">
        <v>239</v>
      </c>
      <c r="BC137" s="7">
        <v>7</v>
      </c>
      <c r="BD137" s="4" t="s">
        <v>1134</v>
      </c>
    </row>
    <row r="138" spans="1:57" x14ac:dyDescent="0.25">
      <c r="A138" t="s">
        <v>1139</v>
      </c>
      <c r="B138" s="3">
        <v>9</v>
      </c>
      <c r="C138" s="3">
        <v>12</v>
      </c>
      <c r="D138" t="s">
        <v>64</v>
      </c>
      <c r="E138" t="s">
        <v>64</v>
      </c>
      <c r="F138">
        <v>7.5</v>
      </c>
      <c r="G138" s="4">
        <v>6.4</v>
      </c>
      <c r="H138" t="s">
        <v>74</v>
      </c>
      <c r="I138" t="s">
        <v>1140</v>
      </c>
      <c r="J138" t="s">
        <v>190</v>
      </c>
      <c r="K138" t="s">
        <v>75</v>
      </c>
      <c r="L138" t="s">
        <v>93</v>
      </c>
      <c r="M138" t="s">
        <v>244</v>
      </c>
      <c r="O138" t="s">
        <v>423</v>
      </c>
      <c r="P138" t="s">
        <v>526</v>
      </c>
      <c r="Q138" t="s">
        <v>423</v>
      </c>
      <c r="R138" t="s">
        <v>322</v>
      </c>
      <c r="T138" t="s">
        <v>112</v>
      </c>
      <c r="U138" t="s">
        <v>94</v>
      </c>
      <c r="V138" t="s">
        <v>94</v>
      </c>
      <c r="W138" t="s">
        <v>1141</v>
      </c>
      <c r="X138" t="s">
        <v>158</v>
      </c>
      <c r="Y138" t="s">
        <v>1085</v>
      </c>
      <c r="Z138" t="s">
        <v>195</v>
      </c>
      <c r="AA138" t="s">
        <v>94</v>
      </c>
      <c r="AB138" t="s">
        <v>94</v>
      </c>
      <c r="AC138" t="s">
        <v>94</v>
      </c>
      <c r="AD138" t="s">
        <v>195</v>
      </c>
      <c r="AE138" t="s">
        <v>158</v>
      </c>
      <c r="AF138" t="s">
        <v>130</v>
      </c>
      <c r="AG138" s="4">
        <v>5.6</v>
      </c>
      <c r="AH138" s="4">
        <v>4.3</v>
      </c>
      <c r="AI138">
        <v>34</v>
      </c>
      <c r="AJ138" t="s">
        <v>130</v>
      </c>
      <c r="AK138" t="s">
        <v>131</v>
      </c>
      <c r="AL138" t="s">
        <v>133</v>
      </c>
      <c r="AM138" t="s">
        <v>130</v>
      </c>
      <c r="AN138" t="s">
        <v>198</v>
      </c>
      <c r="AO138" t="s">
        <v>130</v>
      </c>
      <c r="AP138" t="s">
        <v>130</v>
      </c>
      <c r="AQ138" s="4" t="s">
        <v>195</v>
      </c>
      <c r="AR138" t="s">
        <v>195</v>
      </c>
      <c r="AS138" s="4" t="s">
        <v>195</v>
      </c>
      <c r="AT138" s="4" t="s">
        <v>1142</v>
      </c>
      <c r="AV138" s="4" t="s">
        <v>1273</v>
      </c>
      <c r="AW138" s="4" t="s">
        <v>195</v>
      </c>
      <c r="AX138" s="4" t="s">
        <v>195</v>
      </c>
      <c r="AY138" s="4" t="s">
        <v>195</v>
      </c>
      <c r="AZ138" s="4" t="s">
        <v>195</v>
      </c>
      <c r="BA138" s="4" t="s">
        <v>195</v>
      </c>
      <c r="BB138" s="4" t="s">
        <v>239</v>
      </c>
      <c r="BC138" s="7">
        <v>7</v>
      </c>
    </row>
    <row r="139" spans="1:57" x14ac:dyDescent="0.25">
      <c r="A139" t="s">
        <v>1149</v>
      </c>
      <c r="B139" s="3">
        <v>15</v>
      </c>
      <c r="C139" s="3" t="s">
        <v>1150</v>
      </c>
      <c r="D139" t="s">
        <v>64</v>
      </c>
      <c r="E139" t="s">
        <v>384</v>
      </c>
      <c r="F139">
        <v>17</v>
      </c>
      <c r="G139" s="4">
        <v>4.2</v>
      </c>
      <c r="H139" t="s">
        <v>74</v>
      </c>
      <c r="I139" t="s">
        <v>1111</v>
      </c>
      <c r="J139" t="s">
        <v>190</v>
      </c>
      <c r="K139" t="s">
        <v>75</v>
      </c>
      <c r="L139" t="s">
        <v>93</v>
      </c>
      <c r="M139" t="s">
        <v>504</v>
      </c>
      <c r="O139" t="s">
        <v>303</v>
      </c>
      <c r="P139" t="s">
        <v>443</v>
      </c>
      <c r="Q139" t="s">
        <v>303</v>
      </c>
      <c r="R139" t="s">
        <v>549</v>
      </c>
      <c r="T139" t="s">
        <v>94</v>
      </c>
      <c r="U139" t="s">
        <v>94</v>
      </c>
      <c r="V139" t="s">
        <v>94</v>
      </c>
      <c r="W139" t="s">
        <v>94</v>
      </c>
      <c r="X139" t="s">
        <v>94</v>
      </c>
      <c r="Y139" t="s">
        <v>94</v>
      </c>
      <c r="Z139" t="s">
        <v>195</v>
      </c>
      <c r="AA139" t="s">
        <v>94</v>
      </c>
      <c r="AB139" t="s">
        <v>94</v>
      </c>
      <c r="AC139" t="s">
        <v>94</v>
      </c>
      <c r="AD139" t="s">
        <v>195</v>
      </c>
      <c r="AE139" t="s">
        <v>158</v>
      </c>
      <c r="AF139" t="s">
        <v>1151</v>
      </c>
      <c r="AG139" s="4">
        <v>4</v>
      </c>
      <c r="AH139" s="4">
        <v>9.1</v>
      </c>
      <c r="AI139">
        <v>53</v>
      </c>
      <c r="AJ139">
        <v>7</v>
      </c>
      <c r="AK139" t="s">
        <v>131</v>
      </c>
      <c r="AL139" t="s">
        <v>133</v>
      </c>
      <c r="AM139" t="s">
        <v>130</v>
      </c>
      <c r="AN139" t="s">
        <v>198</v>
      </c>
      <c r="AO139" t="s">
        <v>130</v>
      </c>
      <c r="AP139">
        <v>280</v>
      </c>
      <c r="AQ139" s="4">
        <v>29.2</v>
      </c>
      <c r="AR139" t="s">
        <v>195</v>
      </c>
      <c r="AS139" s="4" t="s">
        <v>195</v>
      </c>
      <c r="AT139" s="4" t="s">
        <v>626</v>
      </c>
      <c r="AU139" s="4" t="s">
        <v>620</v>
      </c>
      <c r="AV139" s="4" t="s">
        <v>94</v>
      </c>
      <c r="AW139" s="4" t="s">
        <v>195</v>
      </c>
      <c r="AX139" s="4" t="s">
        <v>195</v>
      </c>
      <c r="AY139" s="4" t="s">
        <v>195</v>
      </c>
      <c r="AZ139" s="4" t="s">
        <v>195</v>
      </c>
      <c r="BA139" s="4" t="s">
        <v>195</v>
      </c>
      <c r="BB139" s="4" t="s">
        <v>239</v>
      </c>
      <c r="BC139" s="7">
        <v>7</v>
      </c>
    </row>
    <row r="140" spans="1:57" x14ac:dyDescent="0.25">
      <c r="A140" t="s">
        <v>1152</v>
      </c>
      <c r="B140" s="3">
        <v>4</v>
      </c>
      <c r="C140" s="3">
        <v>331</v>
      </c>
      <c r="D140" t="s">
        <v>64</v>
      </c>
      <c r="E140" t="s">
        <v>64</v>
      </c>
      <c r="F140">
        <v>15.7</v>
      </c>
      <c r="G140" s="4">
        <v>4.9000000000000004</v>
      </c>
      <c r="H140" t="s">
        <v>74</v>
      </c>
      <c r="I140" t="s">
        <v>1153</v>
      </c>
      <c r="J140" t="s">
        <v>190</v>
      </c>
      <c r="K140" t="s">
        <v>75</v>
      </c>
      <c r="L140" t="s">
        <v>93</v>
      </c>
      <c r="M140" t="s">
        <v>223</v>
      </c>
      <c r="O140" t="s">
        <v>96</v>
      </c>
      <c r="P140" t="s">
        <v>223</v>
      </c>
      <c r="Q140" t="s">
        <v>282</v>
      </c>
      <c r="R140" t="s">
        <v>229</v>
      </c>
      <c r="T140" t="s">
        <v>94</v>
      </c>
      <c r="U140" t="s">
        <v>94</v>
      </c>
      <c r="V140" t="s">
        <v>94</v>
      </c>
      <c r="W140" t="s">
        <v>94</v>
      </c>
      <c r="X140" t="s">
        <v>94</v>
      </c>
      <c r="Y140" t="s">
        <v>94</v>
      </c>
      <c r="Z140" t="s">
        <v>195</v>
      </c>
      <c r="AA140" t="s">
        <v>94</v>
      </c>
      <c r="AB140" t="s">
        <v>94</v>
      </c>
      <c r="AC140" t="s">
        <v>94</v>
      </c>
      <c r="AD140" t="s">
        <v>195</v>
      </c>
      <c r="AE140" t="s">
        <v>158</v>
      </c>
      <c r="AF140" t="s">
        <v>1154</v>
      </c>
      <c r="AG140" s="4">
        <v>5.0999999999999996</v>
      </c>
      <c r="AH140" s="4">
        <v>10.199999999999999</v>
      </c>
      <c r="AI140">
        <v>30</v>
      </c>
      <c r="AJ140">
        <v>3</v>
      </c>
      <c r="AK140" t="s">
        <v>131</v>
      </c>
      <c r="AL140" t="s">
        <v>133</v>
      </c>
      <c r="AM140" t="s">
        <v>130</v>
      </c>
      <c r="AN140" t="s">
        <v>198</v>
      </c>
      <c r="AO140" t="s">
        <v>130</v>
      </c>
      <c r="AP140" t="s">
        <v>130</v>
      </c>
      <c r="AQ140" s="4" t="s">
        <v>195</v>
      </c>
      <c r="AR140" t="s">
        <v>195</v>
      </c>
      <c r="AS140" s="4" t="s">
        <v>195</v>
      </c>
      <c r="AT140" s="4" t="s">
        <v>622</v>
      </c>
      <c r="AU140" s="4" t="s">
        <v>620</v>
      </c>
      <c r="AV140" s="4" t="s">
        <v>94</v>
      </c>
      <c r="AW140" s="4" t="s">
        <v>195</v>
      </c>
      <c r="AX140" s="4" t="s">
        <v>195</v>
      </c>
      <c r="AY140" s="4" t="s">
        <v>195</v>
      </c>
      <c r="AZ140" s="4" t="s">
        <v>195</v>
      </c>
      <c r="BA140" s="4" t="s">
        <v>195</v>
      </c>
      <c r="BB140" s="4" t="s">
        <v>239</v>
      </c>
      <c r="BC140" s="7">
        <v>7</v>
      </c>
    </row>
    <row r="141" spans="1:57" x14ac:dyDescent="0.25">
      <c r="A141" t="s">
        <v>1155</v>
      </c>
      <c r="B141" s="3">
        <v>15</v>
      </c>
      <c r="C141" s="3">
        <v>219</v>
      </c>
      <c r="D141" t="s">
        <v>64</v>
      </c>
      <c r="E141" t="s">
        <v>64</v>
      </c>
      <c r="F141">
        <v>22.1</v>
      </c>
      <c r="G141" s="4">
        <v>6.4</v>
      </c>
      <c r="H141" t="s">
        <v>74</v>
      </c>
      <c r="I141" t="s">
        <v>896</v>
      </c>
      <c r="J141" t="s">
        <v>190</v>
      </c>
      <c r="K141" t="s">
        <v>75</v>
      </c>
      <c r="L141" t="s">
        <v>93</v>
      </c>
      <c r="M141" t="s">
        <v>422</v>
      </c>
      <c r="O141" t="s">
        <v>361</v>
      </c>
      <c r="P141" t="s">
        <v>214</v>
      </c>
      <c r="Q141" t="s">
        <v>361</v>
      </c>
      <c r="R141" t="s">
        <v>214</v>
      </c>
      <c r="T141" t="s">
        <v>94</v>
      </c>
      <c r="U141" t="s">
        <v>94</v>
      </c>
      <c r="V141" t="s">
        <v>94</v>
      </c>
      <c r="W141" t="s">
        <v>94</v>
      </c>
      <c r="X141" t="s">
        <v>94</v>
      </c>
      <c r="Y141" t="s">
        <v>94</v>
      </c>
      <c r="Z141" t="s">
        <v>195</v>
      </c>
      <c r="AA141" t="s">
        <v>94</v>
      </c>
      <c r="AB141" t="s">
        <v>94</v>
      </c>
      <c r="AC141" t="s">
        <v>94</v>
      </c>
      <c r="AD141" t="s">
        <v>195</v>
      </c>
      <c r="AE141" t="s">
        <v>158</v>
      </c>
      <c r="AF141" t="s">
        <v>1156</v>
      </c>
      <c r="AG141" s="4">
        <v>6.2</v>
      </c>
      <c r="AH141" s="4">
        <v>13.8</v>
      </c>
      <c r="AI141">
        <v>60</v>
      </c>
      <c r="AJ141">
        <v>5</v>
      </c>
      <c r="AK141" t="s">
        <v>131</v>
      </c>
      <c r="AL141" t="s">
        <v>133</v>
      </c>
      <c r="AM141" t="s">
        <v>130</v>
      </c>
      <c r="AN141" t="s">
        <v>198</v>
      </c>
      <c r="AO141" t="s">
        <v>130</v>
      </c>
      <c r="AP141" t="s">
        <v>130</v>
      </c>
      <c r="AQ141" s="4" t="s">
        <v>195</v>
      </c>
      <c r="AR141" t="s">
        <v>195</v>
      </c>
      <c r="AS141" s="4" t="s">
        <v>195</v>
      </c>
      <c r="AT141" s="4" t="s">
        <v>622</v>
      </c>
      <c r="AU141" s="4" t="s">
        <v>620</v>
      </c>
      <c r="AV141" s="4" t="s">
        <v>94</v>
      </c>
      <c r="AW141" s="4" t="s">
        <v>195</v>
      </c>
      <c r="AX141" s="4" t="s">
        <v>195</v>
      </c>
      <c r="AY141" s="4" t="s">
        <v>195</v>
      </c>
      <c r="AZ141" s="4" t="s">
        <v>195</v>
      </c>
      <c r="BA141" s="4" t="s">
        <v>195</v>
      </c>
      <c r="BB141" s="4" t="s">
        <v>239</v>
      </c>
      <c r="BC141" s="7">
        <v>7</v>
      </c>
    </row>
    <row r="142" spans="1:57" x14ac:dyDescent="0.25">
      <c r="A142" t="s">
        <v>1157</v>
      </c>
      <c r="B142" s="3">
        <v>4</v>
      </c>
      <c r="C142" s="3">
        <v>302</v>
      </c>
      <c r="D142" t="s">
        <v>64</v>
      </c>
      <c r="E142" t="s">
        <v>64</v>
      </c>
      <c r="F142">
        <v>19.3</v>
      </c>
      <c r="G142" s="4">
        <v>5.4</v>
      </c>
      <c r="H142" t="s">
        <v>74</v>
      </c>
      <c r="I142" t="s">
        <v>931</v>
      </c>
      <c r="J142" t="s">
        <v>190</v>
      </c>
      <c r="K142" t="s">
        <v>75</v>
      </c>
      <c r="L142" t="s">
        <v>93</v>
      </c>
      <c r="M142" t="s">
        <v>323</v>
      </c>
      <c r="O142" t="s">
        <v>361</v>
      </c>
      <c r="P142" t="s">
        <v>463</v>
      </c>
      <c r="Q142" t="s">
        <v>361</v>
      </c>
      <c r="R142" t="s">
        <v>347</v>
      </c>
      <c r="T142" t="s">
        <v>94</v>
      </c>
      <c r="U142" t="s">
        <v>94</v>
      </c>
      <c r="V142" t="s">
        <v>94</v>
      </c>
      <c r="W142" t="s">
        <v>94</v>
      </c>
      <c r="X142" t="s">
        <v>94</v>
      </c>
      <c r="Y142" t="s">
        <v>94</v>
      </c>
      <c r="Z142" t="s">
        <v>195</v>
      </c>
      <c r="AA142" t="s">
        <v>94</v>
      </c>
      <c r="AB142" t="s">
        <v>94</v>
      </c>
      <c r="AC142" t="s">
        <v>94</v>
      </c>
      <c r="AD142" t="s">
        <v>195</v>
      </c>
      <c r="AE142" t="s">
        <v>158</v>
      </c>
      <c r="AF142" t="s">
        <v>1158</v>
      </c>
      <c r="AG142" s="4">
        <v>5.4</v>
      </c>
      <c r="AH142" s="4">
        <v>12.5</v>
      </c>
      <c r="AI142">
        <v>51</v>
      </c>
      <c r="AJ142">
        <v>4</v>
      </c>
      <c r="AK142" t="s">
        <v>131</v>
      </c>
      <c r="AL142" t="s">
        <v>133</v>
      </c>
      <c r="AM142" t="s">
        <v>130</v>
      </c>
      <c r="AN142" t="s">
        <v>198</v>
      </c>
      <c r="AO142" t="s">
        <v>130</v>
      </c>
      <c r="AP142" t="s">
        <v>130</v>
      </c>
      <c r="AQ142" s="4" t="s">
        <v>195</v>
      </c>
      <c r="AR142" t="s">
        <v>195</v>
      </c>
      <c r="AS142" s="4" t="s">
        <v>195</v>
      </c>
      <c r="AT142" s="4" t="s">
        <v>622</v>
      </c>
      <c r="AU142" s="4" t="s">
        <v>620</v>
      </c>
      <c r="AV142" s="4" t="s">
        <v>1273</v>
      </c>
      <c r="AW142" s="4" t="s">
        <v>195</v>
      </c>
      <c r="AX142" s="4" t="s">
        <v>195</v>
      </c>
      <c r="AY142" s="4" t="s">
        <v>195</v>
      </c>
      <c r="AZ142" s="4" t="s">
        <v>195</v>
      </c>
      <c r="BA142" s="4" t="s">
        <v>195</v>
      </c>
      <c r="BB142" s="4" t="s">
        <v>239</v>
      </c>
      <c r="BC142" s="7">
        <v>7</v>
      </c>
    </row>
    <row r="143" spans="1:57" x14ac:dyDescent="0.25">
      <c r="A143" t="s">
        <v>1159</v>
      </c>
      <c r="B143" s="3">
        <v>47</v>
      </c>
      <c r="C143" s="3">
        <v>283</v>
      </c>
      <c r="D143" t="s">
        <v>64</v>
      </c>
      <c r="E143" t="s">
        <v>64</v>
      </c>
      <c r="F143">
        <v>12.3</v>
      </c>
      <c r="G143" s="4">
        <v>5.5</v>
      </c>
      <c r="H143" t="s">
        <v>74</v>
      </c>
      <c r="I143" t="s">
        <v>1160</v>
      </c>
      <c r="J143" t="s">
        <v>190</v>
      </c>
      <c r="K143" t="s">
        <v>75</v>
      </c>
      <c r="L143" t="s">
        <v>93</v>
      </c>
      <c r="M143" t="s">
        <v>403</v>
      </c>
      <c r="N143" t="s">
        <v>368</v>
      </c>
      <c r="O143" t="s">
        <v>96</v>
      </c>
      <c r="P143" t="s">
        <v>1030</v>
      </c>
      <c r="Q143" t="s">
        <v>282</v>
      </c>
      <c r="R143" t="s">
        <v>773</v>
      </c>
      <c r="T143" t="s">
        <v>94</v>
      </c>
      <c r="U143" t="s">
        <v>94</v>
      </c>
      <c r="V143" t="s">
        <v>94</v>
      </c>
      <c r="W143" t="s">
        <v>94</v>
      </c>
      <c r="X143" t="s">
        <v>94</v>
      </c>
      <c r="Y143" t="s">
        <v>94</v>
      </c>
      <c r="Z143" t="s">
        <v>195</v>
      </c>
      <c r="AA143" t="s">
        <v>94</v>
      </c>
      <c r="AB143" t="s">
        <v>94</v>
      </c>
      <c r="AC143" t="s">
        <v>94</v>
      </c>
      <c r="AD143" t="s">
        <v>195</v>
      </c>
      <c r="AE143" t="s">
        <v>158</v>
      </c>
      <c r="AF143" t="s">
        <v>1161</v>
      </c>
      <c r="AG143" s="4">
        <v>7.3</v>
      </c>
      <c r="AH143" s="4">
        <v>10</v>
      </c>
      <c r="AI143">
        <v>57</v>
      </c>
      <c r="AJ143">
        <v>5.5</v>
      </c>
      <c r="AK143" t="s">
        <v>131</v>
      </c>
      <c r="AL143" t="s">
        <v>133</v>
      </c>
      <c r="AM143" t="s">
        <v>130</v>
      </c>
      <c r="AN143" t="s">
        <v>198</v>
      </c>
      <c r="AO143" t="s">
        <v>130</v>
      </c>
      <c r="AP143" t="s">
        <v>130</v>
      </c>
      <c r="AQ143" s="4" t="s">
        <v>195</v>
      </c>
      <c r="AR143" t="s">
        <v>195</v>
      </c>
      <c r="AS143" s="4" t="s">
        <v>195</v>
      </c>
      <c r="AT143" s="4" t="s">
        <v>622</v>
      </c>
      <c r="AU143" s="4" t="s">
        <v>620</v>
      </c>
      <c r="AV143" s="4" t="s">
        <v>94</v>
      </c>
      <c r="AW143" s="4" t="s">
        <v>195</v>
      </c>
      <c r="AX143" s="4" t="s">
        <v>195</v>
      </c>
      <c r="AY143" s="4" t="s">
        <v>195</v>
      </c>
      <c r="AZ143" s="4" t="s">
        <v>195</v>
      </c>
      <c r="BA143" s="4" t="s">
        <v>195</v>
      </c>
      <c r="BB143" s="4" t="s">
        <v>239</v>
      </c>
      <c r="BC143" s="7">
        <v>7</v>
      </c>
    </row>
    <row r="144" spans="1:57" x14ac:dyDescent="0.25">
      <c r="A144" t="s">
        <v>1162</v>
      </c>
      <c r="B144" s="3">
        <v>9</v>
      </c>
      <c r="C144" s="3">
        <v>1</v>
      </c>
      <c r="D144" t="s">
        <v>384</v>
      </c>
      <c r="E144" t="s">
        <v>384</v>
      </c>
      <c r="F144">
        <v>15.8</v>
      </c>
      <c r="G144" s="4">
        <v>4.3</v>
      </c>
      <c r="H144" t="s">
        <v>74</v>
      </c>
      <c r="I144" t="s">
        <v>1163</v>
      </c>
      <c r="J144" t="s">
        <v>190</v>
      </c>
      <c r="K144" t="s">
        <v>77</v>
      </c>
      <c r="L144" t="s">
        <v>93</v>
      </c>
      <c r="M144" t="s">
        <v>1164</v>
      </c>
      <c r="N144" t="s">
        <v>1165</v>
      </c>
      <c r="O144" t="s">
        <v>331</v>
      </c>
      <c r="P144" t="s">
        <v>347</v>
      </c>
      <c r="Q144" t="s">
        <v>331</v>
      </c>
      <c r="R144" t="s">
        <v>347</v>
      </c>
      <c r="T144" t="s">
        <v>112</v>
      </c>
      <c r="U144" t="s">
        <v>94</v>
      </c>
      <c r="V144" t="s">
        <v>94</v>
      </c>
      <c r="W144" t="s">
        <v>1166</v>
      </c>
      <c r="X144" t="s">
        <v>117</v>
      </c>
      <c r="Y144" t="s">
        <v>1166</v>
      </c>
      <c r="Z144" t="s">
        <v>195</v>
      </c>
      <c r="AA144" t="s">
        <v>94</v>
      </c>
      <c r="AB144" t="s">
        <v>94</v>
      </c>
      <c r="AC144" t="s">
        <v>94</v>
      </c>
      <c r="AD144" t="s">
        <v>195</v>
      </c>
      <c r="AE144" t="s">
        <v>158</v>
      </c>
      <c r="AF144" t="s">
        <v>130</v>
      </c>
      <c r="AG144" s="4">
        <v>5.8</v>
      </c>
      <c r="AH144" s="4">
        <v>10.7</v>
      </c>
      <c r="AI144">
        <v>44</v>
      </c>
      <c r="AJ144" t="s">
        <v>130</v>
      </c>
      <c r="AK144" t="s">
        <v>131</v>
      </c>
      <c r="AL144" t="s">
        <v>133</v>
      </c>
      <c r="AM144" t="s">
        <v>130</v>
      </c>
      <c r="AN144" t="s">
        <v>198</v>
      </c>
      <c r="AO144" t="s">
        <v>130</v>
      </c>
      <c r="AP144" t="s">
        <v>130</v>
      </c>
      <c r="AQ144" s="4" t="s">
        <v>195</v>
      </c>
      <c r="AR144" t="s">
        <v>195</v>
      </c>
      <c r="AS144" s="4" t="s">
        <v>195</v>
      </c>
      <c r="AT144" s="4" t="s">
        <v>626</v>
      </c>
      <c r="AU144" s="4" t="s">
        <v>620</v>
      </c>
      <c r="AV144" s="4" t="s">
        <v>1167</v>
      </c>
      <c r="AW144" s="4" t="s">
        <v>195</v>
      </c>
      <c r="AX144" s="4" t="s">
        <v>195</v>
      </c>
      <c r="AY144" s="4" t="s">
        <v>195</v>
      </c>
      <c r="AZ144" s="4" t="s">
        <v>195</v>
      </c>
      <c r="BA144" s="4" t="s">
        <v>195</v>
      </c>
      <c r="BB144" s="4" t="s">
        <v>239</v>
      </c>
      <c r="BC144" s="7">
        <v>7</v>
      </c>
      <c r="BD144" s="4" t="s">
        <v>1169</v>
      </c>
      <c r="BE144" s="4" t="s">
        <v>1168</v>
      </c>
    </row>
    <row r="145" spans="1:57" x14ac:dyDescent="0.25">
      <c r="A145" t="s">
        <v>1170</v>
      </c>
      <c r="B145" s="3">
        <v>17</v>
      </c>
      <c r="C145" s="3">
        <v>180</v>
      </c>
      <c r="D145" t="s">
        <v>64</v>
      </c>
      <c r="E145" t="s">
        <v>64</v>
      </c>
      <c r="F145">
        <v>18.5</v>
      </c>
      <c r="G145" s="4">
        <v>5.4</v>
      </c>
      <c r="H145" t="s">
        <v>74</v>
      </c>
      <c r="I145" t="s">
        <v>1160</v>
      </c>
      <c r="J145" t="s">
        <v>190</v>
      </c>
      <c r="K145" t="s">
        <v>75</v>
      </c>
      <c r="L145" t="s">
        <v>93</v>
      </c>
      <c r="M145" t="s">
        <v>313</v>
      </c>
      <c r="N145" t="s">
        <v>1171</v>
      </c>
      <c r="O145" t="s">
        <v>303</v>
      </c>
      <c r="P145" t="s">
        <v>301</v>
      </c>
      <c r="Q145" t="s">
        <v>282</v>
      </c>
      <c r="R145" t="s">
        <v>323</v>
      </c>
      <c r="T145" t="s">
        <v>112</v>
      </c>
      <c r="U145" t="s">
        <v>94</v>
      </c>
      <c r="V145" t="s">
        <v>94</v>
      </c>
      <c r="W145" t="s">
        <v>1126</v>
      </c>
      <c r="X145" t="s">
        <v>158</v>
      </c>
      <c r="Y145" t="s">
        <v>1023</v>
      </c>
      <c r="Z145" t="s">
        <v>195</v>
      </c>
      <c r="AA145" t="s">
        <v>94</v>
      </c>
      <c r="AB145" t="s">
        <v>94</v>
      </c>
      <c r="AC145" t="s">
        <v>94</v>
      </c>
      <c r="AD145" t="s">
        <v>195</v>
      </c>
      <c r="AE145" t="s">
        <v>158</v>
      </c>
      <c r="AF145" t="s">
        <v>130</v>
      </c>
      <c r="AG145" s="4">
        <v>5.8</v>
      </c>
      <c r="AH145" s="4">
        <v>4.0999999999999996</v>
      </c>
      <c r="AI145">
        <v>24</v>
      </c>
      <c r="AJ145" t="s">
        <v>130</v>
      </c>
      <c r="AK145" t="s">
        <v>131</v>
      </c>
      <c r="AL145" t="s">
        <v>133</v>
      </c>
      <c r="AM145" t="s">
        <v>130</v>
      </c>
      <c r="AN145" t="s">
        <v>198</v>
      </c>
      <c r="AO145" t="s">
        <v>130</v>
      </c>
      <c r="AP145" t="s">
        <v>130</v>
      </c>
      <c r="AQ145" s="4">
        <v>9.1999999999999993</v>
      </c>
      <c r="AR145" t="s">
        <v>195</v>
      </c>
      <c r="AS145" s="4" t="s">
        <v>195</v>
      </c>
      <c r="AT145" s="4" t="s">
        <v>135</v>
      </c>
      <c r="AU145" s="4" t="s">
        <v>147</v>
      </c>
      <c r="AV145" s="4" t="s">
        <v>1172</v>
      </c>
      <c r="AW145" s="4" t="s">
        <v>195</v>
      </c>
      <c r="AX145" s="4" t="s">
        <v>195</v>
      </c>
      <c r="AY145" s="4" t="s">
        <v>195</v>
      </c>
      <c r="AZ145" s="4" t="s">
        <v>195</v>
      </c>
      <c r="BA145" s="4" t="s">
        <v>195</v>
      </c>
      <c r="BB145" s="4" t="s">
        <v>239</v>
      </c>
      <c r="BC145" s="7">
        <v>7</v>
      </c>
    </row>
    <row r="146" spans="1:57" x14ac:dyDescent="0.25">
      <c r="A146" t="s">
        <v>617</v>
      </c>
      <c r="B146" s="3">
        <v>4</v>
      </c>
      <c r="C146" s="3">
        <v>67</v>
      </c>
      <c r="D146" t="s">
        <v>384</v>
      </c>
      <c r="E146" t="s">
        <v>384</v>
      </c>
      <c r="F146">
        <v>115.6</v>
      </c>
      <c r="G146" s="4">
        <v>5.2</v>
      </c>
      <c r="H146" t="s">
        <v>74</v>
      </c>
      <c r="I146" t="s">
        <v>1173</v>
      </c>
      <c r="J146" t="s">
        <v>190</v>
      </c>
      <c r="K146" t="s">
        <v>75</v>
      </c>
      <c r="L146" t="s">
        <v>93</v>
      </c>
      <c r="M146" t="s">
        <v>459</v>
      </c>
      <c r="O146" t="s">
        <v>303</v>
      </c>
      <c r="P146" t="s">
        <v>549</v>
      </c>
      <c r="Q146" t="s">
        <v>303</v>
      </c>
      <c r="R146" t="s">
        <v>459</v>
      </c>
      <c r="T146" t="s">
        <v>108</v>
      </c>
      <c r="U146" t="s">
        <v>94</v>
      </c>
      <c r="V146" t="s">
        <v>94</v>
      </c>
      <c r="W146" t="s">
        <v>627</v>
      </c>
      <c r="X146" t="s">
        <v>117</v>
      </c>
      <c r="Y146" t="s">
        <v>94</v>
      </c>
      <c r="Z146" t="s">
        <v>229</v>
      </c>
      <c r="AA146" t="s">
        <v>94</v>
      </c>
      <c r="AB146" t="s">
        <v>94</v>
      </c>
      <c r="AC146" t="s">
        <v>94</v>
      </c>
      <c r="AD146" t="s">
        <v>195</v>
      </c>
      <c r="AE146" t="s">
        <v>158</v>
      </c>
      <c r="AF146" t="s">
        <v>1174</v>
      </c>
      <c r="AG146" s="4">
        <v>6</v>
      </c>
      <c r="AH146" s="4">
        <v>2.2999999999999998</v>
      </c>
      <c r="AI146">
        <v>95</v>
      </c>
      <c r="AJ146">
        <v>10</v>
      </c>
      <c r="AK146" t="s">
        <v>131</v>
      </c>
      <c r="AL146" t="s">
        <v>133</v>
      </c>
      <c r="AM146" t="s">
        <v>132</v>
      </c>
      <c r="AN146" t="s">
        <v>198</v>
      </c>
      <c r="AO146" t="s">
        <v>130</v>
      </c>
      <c r="AP146">
        <v>342</v>
      </c>
      <c r="AQ146" s="4">
        <v>9.3000000000000007</v>
      </c>
      <c r="AR146">
        <v>26</v>
      </c>
      <c r="AS146" s="4" t="s">
        <v>195</v>
      </c>
      <c r="AT146" s="4" t="s">
        <v>135</v>
      </c>
      <c r="AU146" s="4" t="s">
        <v>147</v>
      </c>
      <c r="AV146" s="4" t="s">
        <v>1038</v>
      </c>
      <c r="AW146" s="4" t="s">
        <v>229</v>
      </c>
      <c r="AX146" s="4" t="s">
        <v>195</v>
      </c>
      <c r="AY146" s="4" t="s">
        <v>195</v>
      </c>
      <c r="AZ146" s="4" t="s">
        <v>195</v>
      </c>
      <c r="BA146" s="4" t="s">
        <v>195</v>
      </c>
      <c r="BB146" s="4" t="s">
        <v>1175</v>
      </c>
      <c r="BC146" s="7">
        <v>7</v>
      </c>
      <c r="BE146" s="4" t="s">
        <v>1180</v>
      </c>
    </row>
    <row r="147" spans="1:57" x14ac:dyDescent="0.25">
      <c r="A147" t="s">
        <v>623</v>
      </c>
      <c r="B147" s="3">
        <v>4</v>
      </c>
      <c r="C147" s="3">
        <v>477</v>
      </c>
      <c r="D147" t="s">
        <v>384</v>
      </c>
      <c r="E147" t="s">
        <v>384</v>
      </c>
      <c r="F147">
        <v>74.099999999999994</v>
      </c>
      <c r="G147" s="4">
        <v>5.7</v>
      </c>
      <c r="H147" t="s">
        <v>75</v>
      </c>
      <c r="I147" t="s">
        <v>1217</v>
      </c>
      <c r="J147" t="s">
        <v>190</v>
      </c>
      <c r="K147" t="s">
        <v>190</v>
      </c>
      <c r="L147" t="s">
        <v>93</v>
      </c>
      <c r="M147" t="s">
        <v>624</v>
      </c>
      <c r="N147" t="s">
        <v>1177</v>
      </c>
      <c r="O147" t="s">
        <v>539</v>
      </c>
      <c r="P147" t="s">
        <v>767</v>
      </c>
      <c r="Q147" t="s">
        <v>518</v>
      </c>
      <c r="R147" t="s">
        <v>624</v>
      </c>
      <c r="S147" t="s">
        <v>1176</v>
      </c>
      <c r="T147" t="s">
        <v>108</v>
      </c>
      <c r="U147" t="s">
        <v>94</v>
      </c>
      <c r="V147" t="s">
        <v>94</v>
      </c>
      <c r="W147" t="s">
        <v>627</v>
      </c>
      <c r="X147" t="s">
        <v>117</v>
      </c>
      <c r="Y147" t="s">
        <v>1023</v>
      </c>
      <c r="Z147" t="s">
        <v>229</v>
      </c>
      <c r="AA147" t="s">
        <v>94</v>
      </c>
      <c r="AB147" t="s">
        <v>94</v>
      </c>
      <c r="AC147" t="s">
        <v>94</v>
      </c>
      <c r="AD147" t="s">
        <v>195</v>
      </c>
      <c r="AE147" t="s">
        <v>158</v>
      </c>
      <c r="AF147" t="s">
        <v>1178</v>
      </c>
      <c r="AG147" s="4">
        <v>6.4</v>
      </c>
      <c r="AH147" s="4">
        <v>2.9</v>
      </c>
      <c r="AI147">
        <v>29</v>
      </c>
      <c r="AJ147">
        <v>3</v>
      </c>
      <c r="AK147" t="s">
        <v>131</v>
      </c>
      <c r="AL147" t="s">
        <v>133</v>
      </c>
      <c r="AM147" t="s">
        <v>132</v>
      </c>
      <c r="AN147" t="s">
        <v>198</v>
      </c>
      <c r="AO147" t="s">
        <v>130</v>
      </c>
      <c r="AP147">
        <v>240</v>
      </c>
      <c r="AQ147" s="4">
        <v>8.1</v>
      </c>
      <c r="AR147">
        <v>15.3</v>
      </c>
      <c r="AS147" s="4" t="s">
        <v>195</v>
      </c>
      <c r="AT147" s="4" t="s">
        <v>135</v>
      </c>
      <c r="AU147" s="4" t="s">
        <v>147</v>
      </c>
      <c r="AV147" s="4" t="s">
        <v>1179</v>
      </c>
      <c r="AW147" s="4" t="s">
        <v>229</v>
      </c>
      <c r="AX147" s="4" t="s">
        <v>195</v>
      </c>
      <c r="AY147" s="4" t="s">
        <v>195</v>
      </c>
      <c r="AZ147" s="4" t="s">
        <v>195</v>
      </c>
      <c r="BA147" s="4" t="s">
        <v>195</v>
      </c>
      <c r="BB147" s="4" t="s">
        <v>1175</v>
      </c>
      <c r="BC147" s="7">
        <v>7</v>
      </c>
      <c r="BE147" s="4" t="s">
        <v>1181</v>
      </c>
    </row>
    <row r="148" spans="1:57" x14ac:dyDescent="0.25">
      <c r="A148" t="s">
        <v>729</v>
      </c>
      <c r="B148" s="3" t="s">
        <v>730</v>
      </c>
      <c r="C148" s="3" t="s">
        <v>731</v>
      </c>
      <c r="D148" t="s">
        <v>384</v>
      </c>
      <c r="E148" t="s">
        <v>384</v>
      </c>
      <c r="F148">
        <v>108.6</v>
      </c>
      <c r="G148" s="4">
        <v>5.2</v>
      </c>
      <c r="H148" t="s">
        <v>74</v>
      </c>
      <c r="I148" t="s">
        <v>345</v>
      </c>
      <c r="J148" t="s">
        <v>190</v>
      </c>
      <c r="K148" t="s">
        <v>75</v>
      </c>
      <c r="L148" t="s">
        <v>93</v>
      </c>
      <c r="M148" t="s">
        <v>405</v>
      </c>
      <c r="N148" t="s">
        <v>732</v>
      </c>
      <c r="O148" t="s">
        <v>733</v>
      </c>
      <c r="P148" t="s">
        <v>455</v>
      </c>
      <c r="Q148" t="s">
        <v>733</v>
      </c>
      <c r="R148" t="s">
        <v>537</v>
      </c>
      <c r="T148" t="s">
        <v>112</v>
      </c>
      <c r="U148" t="s">
        <v>112</v>
      </c>
      <c r="V148" t="s">
        <v>736</v>
      </c>
      <c r="W148" t="s">
        <v>365</v>
      </c>
      <c r="X148" t="s">
        <v>158</v>
      </c>
      <c r="Y148" t="s">
        <v>493</v>
      </c>
      <c r="Z148" t="s">
        <v>195</v>
      </c>
      <c r="AA148" t="s">
        <v>734</v>
      </c>
      <c r="AB148" t="s">
        <v>118</v>
      </c>
      <c r="AC148" t="s">
        <v>735</v>
      </c>
      <c r="AD148" t="s">
        <v>195</v>
      </c>
      <c r="AE148" t="s">
        <v>159</v>
      </c>
      <c r="AF148" t="s">
        <v>737</v>
      </c>
      <c r="AG148" s="4">
        <v>5.7</v>
      </c>
      <c r="AH148" s="4">
        <v>3.8</v>
      </c>
      <c r="AI148">
        <v>20</v>
      </c>
      <c r="AJ148">
        <v>3</v>
      </c>
      <c r="AK148" t="s">
        <v>131</v>
      </c>
      <c r="AL148" t="s">
        <v>133</v>
      </c>
      <c r="AM148" t="s">
        <v>738</v>
      </c>
      <c r="AN148" t="s">
        <v>198</v>
      </c>
      <c r="AO148">
        <v>70</v>
      </c>
      <c r="AP148">
        <v>295</v>
      </c>
      <c r="AQ148" s="4">
        <v>27.4</v>
      </c>
      <c r="AR148">
        <v>18.5</v>
      </c>
      <c r="AS148">
        <v>19.7</v>
      </c>
      <c r="AT148" s="4" t="s">
        <v>135</v>
      </c>
      <c r="AU148" s="4" t="s">
        <v>145</v>
      </c>
      <c r="AV148" s="4" t="s">
        <v>739</v>
      </c>
      <c r="AW148" s="4" t="s">
        <v>195</v>
      </c>
      <c r="AX148" s="4" t="s">
        <v>740</v>
      </c>
      <c r="AY148" s="4" t="s">
        <v>740</v>
      </c>
      <c r="AZ148" s="4" t="s">
        <v>362</v>
      </c>
      <c r="BA148" s="4" t="s">
        <v>94</v>
      </c>
      <c r="BB148" s="4" t="s">
        <v>741</v>
      </c>
      <c r="BC148" s="7" t="s">
        <v>1522</v>
      </c>
      <c r="BE148" s="4" t="s">
        <v>742</v>
      </c>
    </row>
    <row r="149" spans="1:57" x14ac:dyDescent="0.25">
      <c r="A149" t="s">
        <v>1408</v>
      </c>
      <c r="B149" s="3">
        <v>4</v>
      </c>
      <c r="C149" s="3" t="s">
        <v>1409</v>
      </c>
      <c r="D149" t="s">
        <v>384</v>
      </c>
      <c r="E149" t="s">
        <v>384</v>
      </c>
      <c r="F149">
        <v>51.7</v>
      </c>
      <c r="G149" s="4">
        <v>4.4000000000000004</v>
      </c>
      <c r="H149" t="s">
        <v>75</v>
      </c>
      <c r="I149" t="s">
        <v>1410</v>
      </c>
      <c r="J149" t="s">
        <v>190</v>
      </c>
      <c r="K149" t="s">
        <v>75</v>
      </c>
      <c r="L149" t="s">
        <v>93</v>
      </c>
      <c r="M149" t="s">
        <v>214</v>
      </c>
      <c r="O149" t="s">
        <v>539</v>
      </c>
      <c r="P149" t="s">
        <v>526</v>
      </c>
      <c r="Q149" t="s">
        <v>932</v>
      </c>
      <c r="R149" t="s">
        <v>526</v>
      </c>
      <c r="T149" t="s">
        <v>108</v>
      </c>
      <c r="U149" t="s">
        <v>94</v>
      </c>
      <c r="V149" t="s">
        <v>1411</v>
      </c>
      <c r="W149" t="s">
        <v>1023</v>
      </c>
      <c r="X149" t="s">
        <v>116</v>
      </c>
      <c r="Y149" t="s">
        <v>1055</v>
      </c>
      <c r="Z149" t="s">
        <v>214</v>
      </c>
      <c r="AA149" t="s">
        <v>94</v>
      </c>
      <c r="AB149" t="s">
        <v>94</v>
      </c>
      <c r="AC149" t="s">
        <v>94</v>
      </c>
      <c r="AD149" t="s">
        <v>195</v>
      </c>
      <c r="AE149" t="s">
        <v>158</v>
      </c>
      <c r="AF149" t="s">
        <v>1412</v>
      </c>
      <c r="AG149" s="4">
        <v>6.7</v>
      </c>
      <c r="AH149" s="4">
        <v>13.4</v>
      </c>
      <c r="AI149">
        <v>128</v>
      </c>
      <c r="AJ149">
        <v>29</v>
      </c>
      <c r="AK149" t="s">
        <v>131</v>
      </c>
      <c r="AL149" t="s">
        <v>133</v>
      </c>
      <c r="AM149" t="s">
        <v>1315</v>
      </c>
      <c r="AN149" t="s">
        <v>198</v>
      </c>
      <c r="AO149" t="s">
        <v>130</v>
      </c>
      <c r="AP149" t="s">
        <v>130</v>
      </c>
      <c r="AQ149" s="4">
        <v>5.0999999999999996</v>
      </c>
      <c r="AR149" t="s">
        <v>130</v>
      </c>
      <c r="AS149" s="4" t="s">
        <v>195</v>
      </c>
      <c r="AT149" s="4" t="s">
        <v>622</v>
      </c>
      <c r="AU149" s="4" t="s">
        <v>620</v>
      </c>
      <c r="AV149" s="4" t="s">
        <v>1179</v>
      </c>
      <c r="AW149" s="4" t="s">
        <v>229</v>
      </c>
      <c r="AX149" s="4" t="s">
        <v>195</v>
      </c>
      <c r="AY149" s="4" t="s">
        <v>539</v>
      </c>
      <c r="AZ149" s="4" t="s">
        <v>195</v>
      </c>
      <c r="BA149" s="4" t="s">
        <v>195</v>
      </c>
      <c r="BB149" s="4" t="s">
        <v>1414</v>
      </c>
      <c r="BC149" s="7" t="s">
        <v>1523</v>
      </c>
      <c r="BE149" s="4" t="s">
        <v>1415</v>
      </c>
    </row>
    <row r="150" spans="1:57" x14ac:dyDescent="0.25">
      <c r="A150" t="s">
        <v>1623</v>
      </c>
      <c r="B150" s="3">
        <v>19</v>
      </c>
      <c r="C150" s="3">
        <v>182</v>
      </c>
      <c r="D150" t="s">
        <v>64</v>
      </c>
      <c r="E150" t="s">
        <v>64</v>
      </c>
      <c r="F150">
        <v>2.6</v>
      </c>
      <c r="G150" s="4">
        <v>4.7</v>
      </c>
      <c r="H150" t="s">
        <v>74</v>
      </c>
      <c r="I150" t="s">
        <v>1624</v>
      </c>
      <c r="J150" t="s">
        <v>190</v>
      </c>
      <c r="K150" t="s">
        <v>75</v>
      </c>
      <c r="L150" t="s">
        <v>93</v>
      </c>
      <c r="M150" t="s">
        <v>330</v>
      </c>
      <c r="O150" t="s">
        <v>331</v>
      </c>
      <c r="P150" t="s">
        <v>1625</v>
      </c>
      <c r="Q150" t="s">
        <v>331</v>
      </c>
      <c r="R150" t="s">
        <v>1625</v>
      </c>
      <c r="T150" t="s">
        <v>112</v>
      </c>
      <c r="U150" t="s">
        <v>94</v>
      </c>
      <c r="V150" t="s">
        <v>94</v>
      </c>
      <c r="W150" t="s">
        <v>1023</v>
      </c>
      <c r="X150" t="s">
        <v>158</v>
      </c>
      <c r="Y150" t="s">
        <v>1023</v>
      </c>
      <c r="Z150" t="s">
        <v>195</v>
      </c>
      <c r="AA150" t="s">
        <v>94</v>
      </c>
      <c r="AB150" t="s">
        <v>94</v>
      </c>
      <c r="AC150" t="s">
        <v>94</v>
      </c>
      <c r="AD150" t="s">
        <v>195</v>
      </c>
      <c r="AE150" t="s">
        <v>158</v>
      </c>
      <c r="AF150" t="s">
        <v>451</v>
      </c>
      <c r="AG150" s="4">
        <v>4.7</v>
      </c>
      <c r="AH150" s="4">
        <v>1.7</v>
      </c>
      <c r="AI150">
        <v>22</v>
      </c>
      <c r="AJ150">
        <v>4</v>
      </c>
      <c r="AK150" t="s">
        <v>131</v>
      </c>
      <c r="AL150" t="s">
        <v>133</v>
      </c>
      <c r="AM150" t="s">
        <v>1315</v>
      </c>
      <c r="AN150" t="s">
        <v>198</v>
      </c>
      <c r="AO150" t="s">
        <v>130</v>
      </c>
      <c r="AP150" t="s">
        <v>130</v>
      </c>
      <c r="AQ150" s="4" t="s">
        <v>130</v>
      </c>
      <c r="AR150" t="s">
        <v>130</v>
      </c>
      <c r="AS150" s="4" t="s">
        <v>195</v>
      </c>
      <c r="AT150" s="4" t="s">
        <v>143</v>
      </c>
      <c r="AU150" s="4" t="s">
        <v>620</v>
      </c>
      <c r="AV150" s="4" t="s">
        <v>739</v>
      </c>
      <c r="AW150" s="4" t="s">
        <v>195</v>
      </c>
      <c r="AX150" s="4" t="s">
        <v>195</v>
      </c>
      <c r="AY150" s="4" t="s">
        <v>195</v>
      </c>
      <c r="AZ150" s="4" t="s">
        <v>195</v>
      </c>
      <c r="BA150" s="4" t="s">
        <v>195</v>
      </c>
      <c r="BB150" s="4" t="s">
        <v>1622</v>
      </c>
      <c r="BC150" s="7" t="s">
        <v>1523</v>
      </c>
      <c r="BE150" s="4"/>
    </row>
    <row r="151" spans="1:57" x14ac:dyDescent="0.25">
      <c r="A151" t="s">
        <v>1626</v>
      </c>
      <c r="B151" s="3">
        <v>51</v>
      </c>
      <c r="C151" s="3">
        <v>36</v>
      </c>
      <c r="D151" t="s">
        <v>64</v>
      </c>
      <c r="E151" t="s">
        <v>64</v>
      </c>
      <c r="F151">
        <v>3.9</v>
      </c>
      <c r="G151" s="4">
        <v>4.4000000000000004</v>
      </c>
      <c r="H151" t="s">
        <v>75</v>
      </c>
      <c r="I151" t="s">
        <v>1627</v>
      </c>
      <c r="J151" t="s">
        <v>190</v>
      </c>
      <c r="K151" t="s">
        <v>75</v>
      </c>
      <c r="L151" t="s">
        <v>93</v>
      </c>
      <c r="M151" t="s">
        <v>244</v>
      </c>
      <c r="O151" t="s">
        <v>361</v>
      </c>
      <c r="P151" t="s">
        <v>455</v>
      </c>
      <c r="Q151" t="s">
        <v>361</v>
      </c>
      <c r="R151" t="s">
        <v>624</v>
      </c>
      <c r="T151" t="s">
        <v>94</v>
      </c>
      <c r="U151" t="s">
        <v>94</v>
      </c>
      <c r="V151" t="s">
        <v>94</v>
      </c>
      <c r="W151" t="s">
        <v>94</v>
      </c>
      <c r="X151" t="s">
        <v>94</v>
      </c>
      <c r="Y151" t="s">
        <v>94</v>
      </c>
      <c r="Z151" t="s">
        <v>195</v>
      </c>
      <c r="AA151" t="s">
        <v>94</v>
      </c>
      <c r="AB151" t="s">
        <v>94</v>
      </c>
      <c r="AC151" t="s">
        <v>94</v>
      </c>
      <c r="AD151" t="s">
        <v>195</v>
      </c>
      <c r="AE151" t="s">
        <v>158</v>
      </c>
      <c r="AF151" t="s">
        <v>130</v>
      </c>
      <c r="AG151" s="4">
        <v>6.4</v>
      </c>
      <c r="AH151" s="4">
        <v>2.8</v>
      </c>
      <c r="AI151">
        <v>23</v>
      </c>
      <c r="AJ151" t="s">
        <v>130</v>
      </c>
      <c r="AK151" t="s">
        <v>131</v>
      </c>
      <c r="AL151" t="s">
        <v>133</v>
      </c>
      <c r="AM151" t="s">
        <v>1315</v>
      </c>
      <c r="AN151" t="s">
        <v>198</v>
      </c>
      <c r="AO151" t="s">
        <v>130</v>
      </c>
      <c r="AP151" t="s">
        <v>130</v>
      </c>
      <c r="AQ151" s="4" t="s">
        <v>130</v>
      </c>
      <c r="AR151" t="s">
        <v>130</v>
      </c>
      <c r="AS151" s="4" t="s">
        <v>195</v>
      </c>
      <c r="AT151" s="4" t="s">
        <v>1629</v>
      </c>
      <c r="AU151" s="4" t="s">
        <v>620</v>
      </c>
      <c r="AV151" s="4" t="s">
        <v>1179</v>
      </c>
      <c r="AW151" s="4" t="s">
        <v>347</v>
      </c>
      <c r="AX151" s="4" t="s">
        <v>195</v>
      </c>
      <c r="AY151" s="4" t="s">
        <v>195</v>
      </c>
      <c r="AZ151" s="4" t="s">
        <v>195</v>
      </c>
      <c r="BA151" s="4" t="s">
        <v>195</v>
      </c>
      <c r="BB151" s="4" t="s">
        <v>1622</v>
      </c>
      <c r="BC151" s="7" t="s">
        <v>1523</v>
      </c>
      <c r="BE151" s="4"/>
    </row>
    <row r="152" spans="1:57" x14ac:dyDescent="0.25">
      <c r="A152" t="s">
        <v>1630</v>
      </c>
      <c r="B152" s="3">
        <v>4</v>
      </c>
      <c r="C152" s="3">
        <v>321</v>
      </c>
      <c r="D152" t="s">
        <v>64</v>
      </c>
      <c r="E152" t="s">
        <v>64</v>
      </c>
      <c r="F152">
        <v>8.6</v>
      </c>
      <c r="G152" s="4">
        <v>2.5</v>
      </c>
      <c r="H152" t="s">
        <v>74</v>
      </c>
      <c r="I152" t="s">
        <v>1627</v>
      </c>
      <c r="J152" t="s">
        <v>190</v>
      </c>
      <c r="K152" t="s">
        <v>75</v>
      </c>
      <c r="L152" t="s">
        <v>93</v>
      </c>
      <c r="M152" t="s">
        <v>526</v>
      </c>
      <c r="O152" t="s">
        <v>797</v>
      </c>
      <c r="P152" t="s">
        <v>229</v>
      </c>
      <c r="Q152" t="s">
        <v>797</v>
      </c>
      <c r="R152" t="s">
        <v>526</v>
      </c>
      <c r="T152" t="s">
        <v>112</v>
      </c>
      <c r="U152" t="s">
        <v>94</v>
      </c>
      <c r="V152" t="s">
        <v>94</v>
      </c>
      <c r="W152" t="s">
        <v>1023</v>
      </c>
      <c r="X152" t="s">
        <v>158</v>
      </c>
      <c r="Y152" t="s">
        <v>401</v>
      </c>
      <c r="Z152" t="s">
        <v>195</v>
      </c>
      <c r="AA152" t="s">
        <v>94</v>
      </c>
      <c r="AB152" t="s">
        <v>94</v>
      </c>
      <c r="AC152" t="s">
        <v>94</v>
      </c>
      <c r="AD152" t="s">
        <v>195</v>
      </c>
      <c r="AE152" t="s">
        <v>158</v>
      </c>
      <c r="AF152" t="s">
        <v>357</v>
      </c>
      <c r="AG152" s="4">
        <v>7</v>
      </c>
      <c r="AH152" s="4">
        <v>3.5</v>
      </c>
      <c r="AI152">
        <v>50</v>
      </c>
      <c r="AJ152">
        <v>5</v>
      </c>
      <c r="AK152" t="s">
        <v>131</v>
      </c>
      <c r="AL152" t="s">
        <v>133</v>
      </c>
      <c r="AM152" t="s">
        <v>1315</v>
      </c>
      <c r="AN152" t="s">
        <v>198</v>
      </c>
      <c r="AO152" t="s">
        <v>130</v>
      </c>
      <c r="AP152" t="s">
        <v>130</v>
      </c>
      <c r="AQ152" s="4" t="s">
        <v>130</v>
      </c>
      <c r="AR152" t="s">
        <v>130</v>
      </c>
      <c r="AS152" s="4" t="s">
        <v>195</v>
      </c>
      <c r="AT152" s="4" t="s">
        <v>1629</v>
      </c>
      <c r="AU152" s="4" t="s">
        <v>544</v>
      </c>
      <c r="AV152" s="4" t="s">
        <v>1179</v>
      </c>
      <c r="AW152" s="4" t="s">
        <v>229</v>
      </c>
      <c r="AX152" s="4" t="s">
        <v>195</v>
      </c>
      <c r="AY152" s="4" t="s">
        <v>195</v>
      </c>
      <c r="AZ152" s="4" t="s">
        <v>195</v>
      </c>
      <c r="BA152" s="4" t="s">
        <v>195</v>
      </c>
      <c r="BB152" s="4" t="s">
        <v>239</v>
      </c>
      <c r="BC152" s="7">
        <v>7</v>
      </c>
      <c r="BE152" s="4"/>
    </row>
    <row r="153" spans="1:57" x14ac:dyDescent="0.25">
      <c r="A153" t="s">
        <v>1634</v>
      </c>
      <c r="B153" s="3">
        <v>19</v>
      </c>
      <c r="C153" s="3">
        <v>181</v>
      </c>
      <c r="D153" t="s">
        <v>384</v>
      </c>
      <c r="E153" t="s">
        <v>384</v>
      </c>
      <c r="F153">
        <v>6.1</v>
      </c>
      <c r="G153" s="4">
        <v>4.3</v>
      </c>
      <c r="H153" t="s">
        <v>74</v>
      </c>
      <c r="I153" t="s">
        <v>1631</v>
      </c>
      <c r="J153" t="s">
        <v>190</v>
      </c>
      <c r="K153" t="s">
        <v>75</v>
      </c>
      <c r="L153" t="s">
        <v>93</v>
      </c>
      <c r="M153" t="s">
        <v>217</v>
      </c>
      <c r="O153" t="s">
        <v>99</v>
      </c>
      <c r="P153" t="s">
        <v>788</v>
      </c>
      <c r="Q153" t="s">
        <v>99</v>
      </c>
      <c r="R153" t="s">
        <v>806</v>
      </c>
      <c r="T153" t="s">
        <v>112</v>
      </c>
      <c r="U153" t="s">
        <v>94</v>
      </c>
      <c r="V153" t="s">
        <v>1632</v>
      </c>
      <c r="W153" t="s">
        <v>1636</v>
      </c>
      <c r="X153" t="s">
        <v>158</v>
      </c>
      <c r="Y153" t="s">
        <v>1635</v>
      </c>
      <c r="Z153" t="s">
        <v>195</v>
      </c>
      <c r="AA153" t="s">
        <v>94</v>
      </c>
      <c r="AB153" t="s">
        <v>94</v>
      </c>
      <c r="AC153" t="s">
        <v>94</v>
      </c>
      <c r="AD153" t="s">
        <v>195</v>
      </c>
      <c r="AE153" t="s">
        <v>158</v>
      </c>
      <c r="AF153" t="s">
        <v>1637</v>
      </c>
      <c r="AG153" s="4">
        <v>4.5</v>
      </c>
      <c r="AH153" s="4">
        <v>3.6</v>
      </c>
      <c r="AI153">
        <v>22</v>
      </c>
      <c r="AJ153">
        <v>10</v>
      </c>
      <c r="AK153" t="s">
        <v>131</v>
      </c>
      <c r="AL153" t="s">
        <v>133</v>
      </c>
      <c r="AM153" t="s">
        <v>1315</v>
      </c>
      <c r="AN153" t="s">
        <v>198</v>
      </c>
      <c r="AO153" t="s">
        <v>130</v>
      </c>
      <c r="AP153" t="s">
        <v>130</v>
      </c>
      <c r="AQ153" s="4" t="s">
        <v>130</v>
      </c>
      <c r="AR153" t="s">
        <v>130</v>
      </c>
      <c r="AS153" s="4" t="s">
        <v>195</v>
      </c>
      <c r="AT153" s="4" t="s">
        <v>135</v>
      </c>
      <c r="AU153" s="4" t="s">
        <v>620</v>
      </c>
      <c r="AV153" s="4" t="s">
        <v>739</v>
      </c>
      <c r="AW153" s="4" t="s">
        <v>195</v>
      </c>
      <c r="AX153" s="4" t="s">
        <v>195</v>
      </c>
      <c r="AY153" s="4" t="s">
        <v>195</v>
      </c>
      <c r="AZ153" s="4" t="s">
        <v>195</v>
      </c>
      <c r="BA153" s="4" t="s">
        <v>195</v>
      </c>
      <c r="BB153" s="4" t="s">
        <v>1622</v>
      </c>
      <c r="BC153" s="7" t="s">
        <v>1523</v>
      </c>
      <c r="BE153" s="4"/>
    </row>
    <row r="154" spans="1:57" x14ac:dyDescent="0.25">
      <c r="A154" t="s">
        <v>1638</v>
      </c>
      <c r="B154" s="3">
        <v>31</v>
      </c>
      <c r="C154" s="3">
        <v>150</v>
      </c>
      <c r="D154" t="s">
        <v>384</v>
      </c>
      <c r="E154" t="s">
        <v>384</v>
      </c>
      <c r="F154">
        <v>5.5</v>
      </c>
      <c r="G154" s="4">
        <v>4.8</v>
      </c>
      <c r="H154" t="s">
        <v>74</v>
      </c>
      <c r="I154" t="s">
        <v>1631</v>
      </c>
      <c r="J154" t="s">
        <v>190</v>
      </c>
      <c r="K154" t="s">
        <v>75</v>
      </c>
      <c r="L154" t="s">
        <v>93</v>
      </c>
      <c r="M154" t="s">
        <v>1041</v>
      </c>
      <c r="O154" t="s">
        <v>797</v>
      </c>
      <c r="P154" t="s">
        <v>806</v>
      </c>
      <c r="Q154" t="s">
        <v>99</v>
      </c>
      <c r="R154" t="s">
        <v>459</v>
      </c>
      <c r="T154" t="s">
        <v>94</v>
      </c>
      <c r="U154" t="s">
        <v>94</v>
      </c>
      <c r="V154" t="s">
        <v>94</v>
      </c>
      <c r="W154" t="s">
        <v>94</v>
      </c>
      <c r="X154" t="s">
        <v>94</v>
      </c>
      <c r="Y154" t="s">
        <v>94</v>
      </c>
      <c r="Z154" t="s">
        <v>195</v>
      </c>
      <c r="AA154" t="s">
        <v>94</v>
      </c>
      <c r="AB154" t="s">
        <v>94</v>
      </c>
      <c r="AC154" t="s">
        <v>94</v>
      </c>
      <c r="AD154" t="s">
        <v>195</v>
      </c>
      <c r="AE154" t="s">
        <v>158</v>
      </c>
      <c r="AF154" t="s">
        <v>804</v>
      </c>
      <c r="AG154" s="4">
        <v>5.6</v>
      </c>
      <c r="AH154" s="4">
        <v>4.0999999999999996</v>
      </c>
      <c r="AI154">
        <v>24</v>
      </c>
      <c r="AJ154">
        <v>13</v>
      </c>
      <c r="AK154" t="s">
        <v>131</v>
      </c>
      <c r="AL154" t="s">
        <v>133</v>
      </c>
      <c r="AM154" t="s">
        <v>1315</v>
      </c>
      <c r="AN154" t="s">
        <v>198</v>
      </c>
      <c r="AO154" t="s">
        <v>130</v>
      </c>
      <c r="AP154" t="s">
        <v>130</v>
      </c>
      <c r="AQ154" s="4" t="s">
        <v>130</v>
      </c>
      <c r="AR154" t="s">
        <v>130</v>
      </c>
      <c r="AS154" s="4" t="s">
        <v>195</v>
      </c>
      <c r="AT154" s="4" t="s">
        <v>141</v>
      </c>
      <c r="AU154" s="4" t="s">
        <v>620</v>
      </c>
      <c r="AV154" s="4" t="s">
        <v>1639</v>
      </c>
      <c r="AW154" s="4" t="s">
        <v>229</v>
      </c>
      <c r="AX154" s="4" t="s">
        <v>195</v>
      </c>
      <c r="AY154" s="4" t="s">
        <v>195</v>
      </c>
      <c r="AZ154" s="4" t="s">
        <v>195</v>
      </c>
      <c r="BA154" s="4" t="s">
        <v>195</v>
      </c>
      <c r="BB154" s="4" t="s">
        <v>1622</v>
      </c>
      <c r="BC154" s="7" t="s">
        <v>1523</v>
      </c>
      <c r="BE154" s="4" t="s">
        <v>1640</v>
      </c>
    </row>
    <row r="155" spans="1:57" x14ac:dyDescent="0.25">
      <c r="A155" t="s">
        <v>1641</v>
      </c>
      <c r="B155" s="3">
        <v>52</v>
      </c>
      <c r="C155" s="3">
        <v>681</v>
      </c>
      <c r="D155" t="s">
        <v>64</v>
      </c>
      <c r="E155" t="s">
        <v>64</v>
      </c>
      <c r="F155">
        <v>2.8</v>
      </c>
      <c r="G155" s="4">
        <v>3.4</v>
      </c>
      <c r="H155" t="s">
        <v>74</v>
      </c>
      <c r="I155" t="s">
        <v>884</v>
      </c>
      <c r="J155" t="s">
        <v>190</v>
      </c>
      <c r="K155" t="s">
        <v>75</v>
      </c>
      <c r="L155" t="s">
        <v>93</v>
      </c>
      <c r="M155" t="s">
        <v>313</v>
      </c>
      <c r="O155" t="s">
        <v>282</v>
      </c>
      <c r="P155" t="s">
        <v>1046</v>
      </c>
      <c r="Q155" t="s">
        <v>361</v>
      </c>
      <c r="R155" t="s">
        <v>767</v>
      </c>
      <c r="T155" t="s">
        <v>112</v>
      </c>
      <c r="U155" t="s">
        <v>94</v>
      </c>
      <c r="V155" t="s">
        <v>94</v>
      </c>
      <c r="W155" t="s">
        <v>1642</v>
      </c>
      <c r="X155" t="s">
        <v>158</v>
      </c>
      <c r="Y155" t="s">
        <v>1643</v>
      </c>
      <c r="Z155" t="s">
        <v>195</v>
      </c>
      <c r="AA155" t="s">
        <v>94</v>
      </c>
      <c r="AB155" t="s">
        <v>94</v>
      </c>
      <c r="AC155" t="s">
        <v>94</v>
      </c>
      <c r="AD155" t="s">
        <v>195</v>
      </c>
      <c r="AE155" t="s">
        <v>158</v>
      </c>
      <c r="AF155" t="s">
        <v>276</v>
      </c>
      <c r="AG155" s="4">
        <v>3.8</v>
      </c>
      <c r="AH155" s="4">
        <v>1.8</v>
      </c>
      <c r="AI155">
        <v>38</v>
      </c>
      <c r="AJ155">
        <v>5</v>
      </c>
      <c r="AK155" t="s">
        <v>131</v>
      </c>
      <c r="AL155" t="s">
        <v>133</v>
      </c>
      <c r="AM155" t="s">
        <v>1315</v>
      </c>
      <c r="AN155" t="s">
        <v>198</v>
      </c>
      <c r="AO155" t="s">
        <v>130</v>
      </c>
      <c r="AP155" t="s">
        <v>130</v>
      </c>
      <c r="AQ155" s="4" t="s">
        <v>130</v>
      </c>
      <c r="AR155" t="s">
        <v>130</v>
      </c>
      <c r="AS155" s="4" t="s">
        <v>195</v>
      </c>
      <c r="AT155" s="4" t="s">
        <v>1628</v>
      </c>
      <c r="AU155" s="4" t="s">
        <v>620</v>
      </c>
      <c r="AV155" s="4" t="s">
        <v>739</v>
      </c>
      <c r="AW155" s="4" t="s">
        <v>195</v>
      </c>
      <c r="AX155" s="4" t="s">
        <v>195</v>
      </c>
      <c r="AY155" s="4" t="s">
        <v>195</v>
      </c>
      <c r="AZ155" s="4" t="s">
        <v>195</v>
      </c>
      <c r="BA155" s="4" t="s">
        <v>195</v>
      </c>
      <c r="BB155" s="4" t="s">
        <v>1622</v>
      </c>
      <c r="BC155" s="7" t="s">
        <v>1523</v>
      </c>
      <c r="BE155" s="4"/>
    </row>
    <row r="156" spans="1:57" x14ac:dyDescent="0.25">
      <c r="A156" t="s">
        <v>1644</v>
      </c>
      <c r="B156" s="3">
        <v>47</v>
      </c>
      <c r="C156" s="3">
        <v>298</v>
      </c>
      <c r="D156" t="s">
        <v>64</v>
      </c>
      <c r="E156" t="s">
        <v>64</v>
      </c>
      <c r="F156">
        <v>6.5</v>
      </c>
      <c r="G156" s="4">
        <v>7.1</v>
      </c>
      <c r="H156" t="s">
        <v>75</v>
      </c>
      <c r="I156" t="s">
        <v>884</v>
      </c>
      <c r="J156" t="s">
        <v>190</v>
      </c>
      <c r="K156" t="s">
        <v>190</v>
      </c>
      <c r="L156" t="s">
        <v>93</v>
      </c>
      <c r="M156" t="s">
        <v>624</v>
      </c>
      <c r="O156" t="s">
        <v>331</v>
      </c>
      <c r="P156" t="s">
        <v>313</v>
      </c>
      <c r="Q156" t="s">
        <v>331</v>
      </c>
      <c r="R156" t="s">
        <v>779</v>
      </c>
      <c r="T156" t="s">
        <v>94</v>
      </c>
      <c r="U156" t="s">
        <v>94</v>
      </c>
      <c r="V156" t="s">
        <v>94</v>
      </c>
      <c r="W156" t="s">
        <v>94</v>
      </c>
      <c r="X156" t="s">
        <v>94</v>
      </c>
      <c r="Y156" t="s">
        <v>94</v>
      </c>
      <c r="Z156" t="s">
        <v>195</v>
      </c>
      <c r="AA156" t="s">
        <v>94</v>
      </c>
      <c r="AB156" t="s">
        <v>94</v>
      </c>
      <c r="AC156" t="s">
        <v>94</v>
      </c>
      <c r="AD156" t="s">
        <v>195</v>
      </c>
      <c r="AE156" t="s">
        <v>158</v>
      </c>
      <c r="AF156" t="s">
        <v>1645</v>
      </c>
      <c r="AG156" s="4">
        <v>8.1999999999999993</v>
      </c>
      <c r="AH156" s="4">
        <v>4.4000000000000004</v>
      </c>
      <c r="AI156">
        <v>18</v>
      </c>
      <c r="AJ156">
        <v>6</v>
      </c>
      <c r="AK156" t="s">
        <v>131</v>
      </c>
      <c r="AL156" t="s">
        <v>133</v>
      </c>
      <c r="AM156" t="s">
        <v>1315</v>
      </c>
      <c r="AN156" t="s">
        <v>198</v>
      </c>
      <c r="AO156" t="s">
        <v>130</v>
      </c>
      <c r="AP156" t="s">
        <v>130</v>
      </c>
      <c r="AQ156" s="4" t="s">
        <v>130</v>
      </c>
      <c r="AR156" t="s">
        <v>130</v>
      </c>
      <c r="AS156" s="4" t="s">
        <v>195</v>
      </c>
      <c r="AT156" s="4" t="s">
        <v>137</v>
      </c>
      <c r="AU156" s="4" t="s">
        <v>544</v>
      </c>
      <c r="AV156" s="4" t="s">
        <v>94</v>
      </c>
      <c r="AW156" s="4" t="s">
        <v>195</v>
      </c>
      <c r="AX156" s="4" t="s">
        <v>195</v>
      </c>
      <c r="AY156" s="4" t="s">
        <v>195</v>
      </c>
      <c r="AZ156" s="4" t="s">
        <v>195</v>
      </c>
      <c r="BA156" s="4" t="s">
        <v>195</v>
      </c>
      <c r="BB156" s="4" t="s">
        <v>1622</v>
      </c>
      <c r="BC156" s="7" t="s">
        <v>1523</v>
      </c>
      <c r="BE156" s="4"/>
    </row>
    <row r="157" spans="1:57" x14ac:dyDescent="0.25">
      <c r="A157" t="s">
        <v>1646</v>
      </c>
      <c r="B157" s="3">
        <v>21</v>
      </c>
      <c r="C157" s="3">
        <v>92</v>
      </c>
      <c r="D157" t="s">
        <v>384</v>
      </c>
      <c r="E157" t="s">
        <v>384</v>
      </c>
      <c r="F157">
        <v>11</v>
      </c>
      <c r="G157" s="4">
        <v>7.4</v>
      </c>
      <c r="H157" t="s">
        <v>74</v>
      </c>
      <c r="I157" t="s">
        <v>1631</v>
      </c>
      <c r="J157" t="s">
        <v>190</v>
      </c>
      <c r="K157" t="s">
        <v>75</v>
      </c>
      <c r="L157" t="s">
        <v>93</v>
      </c>
      <c r="M157" t="s">
        <v>330</v>
      </c>
      <c r="O157" t="s">
        <v>96</v>
      </c>
      <c r="P157" t="s">
        <v>330</v>
      </c>
      <c r="Q157" t="s">
        <v>96</v>
      </c>
      <c r="R157" t="s">
        <v>193</v>
      </c>
      <c r="T157" t="s">
        <v>1647</v>
      </c>
      <c r="U157" t="s">
        <v>94</v>
      </c>
      <c r="V157" t="s">
        <v>1648</v>
      </c>
      <c r="W157" t="s">
        <v>1651</v>
      </c>
      <c r="X157" t="s">
        <v>1193</v>
      </c>
      <c r="Y157" t="s">
        <v>1650</v>
      </c>
      <c r="Z157" t="s">
        <v>195</v>
      </c>
      <c r="AA157" t="s">
        <v>94</v>
      </c>
      <c r="AB157" t="s">
        <v>94</v>
      </c>
      <c r="AC157" t="s">
        <v>94</v>
      </c>
      <c r="AD157" t="s">
        <v>195</v>
      </c>
      <c r="AE157" t="s">
        <v>158</v>
      </c>
      <c r="AF157" t="s">
        <v>130</v>
      </c>
      <c r="AG157" s="4">
        <v>3.2</v>
      </c>
      <c r="AH157" s="4">
        <v>1.4</v>
      </c>
      <c r="AI157">
        <v>25</v>
      </c>
      <c r="AJ157" t="s">
        <v>130</v>
      </c>
      <c r="AK157" t="s">
        <v>131</v>
      </c>
      <c r="AL157" t="s">
        <v>133</v>
      </c>
      <c r="AM157" t="s">
        <v>1315</v>
      </c>
      <c r="AN157" t="s">
        <v>198</v>
      </c>
      <c r="AO157" t="s">
        <v>130</v>
      </c>
      <c r="AP157" t="s">
        <v>130</v>
      </c>
      <c r="AQ157" s="4" t="s">
        <v>130</v>
      </c>
      <c r="AR157" t="s">
        <v>130</v>
      </c>
      <c r="AS157" s="4" t="s">
        <v>195</v>
      </c>
      <c r="AT157" s="4" t="s">
        <v>135</v>
      </c>
      <c r="AU157" s="4" t="s">
        <v>544</v>
      </c>
      <c r="AV157" s="4" t="s">
        <v>1649</v>
      </c>
      <c r="AW157" s="4" t="s">
        <v>229</v>
      </c>
      <c r="AX157" s="4" t="s">
        <v>195</v>
      </c>
      <c r="AY157" s="4" t="s">
        <v>195</v>
      </c>
      <c r="AZ157" s="4" t="s">
        <v>195</v>
      </c>
      <c r="BA157" s="4" t="s">
        <v>195</v>
      </c>
      <c r="BB157" s="4" t="s">
        <v>1622</v>
      </c>
      <c r="BC157" s="7" t="s">
        <v>1523</v>
      </c>
      <c r="BE157" s="4"/>
    </row>
    <row r="158" spans="1:57" x14ac:dyDescent="0.25">
      <c r="A158" t="s">
        <v>617</v>
      </c>
      <c r="B158" s="3">
        <v>4</v>
      </c>
      <c r="C158" s="3">
        <v>67</v>
      </c>
      <c r="D158" t="s">
        <v>131</v>
      </c>
      <c r="E158" t="s">
        <v>384</v>
      </c>
      <c r="F158">
        <v>115.2</v>
      </c>
      <c r="G158" s="4">
        <v>5.2</v>
      </c>
      <c r="H158" t="s">
        <v>75</v>
      </c>
      <c r="I158" t="s">
        <v>509</v>
      </c>
      <c r="J158" t="s">
        <v>75</v>
      </c>
      <c r="K158" t="s">
        <v>75</v>
      </c>
      <c r="L158" t="s">
        <v>93</v>
      </c>
      <c r="M158" t="s">
        <v>441</v>
      </c>
      <c r="O158" t="s">
        <v>569</v>
      </c>
      <c r="P158" t="s">
        <v>313</v>
      </c>
      <c r="Q158" t="s">
        <v>428</v>
      </c>
      <c r="R158" t="s">
        <v>618</v>
      </c>
      <c r="T158" t="s">
        <v>94</v>
      </c>
      <c r="U158" t="s">
        <v>94</v>
      </c>
      <c r="V158" t="s">
        <v>94</v>
      </c>
      <c r="W158" t="s">
        <v>94</v>
      </c>
      <c r="X158" t="s">
        <v>94</v>
      </c>
      <c r="Y158" t="s">
        <v>94</v>
      </c>
      <c r="Z158" t="s">
        <v>195</v>
      </c>
      <c r="AA158" t="s">
        <v>94</v>
      </c>
      <c r="AB158" t="s">
        <v>94</v>
      </c>
      <c r="AC158" t="s">
        <v>94</v>
      </c>
      <c r="AD158" t="s">
        <v>195</v>
      </c>
      <c r="AE158" t="s">
        <v>158</v>
      </c>
      <c r="AF158" t="s">
        <v>619</v>
      </c>
      <c r="AG158" s="4">
        <v>5.8</v>
      </c>
      <c r="AH158" s="4">
        <v>12.6</v>
      </c>
      <c r="AI158">
        <v>95</v>
      </c>
      <c r="AJ158">
        <v>10</v>
      </c>
      <c r="AK158" t="s">
        <v>131</v>
      </c>
      <c r="AL158" t="s">
        <v>133</v>
      </c>
      <c r="AM158" t="s">
        <v>231</v>
      </c>
      <c r="AN158" t="s">
        <v>198</v>
      </c>
      <c r="AO158" t="s">
        <v>130</v>
      </c>
      <c r="AP158">
        <v>325</v>
      </c>
      <c r="AQ158" s="4">
        <v>35.799999999999997</v>
      </c>
      <c r="AR158" s="4" t="s">
        <v>195</v>
      </c>
      <c r="AS158" s="4" t="s">
        <v>195</v>
      </c>
      <c r="AT158" s="4" t="s">
        <v>622</v>
      </c>
      <c r="AU158" s="4" t="s">
        <v>620</v>
      </c>
      <c r="AV158" s="4" t="s">
        <v>260</v>
      </c>
      <c r="AW158" s="4" t="s">
        <v>347</v>
      </c>
      <c r="AX158" s="4" t="s">
        <v>621</v>
      </c>
      <c r="AY158" s="4" t="s">
        <v>621</v>
      </c>
      <c r="AZ158" s="4" t="s">
        <v>195</v>
      </c>
      <c r="BA158" s="4" t="s">
        <v>195</v>
      </c>
      <c r="BB158" s="4" t="s">
        <v>545</v>
      </c>
      <c r="BC158" s="7">
        <v>8</v>
      </c>
      <c r="BD158" s="4" t="s">
        <v>195</v>
      </c>
    </row>
    <row r="159" spans="1:57" x14ac:dyDescent="0.25">
      <c r="A159" t="s">
        <v>623</v>
      </c>
      <c r="B159" s="3">
        <v>4</v>
      </c>
      <c r="C159" s="3">
        <v>477</v>
      </c>
      <c r="D159" t="s">
        <v>131</v>
      </c>
      <c r="E159" t="s">
        <v>384</v>
      </c>
      <c r="F159">
        <v>73.8</v>
      </c>
      <c r="G159" s="4">
        <v>5.5</v>
      </c>
      <c r="H159" t="s">
        <v>75</v>
      </c>
      <c r="I159" t="s">
        <v>608</v>
      </c>
      <c r="J159" t="s">
        <v>190</v>
      </c>
      <c r="K159" t="s">
        <v>190</v>
      </c>
      <c r="L159" t="s">
        <v>93</v>
      </c>
      <c r="M159" t="s">
        <v>624</v>
      </c>
      <c r="O159" t="s">
        <v>96</v>
      </c>
      <c r="P159" t="s">
        <v>432</v>
      </c>
      <c r="Q159" t="s">
        <v>96</v>
      </c>
      <c r="R159" t="s">
        <v>549</v>
      </c>
      <c r="T159" t="s">
        <v>108</v>
      </c>
      <c r="U159" t="s">
        <v>94</v>
      </c>
      <c r="V159" t="s">
        <v>94</v>
      </c>
      <c r="W159" t="s">
        <v>627</v>
      </c>
      <c r="X159" t="s">
        <v>117</v>
      </c>
      <c r="Y159" t="s">
        <v>94</v>
      </c>
      <c r="Z159" t="s">
        <v>347</v>
      </c>
      <c r="AA159" t="s">
        <v>94</v>
      </c>
      <c r="AB159" t="s">
        <v>94</v>
      </c>
      <c r="AC159" t="s">
        <v>94</v>
      </c>
      <c r="AD159" t="s">
        <v>195</v>
      </c>
      <c r="AE159" t="s">
        <v>158</v>
      </c>
      <c r="AF159" t="s">
        <v>625</v>
      </c>
      <c r="AG159" s="4">
        <v>5.5</v>
      </c>
      <c r="AH159" s="4">
        <v>14.7</v>
      </c>
      <c r="AI159">
        <v>28</v>
      </c>
      <c r="AJ159">
        <v>3</v>
      </c>
      <c r="AK159" t="s">
        <v>131</v>
      </c>
      <c r="AL159" t="s">
        <v>133</v>
      </c>
      <c r="AM159" t="s">
        <v>231</v>
      </c>
      <c r="AN159" t="s">
        <v>198</v>
      </c>
      <c r="AO159" t="s">
        <v>130</v>
      </c>
      <c r="AP159">
        <v>270</v>
      </c>
      <c r="AQ159" s="4">
        <v>23.1</v>
      </c>
      <c r="AR159" s="4" t="s">
        <v>195</v>
      </c>
      <c r="AS159" s="4" t="s">
        <v>195</v>
      </c>
      <c r="AT159" s="4" t="s">
        <v>626</v>
      </c>
      <c r="AU159" s="4" t="s">
        <v>544</v>
      </c>
      <c r="AV159" s="4" t="s">
        <v>628</v>
      </c>
      <c r="AW159" s="4" t="s">
        <v>229</v>
      </c>
      <c r="AX159" s="4" t="s">
        <v>96</v>
      </c>
      <c r="AY159" s="4" t="s">
        <v>96</v>
      </c>
      <c r="AZ159" s="4" t="s">
        <v>195</v>
      </c>
      <c r="BA159" s="4" t="s">
        <v>195</v>
      </c>
      <c r="BB159" s="4" t="s">
        <v>545</v>
      </c>
      <c r="BC159" s="7">
        <v>8</v>
      </c>
      <c r="BD159" s="4" t="s">
        <v>195</v>
      </c>
    </row>
    <row r="160" spans="1:57" x14ac:dyDescent="0.25">
      <c r="A160" t="s">
        <v>816</v>
      </c>
      <c r="B160" s="3">
        <v>52</v>
      </c>
      <c r="C160" s="3" t="s">
        <v>817</v>
      </c>
      <c r="D160" t="s">
        <v>384</v>
      </c>
      <c r="E160" t="s">
        <v>384</v>
      </c>
      <c r="F160">
        <v>53.6</v>
      </c>
      <c r="G160" s="4">
        <v>3.7</v>
      </c>
      <c r="H160" t="s">
        <v>75</v>
      </c>
      <c r="I160" t="s">
        <v>608</v>
      </c>
      <c r="J160" t="s">
        <v>75</v>
      </c>
      <c r="K160" t="s">
        <v>75</v>
      </c>
      <c r="L160" t="s">
        <v>93</v>
      </c>
      <c r="M160" t="s">
        <v>354</v>
      </c>
      <c r="N160" t="s">
        <v>819</v>
      </c>
      <c r="O160" t="s">
        <v>707</v>
      </c>
      <c r="P160" t="s">
        <v>773</v>
      </c>
      <c r="Q160" t="s">
        <v>669</v>
      </c>
      <c r="R160" t="s">
        <v>354</v>
      </c>
      <c r="T160" t="s">
        <v>112</v>
      </c>
      <c r="U160" t="s">
        <v>94</v>
      </c>
      <c r="V160" t="s">
        <v>94</v>
      </c>
      <c r="W160" t="s">
        <v>272</v>
      </c>
      <c r="X160" t="s">
        <v>158</v>
      </c>
      <c r="Y160" t="s">
        <v>820</v>
      </c>
      <c r="Z160" t="s">
        <v>195</v>
      </c>
      <c r="AA160" t="s">
        <v>94</v>
      </c>
      <c r="AB160" t="s">
        <v>94</v>
      </c>
      <c r="AC160" t="s">
        <v>94</v>
      </c>
      <c r="AD160" t="s">
        <v>195</v>
      </c>
      <c r="AE160" t="s">
        <v>158</v>
      </c>
      <c r="AF160" t="s">
        <v>821</v>
      </c>
      <c r="AG160" s="4">
        <v>4.4000000000000004</v>
      </c>
      <c r="AH160" s="4">
        <v>2.7</v>
      </c>
      <c r="AI160">
        <v>75</v>
      </c>
      <c r="AJ160">
        <v>20</v>
      </c>
      <c r="AK160" t="s">
        <v>131</v>
      </c>
      <c r="AL160" t="s">
        <v>132</v>
      </c>
      <c r="AM160" t="s">
        <v>738</v>
      </c>
      <c r="AN160" t="s">
        <v>198</v>
      </c>
      <c r="AO160" t="s">
        <v>130</v>
      </c>
      <c r="AP160">
        <v>148</v>
      </c>
      <c r="AQ160" s="4">
        <v>11.9</v>
      </c>
      <c r="AR160" s="4" t="s">
        <v>195</v>
      </c>
      <c r="AS160" s="4" t="s">
        <v>195</v>
      </c>
      <c r="AT160" s="4" t="s">
        <v>141</v>
      </c>
      <c r="AU160" s="4" t="s">
        <v>620</v>
      </c>
      <c r="AV160" s="4" t="s">
        <v>822</v>
      </c>
      <c r="AW160" s="4" t="s">
        <v>773</v>
      </c>
      <c r="AX160" s="4" t="s">
        <v>195</v>
      </c>
      <c r="AY160" s="4" t="s">
        <v>823</v>
      </c>
      <c r="AZ160" s="4" t="s">
        <v>195</v>
      </c>
      <c r="BA160" s="4" t="s">
        <v>195</v>
      </c>
      <c r="BB160" s="4" t="s">
        <v>545</v>
      </c>
      <c r="BC160" s="7">
        <v>8</v>
      </c>
      <c r="BE160" t="s">
        <v>818</v>
      </c>
    </row>
    <row r="161" spans="1:57" x14ac:dyDescent="0.25">
      <c r="A161" t="s">
        <v>1027</v>
      </c>
      <c r="B161" s="3">
        <v>52</v>
      </c>
      <c r="C161" s="3" t="s">
        <v>1028</v>
      </c>
      <c r="D161" t="s">
        <v>131</v>
      </c>
      <c r="E161" t="s">
        <v>384</v>
      </c>
      <c r="F161">
        <v>177.5</v>
      </c>
      <c r="G161" s="4">
        <v>5.8</v>
      </c>
      <c r="H161" t="s">
        <v>74</v>
      </c>
      <c r="I161" t="s">
        <v>896</v>
      </c>
      <c r="J161" t="s">
        <v>190</v>
      </c>
      <c r="K161" t="s">
        <v>75</v>
      </c>
      <c r="L161" t="s">
        <v>93</v>
      </c>
      <c r="M161" t="s">
        <v>1030</v>
      </c>
      <c r="N161" t="s">
        <v>1029</v>
      </c>
      <c r="O161" t="s">
        <v>282</v>
      </c>
      <c r="P161" t="s">
        <v>229</v>
      </c>
      <c r="Q161" t="s">
        <v>282</v>
      </c>
      <c r="R161" t="s">
        <v>356</v>
      </c>
      <c r="T161" t="s">
        <v>94</v>
      </c>
      <c r="U161" t="s">
        <v>94</v>
      </c>
      <c r="V161" t="s">
        <v>94</v>
      </c>
      <c r="W161" t="s">
        <v>94</v>
      </c>
      <c r="X161" t="s">
        <v>94</v>
      </c>
      <c r="Y161" t="s">
        <v>94</v>
      </c>
      <c r="Z161" t="s">
        <v>195</v>
      </c>
      <c r="AA161" t="s">
        <v>94</v>
      </c>
      <c r="AB161" t="s">
        <v>94</v>
      </c>
      <c r="AC161" t="s">
        <v>94</v>
      </c>
      <c r="AD161" t="s">
        <v>195</v>
      </c>
      <c r="AE161" t="s">
        <v>158</v>
      </c>
      <c r="AF161" t="s">
        <v>1031</v>
      </c>
      <c r="AG161" s="4">
        <v>7</v>
      </c>
      <c r="AH161" s="4">
        <v>3.6</v>
      </c>
      <c r="AI161">
        <v>110</v>
      </c>
      <c r="AJ161">
        <v>10</v>
      </c>
      <c r="AK161" t="s">
        <v>131</v>
      </c>
      <c r="AL161" t="s">
        <v>133</v>
      </c>
      <c r="AM161" t="s">
        <v>286</v>
      </c>
      <c r="AN161" t="s">
        <v>198</v>
      </c>
      <c r="AO161" t="s">
        <v>130</v>
      </c>
      <c r="AP161">
        <v>435</v>
      </c>
      <c r="AQ161" s="4">
        <v>41.2</v>
      </c>
      <c r="AR161" t="s">
        <v>195</v>
      </c>
      <c r="AS161" s="4" t="s">
        <v>195</v>
      </c>
      <c r="AT161" s="4" t="s">
        <v>137</v>
      </c>
      <c r="AU161" s="4" t="s">
        <v>147</v>
      </c>
      <c r="AV161" s="4" t="s">
        <v>94</v>
      </c>
      <c r="AW161" s="4" t="s">
        <v>195</v>
      </c>
      <c r="AX161" s="4" t="s">
        <v>282</v>
      </c>
      <c r="AY161" s="4" t="s">
        <v>282</v>
      </c>
      <c r="AZ161" s="4" t="s">
        <v>195</v>
      </c>
      <c r="BA161" s="4" t="s">
        <v>195</v>
      </c>
      <c r="BB161" s="4" t="s">
        <v>1133</v>
      </c>
      <c r="BC161" s="7">
        <v>9</v>
      </c>
      <c r="BE161" s="4" t="s">
        <v>1032</v>
      </c>
    </row>
    <row r="162" spans="1:57" x14ac:dyDescent="0.25">
      <c r="A162" t="s">
        <v>1033</v>
      </c>
      <c r="B162" s="3">
        <v>4</v>
      </c>
      <c r="C162" s="3">
        <v>446</v>
      </c>
      <c r="D162" t="s">
        <v>384</v>
      </c>
      <c r="E162" t="s">
        <v>384</v>
      </c>
      <c r="F162">
        <v>93.3</v>
      </c>
      <c r="G162" s="4">
        <v>4.0999999999999996</v>
      </c>
      <c r="H162" t="s">
        <v>74</v>
      </c>
      <c r="I162" t="s">
        <v>896</v>
      </c>
      <c r="J162" t="s">
        <v>190</v>
      </c>
      <c r="K162" t="s">
        <v>190</v>
      </c>
      <c r="L162" t="s">
        <v>93</v>
      </c>
      <c r="M162" t="s">
        <v>371</v>
      </c>
      <c r="N162" t="s">
        <v>1029</v>
      </c>
      <c r="O162" t="s">
        <v>361</v>
      </c>
      <c r="P162" t="s">
        <v>271</v>
      </c>
      <c r="Q162" t="s">
        <v>361</v>
      </c>
      <c r="R162" t="s">
        <v>229</v>
      </c>
      <c r="S162" t="s">
        <v>1034</v>
      </c>
      <c r="T162" t="s">
        <v>94</v>
      </c>
      <c r="U162" t="s">
        <v>94</v>
      </c>
      <c r="V162" t="s">
        <v>94</v>
      </c>
      <c r="W162" t="s">
        <v>94</v>
      </c>
      <c r="X162" t="s">
        <v>94</v>
      </c>
      <c r="Y162" t="s">
        <v>94</v>
      </c>
      <c r="Z162" t="s">
        <v>195</v>
      </c>
      <c r="AA162" t="s">
        <v>94</v>
      </c>
      <c r="AB162" t="s">
        <v>94</v>
      </c>
      <c r="AC162" t="s">
        <v>94</v>
      </c>
      <c r="AD162" t="s">
        <v>195</v>
      </c>
      <c r="AE162" t="s">
        <v>158</v>
      </c>
      <c r="AF162" t="s">
        <v>586</v>
      </c>
      <c r="AG162" s="4">
        <v>5.9</v>
      </c>
      <c r="AH162" s="4">
        <v>7.4</v>
      </c>
      <c r="AI162">
        <v>108</v>
      </c>
      <c r="AJ162">
        <v>12</v>
      </c>
      <c r="AK162" t="s">
        <v>131</v>
      </c>
      <c r="AL162" t="s">
        <v>133</v>
      </c>
      <c r="AM162" t="s">
        <v>286</v>
      </c>
      <c r="AN162" t="s">
        <v>198</v>
      </c>
      <c r="AO162" t="s">
        <v>130</v>
      </c>
      <c r="AP162">
        <v>335</v>
      </c>
      <c r="AQ162" s="4">
        <v>30.8</v>
      </c>
      <c r="AR162" t="s">
        <v>195</v>
      </c>
      <c r="AS162" s="4" t="s">
        <v>195</v>
      </c>
      <c r="AT162" s="4" t="s">
        <v>1037</v>
      </c>
      <c r="AU162" s="4" t="s">
        <v>620</v>
      </c>
      <c r="AV162" s="4" t="s">
        <v>94</v>
      </c>
      <c r="AW162" s="4" t="s">
        <v>195</v>
      </c>
      <c r="AX162" s="4" t="s">
        <v>282</v>
      </c>
      <c r="AY162" s="4" t="s">
        <v>282</v>
      </c>
      <c r="AZ162" s="4" t="s">
        <v>195</v>
      </c>
      <c r="BA162" s="4" t="s">
        <v>195</v>
      </c>
      <c r="BB162" s="4" t="s">
        <v>1133</v>
      </c>
      <c r="BC162" s="7">
        <v>9</v>
      </c>
    </row>
    <row r="163" spans="1:57" x14ac:dyDescent="0.25">
      <c r="A163" t="s">
        <v>1035</v>
      </c>
      <c r="B163" s="3">
        <v>4</v>
      </c>
      <c r="C163" s="3" t="s">
        <v>1036</v>
      </c>
      <c r="D163" t="s">
        <v>384</v>
      </c>
      <c r="E163" t="s">
        <v>384</v>
      </c>
      <c r="F163">
        <v>130.6</v>
      </c>
      <c r="G163" s="4">
        <v>6.7</v>
      </c>
      <c r="H163" t="s">
        <v>74</v>
      </c>
      <c r="I163" t="s">
        <v>1040</v>
      </c>
      <c r="J163" t="s">
        <v>190</v>
      </c>
      <c r="K163" t="s">
        <v>75</v>
      </c>
      <c r="L163" t="s">
        <v>93</v>
      </c>
      <c r="M163" t="s">
        <v>354</v>
      </c>
      <c r="O163" t="s">
        <v>518</v>
      </c>
      <c r="P163" t="s">
        <v>403</v>
      </c>
      <c r="Q163" t="s">
        <v>96</v>
      </c>
      <c r="R163" t="s">
        <v>1041</v>
      </c>
      <c r="S163" t="s">
        <v>1042</v>
      </c>
      <c r="T163" t="s">
        <v>94</v>
      </c>
      <c r="U163" t="s">
        <v>94</v>
      </c>
      <c r="V163" t="s">
        <v>94</v>
      </c>
      <c r="W163" t="s">
        <v>94</v>
      </c>
      <c r="X163" t="s">
        <v>94</v>
      </c>
      <c r="Y163" t="s">
        <v>94</v>
      </c>
      <c r="Z163" t="s">
        <v>195</v>
      </c>
      <c r="AA163" t="s">
        <v>94</v>
      </c>
      <c r="AB163" t="s">
        <v>94</v>
      </c>
      <c r="AC163" t="s">
        <v>94</v>
      </c>
      <c r="AD163" t="s">
        <v>195</v>
      </c>
      <c r="AE163" t="s">
        <v>158</v>
      </c>
      <c r="AF163" t="s">
        <v>1047</v>
      </c>
      <c r="AG163" s="4">
        <v>6.3</v>
      </c>
      <c r="AH163" s="4">
        <v>9.1999999999999993</v>
      </c>
      <c r="AI163">
        <v>40</v>
      </c>
      <c r="AJ163" t="s">
        <v>130</v>
      </c>
      <c r="AK163" t="s">
        <v>131</v>
      </c>
      <c r="AL163" t="s">
        <v>133</v>
      </c>
      <c r="AM163" t="s">
        <v>286</v>
      </c>
      <c r="AN163" t="s">
        <v>198</v>
      </c>
      <c r="AO163" t="s">
        <v>130</v>
      </c>
      <c r="AP163">
        <v>380</v>
      </c>
      <c r="AQ163" s="4">
        <v>28.2</v>
      </c>
      <c r="AR163" t="s">
        <v>195</v>
      </c>
      <c r="AS163" s="4" t="s">
        <v>195</v>
      </c>
      <c r="AT163" s="4" t="s">
        <v>1037</v>
      </c>
      <c r="AU163" s="4" t="s">
        <v>620</v>
      </c>
      <c r="AV163" s="4" t="s">
        <v>1038</v>
      </c>
      <c r="AW163" s="4" t="s">
        <v>229</v>
      </c>
      <c r="AX163" s="4" t="s">
        <v>108</v>
      </c>
      <c r="AY163" s="4" t="s">
        <v>1039</v>
      </c>
      <c r="AZ163" s="4" t="s">
        <v>195</v>
      </c>
      <c r="BA163" s="4" t="s">
        <v>195</v>
      </c>
      <c r="BB163" s="4" t="s">
        <v>1133</v>
      </c>
      <c r="BC163" s="7">
        <v>9</v>
      </c>
      <c r="BE163" s="4" t="s">
        <v>1043</v>
      </c>
    </row>
    <row r="164" spans="1:57" x14ac:dyDescent="0.25">
      <c r="A164" t="s">
        <v>1044</v>
      </c>
      <c r="B164" s="3">
        <v>48</v>
      </c>
      <c r="C164" s="3">
        <v>243</v>
      </c>
      <c r="D164" t="s">
        <v>64</v>
      </c>
      <c r="E164" t="s">
        <v>64</v>
      </c>
      <c r="F164">
        <v>24.2</v>
      </c>
      <c r="G164" s="4">
        <v>5.2</v>
      </c>
      <c r="H164" t="s">
        <v>74</v>
      </c>
      <c r="I164" t="s">
        <v>931</v>
      </c>
      <c r="J164" t="s">
        <v>190</v>
      </c>
      <c r="K164" t="s">
        <v>75</v>
      </c>
      <c r="L164" t="s">
        <v>93</v>
      </c>
      <c r="M164" t="s">
        <v>1046</v>
      </c>
      <c r="N164" t="s">
        <v>1045</v>
      </c>
      <c r="O164" t="s">
        <v>331</v>
      </c>
      <c r="P164" t="s">
        <v>767</v>
      </c>
      <c r="Q164" t="s">
        <v>331</v>
      </c>
      <c r="R164" t="s">
        <v>510</v>
      </c>
      <c r="T164" t="s">
        <v>94</v>
      </c>
      <c r="U164" t="s">
        <v>94</v>
      </c>
      <c r="V164" t="s">
        <v>94</v>
      </c>
      <c r="W164" t="s">
        <v>94</v>
      </c>
      <c r="X164" t="s">
        <v>94</v>
      </c>
      <c r="Y164" t="s">
        <v>94</v>
      </c>
      <c r="Z164" t="s">
        <v>195</v>
      </c>
      <c r="AA164" t="s">
        <v>94</v>
      </c>
      <c r="AB164" t="s">
        <v>94</v>
      </c>
      <c r="AC164" t="s">
        <v>94</v>
      </c>
      <c r="AD164" t="s">
        <v>195</v>
      </c>
      <c r="AE164" t="s">
        <v>158</v>
      </c>
      <c r="AF164" t="s">
        <v>1048</v>
      </c>
      <c r="AG164" s="4">
        <v>5.8</v>
      </c>
      <c r="AH164" s="4">
        <v>5.5</v>
      </c>
      <c r="AI164">
        <v>66</v>
      </c>
      <c r="AJ164">
        <v>8</v>
      </c>
      <c r="AK164" t="s">
        <v>131</v>
      </c>
      <c r="AL164" t="s">
        <v>133</v>
      </c>
      <c r="AM164" t="s">
        <v>286</v>
      </c>
      <c r="AN164" t="s">
        <v>198</v>
      </c>
      <c r="AO164" t="s">
        <v>130</v>
      </c>
      <c r="AP164">
        <v>292</v>
      </c>
      <c r="AQ164" s="4">
        <v>25.5</v>
      </c>
      <c r="AR164" t="s">
        <v>195</v>
      </c>
      <c r="AS164" s="4" t="s">
        <v>195</v>
      </c>
      <c r="AT164" s="4" t="s">
        <v>622</v>
      </c>
      <c r="AU164" s="4" t="s">
        <v>620</v>
      </c>
      <c r="AV164" s="4" t="s">
        <v>1049</v>
      </c>
      <c r="AW164" s="4" t="s">
        <v>195</v>
      </c>
      <c r="AX164" s="4" t="s">
        <v>331</v>
      </c>
      <c r="AY164" s="4" t="s">
        <v>331</v>
      </c>
      <c r="AZ164" s="4" t="s">
        <v>195</v>
      </c>
      <c r="BA164" s="4" t="s">
        <v>195</v>
      </c>
      <c r="BB164" s="4" t="s">
        <v>1133</v>
      </c>
      <c r="BC164" s="7">
        <v>9</v>
      </c>
    </row>
    <row r="165" spans="1:57" x14ac:dyDescent="0.25">
      <c r="A165" t="s">
        <v>1050</v>
      </c>
      <c r="B165" s="3">
        <v>4</v>
      </c>
      <c r="C165" s="3">
        <v>440</v>
      </c>
      <c r="D165" t="s">
        <v>64</v>
      </c>
      <c r="E165" t="s">
        <v>384</v>
      </c>
      <c r="F165">
        <v>51.4</v>
      </c>
      <c r="G165" s="4">
        <v>4.9000000000000004</v>
      </c>
      <c r="H165" t="s">
        <v>74</v>
      </c>
      <c r="I165" t="s">
        <v>398</v>
      </c>
      <c r="J165" t="s">
        <v>190</v>
      </c>
      <c r="K165" t="s">
        <v>75</v>
      </c>
      <c r="L165" t="s">
        <v>93</v>
      </c>
      <c r="M165" t="s">
        <v>510</v>
      </c>
      <c r="O165" t="s">
        <v>331</v>
      </c>
      <c r="P165" t="s">
        <v>322</v>
      </c>
      <c r="Q165" t="s">
        <v>331</v>
      </c>
      <c r="R165" t="s">
        <v>322</v>
      </c>
      <c r="T165" t="s">
        <v>94</v>
      </c>
      <c r="U165" t="s">
        <v>94</v>
      </c>
      <c r="V165" t="s">
        <v>94</v>
      </c>
      <c r="W165" t="s">
        <v>94</v>
      </c>
      <c r="X165" t="s">
        <v>94</v>
      </c>
      <c r="Y165" t="s">
        <v>94</v>
      </c>
      <c r="Z165" t="s">
        <v>195</v>
      </c>
      <c r="AA165" t="s">
        <v>94</v>
      </c>
      <c r="AB165" t="s">
        <v>94</v>
      </c>
      <c r="AC165" t="s">
        <v>94</v>
      </c>
      <c r="AD165" t="s">
        <v>195</v>
      </c>
      <c r="AE165" t="s">
        <v>158</v>
      </c>
      <c r="AF165" t="s">
        <v>1051</v>
      </c>
      <c r="AG165" s="4">
        <v>6.6</v>
      </c>
      <c r="AH165" s="4">
        <v>3.4</v>
      </c>
      <c r="AI165">
        <v>55</v>
      </c>
      <c r="AJ165">
        <v>4.5</v>
      </c>
      <c r="AK165" t="s">
        <v>131</v>
      </c>
      <c r="AL165" t="s">
        <v>133</v>
      </c>
      <c r="AM165" t="s">
        <v>286</v>
      </c>
      <c r="AN165" t="s">
        <v>198</v>
      </c>
      <c r="AO165" t="s">
        <v>130</v>
      </c>
      <c r="AP165">
        <v>390</v>
      </c>
      <c r="AQ165" s="4">
        <v>34</v>
      </c>
      <c r="AR165" t="s">
        <v>195</v>
      </c>
      <c r="AS165" s="4" t="s">
        <v>195</v>
      </c>
      <c r="AT165" s="4" t="s">
        <v>137</v>
      </c>
      <c r="AU165" s="4" t="s">
        <v>147</v>
      </c>
      <c r="AV165" s="4" t="s">
        <v>94</v>
      </c>
      <c r="AW165" s="4" t="s">
        <v>195</v>
      </c>
      <c r="AX165" s="4" t="s">
        <v>331</v>
      </c>
      <c r="AY165" s="4" t="s">
        <v>331</v>
      </c>
      <c r="AZ165" s="4" t="s">
        <v>195</v>
      </c>
      <c r="BA165" s="4" t="s">
        <v>195</v>
      </c>
      <c r="BB165" s="4" t="s">
        <v>1133</v>
      </c>
      <c r="BC165" s="7">
        <v>9</v>
      </c>
      <c r="BE165" s="4" t="s">
        <v>1052</v>
      </c>
    </row>
    <row r="166" spans="1:57" x14ac:dyDescent="0.25">
      <c r="A166" t="s">
        <v>1053</v>
      </c>
      <c r="B166" s="3">
        <v>4</v>
      </c>
      <c r="C166" s="3">
        <v>294</v>
      </c>
      <c r="D166" t="s">
        <v>64</v>
      </c>
      <c r="E166" t="s">
        <v>64</v>
      </c>
      <c r="F166">
        <v>30.3</v>
      </c>
      <c r="G166" s="4">
        <v>5.6</v>
      </c>
      <c r="H166" t="s">
        <v>74</v>
      </c>
      <c r="I166" t="s">
        <v>809</v>
      </c>
      <c r="J166" t="s">
        <v>190</v>
      </c>
      <c r="K166" t="s">
        <v>75</v>
      </c>
      <c r="L166" t="s">
        <v>79</v>
      </c>
      <c r="M166" t="s">
        <v>191</v>
      </c>
      <c r="O166" t="s">
        <v>569</v>
      </c>
      <c r="P166" t="s">
        <v>568</v>
      </c>
      <c r="Q166" t="s">
        <v>569</v>
      </c>
      <c r="R166" t="s">
        <v>568</v>
      </c>
      <c r="T166" t="s">
        <v>108</v>
      </c>
      <c r="U166" t="s">
        <v>108</v>
      </c>
      <c r="V166" t="s">
        <v>1054</v>
      </c>
      <c r="W166" t="s">
        <v>627</v>
      </c>
      <c r="X166" t="s">
        <v>1056</v>
      </c>
      <c r="Y166" t="s">
        <v>1055</v>
      </c>
      <c r="Z166" t="s">
        <v>229</v>
      </c>
      <c r="AA166" t="s">
        <v>627</v>
      </c>
      <c r="AB166" t="s">
        <v>1056</v>
      </c>
      <c r="AC166" t="s">
        <v>1055</v>
      </c>
      <c r="AD166" t="s">
        <v>229</v>
      </c>
      <c r="AE166" t="s">
        <v>158</v>
      </c>
      <c r="AF166" t="s">
        <v>1057</v>
      </c>
      <c r="AG166" s="4">
        <v>6.3</v>
      </c>
      <c r="AH166" s="4">
        <v>9</v>
      </c>
      <c r="AI166">
        <v>49</v>
      </c>
      <c r="AJ166">
        <v>5</v>
      </c>
      <c r="AK166" t="s">
        <v>131</v>
      </c>
      <c r="AL166" t="s">
        <v>133</v>
      </c>
      <c r="AM166" t="s">
        <v>286</v>
      </c>
      <c r="AN166" t="s">
        <v>198</v>
      </c>
      <c r="AO166" t="s">
        <v>130</v>
      </c>
      <c r="AP166">
        <v>350</v>
      </c>
      <c r="AQ166" s="4">
        <v>29.6</v>
      </c>
      <c r="AR166" t="s">
        <v>195</v>
      </c>
      <c r="AS166" s="4" t="s">
        <v>195</v>
      </c>
      <c r="AT166" s="4" t="s">
        <v>1037</v>
      </c>
      <c r="AU166" s="4" t="s">
        <v>620</v>
      </c>
      <c r="AV166" s="4" t="s">
        <v>1038</v>
      </c>
      <c r="AW166" s="4" t="s">
        <v>229</v>
      </c>
      <c r="AX166" s="4" t="s">
        <v>331</v>
      </c>
      <c r="AY166" s="4" t="s">
        <v>569</v>
      </c>
      <c r="AZ166" s="4" t="s">
        <v>195</v>
      </c>
      <c r="BA166" s="4" t="s">
        <v>195</v>
      </c>
      <c r="BB166" s="4" t="s">
        <v>1133</v>
      </c>
      <c r="BC166" s="7">
        <v>9</v>
      </c>
    </row>
    <row r="167" spans="1:57" x14ac:dyDescent="0.25">
      <c r="A167" t="s">
        <v>1058</v>
      </c>
      <c r="B167" s="3">
        <v>4</v>
      </c>
      <c r="C167" s="3">
        <v>322</v>
      </c>
      <c r="D167" t="s">
        <v>64</v>
      </c>
      <c r="E167" t="s">
        <v>64</v>
      </c>
      <c r="F167">
        <v>20.6</v>
      </c>
      <c r="G167" s="4">
        <v>5.4</v>
      </c>
      <c r="H167" t="s">
        <v>74</v>
      </c>
      <c r="I167" t="s">
        <v>1040</v>
      </c>
      <c r="J167" t="s">
        <v>190</v>
      </c>
      <c r="K167" t="s">
        <v>75</v>
      </c>
      <c r="L167" t="s">
        <v>93</v>
      </c>
      <c r="M167" t="s">
        <v>191</v>
      </c>
      <c r="O167" t="s">
        <v>361</v>
      </c>
      <c r="P167" t="s">
        <v>773</v>
      </c>
      <c r="Q167" t="s">
        <v>130</v>
      </c>
      <c r="R167" t="s">
        <v>130</v>
      </c>
      <c r="T167" t="s">
        <v>94</v>
      </c>
      <c r="U167" t="s">
        <v>94</v>
      </c>
      <c r="V167" t="s">
        <v>94</v>
      </c>
      <c r="W167" t="s">
        <v>94</v>
      </c>
      <c r="X167" t="s">
        <v>94</v>
      </c>
      <c r="Y167" t="s">
        <v>94</v>
      </c>
      <c r="Z167" t="s">
        <v>195</v>
      </c>
      <c r="AA167" t="s">
        <v>94</v>
      </c>
      <c r="AB167" t="s">
        <v>94</v>
      </c>
      <c r="AC167" t="s">
        <v>94</v>
      </c>
      <c r="AD167" t="s">
        <v>195</v>
      </c>
      <c r="AE167" t="s">
        <v>158</v>
      </c>
      <c r="AF167" t="s">
        <v>1057</v>
      </c>
      <c r="AG167" s="4">
        <v>6.5</v>
      </c>
      <c r="AH167" s="4">
        <v>7.8</v>
      </c>
      <c r="AI167">
        <v>42</v>
      </c>
      <c r="AJ167">
        <v>4</v>
      </c>
      <c r="AK167" t="s">
        <v>131</v>
      </c>
      <c r="AL167" t="s">
        <v>133</v>
      </c>
      <c r="AM167" t="s">
        <v>286</v>
      </c>
      <c r="AN167" t="s">
        <v>198</v>
      </c>
      <c r="AO167" t="s">
        <v>130</v>
      </c>
      <c r="AP167">
        <v>350</v>
      </c>
      <c r="AQ167" s="4">
        <v>29</v>
      </c>
      <c r="AR167" t="s">
        <v>195</v>
      </c>
      <c r="AS167" s="4" t="s">
        <v>195</v>
      </c>
      <c r="AT167" s="4" t="s">
        <v>1037</v>
      </c>
      <c r="AU167" s="4" t="s">
        <v>620</v>
      </c>
      <c r="AV167" s="4" t="s">
        <v>1059</v>
      </c>
      <c r="AW167" s="4" t="s">
        <v>229</v>
      </c>
      <c r="AX167" s="4" t="s">
        <v>96</v>
      </c>
      <c r="AY167" s="4" t="s">
        <v>195</v>
      </c>
      <c r="AZ167" s="4" t="s">
        <v>195</v>
      </c>
      <c r="BA167" s="4" t="s">
        <v>195</v>
      </c>
      <c r="BB167" s="4" t="s">
        <v>1133</v>
      </c>
      <c r="BC167" s="7">
        <v>9</v>
      </c>
      <c r="BD167" t="s">
        <v>1062</v>
      </c>
    </row>
    <row r="168" spans="1:57" x14ac:dyDescent="0.25">
      <c r="A168" t="s">
        <v>1060</v>
      </c>
      <c r="B168" s="3">
        <v>4</v>
      </c>
      <c r="C168" s="3">
        <v>194</v>
      </c>
      <c r="D168" t="s">
        <v>64</v>
      </c>
      <c r="E168" t="s">
        <v>64</v>
      </c>
      <c r="F168">
        <v>13.4</v>
      </c>
      <c r="G168" s="4">
        <v>5.7</v>
      </c>
      <c r="H168" t="s">
        <v>74</v>
      </c>
      <c r="I168" t="s">
        <v>1040</v>
      </c>
      <c r="J168" t="s">
        <v>190</v>
      </c>
      <c r="K168" t="s">
        <v>75</v>
      </c>
      <c r="L168" t="s">
        <v>93</v>
      </c>
      <c r="M168" t="s">
        <v>191</v>
      </c>
      <c r="O168" t="s">
        <v>361</v>
      </c>
      <c r="P168" t="s">
        <v>773</v>
      </c>
      <c r="Q168" t="s">
        <v>130</v>
      </c>
      <c r="R168" t="s">
        <v>130</v>
      </c>
      <c r="T168" t="s">
        <v>94</v>
      </c>
      <c r="U168" t="s">
        <v>94</v>
      </c>
      <c r="V168" t="s">
        <v>94</v>
      </c>
      <c r="W168" t="s">
        <v>94</v>
      </c>
      <c r="X168" t="s">
        <v>94</v>
      </c>
      <c r="Y168" t="s">
        <v>94</v>
      </c>
      <c r="Z168" t="s">
        <v>195</v>
      </c>
      <c r="AA168" t="s">
        <v>94</v>
      </c>
      <c r="AB168" t="s">
        <v>94</v>
      </c>
      <c r="AC168" t="s">
        <v>94</v>
      </c>
      <c r="AD168" t="s">
        <v>195</v>
      </c>
      <c r="AE168" t="s">
        <v>158</v>
      </c>
      <c r="AF168" t="s">
        <v>1057</v>
      </c>
      <c r="AG168" s="4">
        <v>5.2</v>
      </c>
      <c r="AH168" s="4">
        <v>7.6</v>
      </c>
      <c r="AI168">
        <v>46</v>
      </c>
      <c r="AJ168">
        <v>4.5</v>
      </c>
      <c r="AK168" t="s">
        <v>131</v>
      </c>
      <c r="AL168" t="s">
        <v>133</v>
      </c>
      <c r="AM168" t="s">
        <v>286</v>
      </c>
      <c r="AN168" t="s">
        <v>198</v>
      </c>
      <c r="AO168" t="s">
        <v>130</v>
      </c>
      <c r="AP168">
        <v>350</v>
      </c>
      <c r="AQ168" s="4">
        <v>31</v>
      </c>
      <c r="AR168" t="s">
        <v>195</v>
      </c>
      <c r="AS168" s="4" t="s">
        <v>195</v>
      </c>
      <c r="AT168" s="4" t="s">
        <v>1037</v>
      </c>
      <c r="AU168" s="4" t="s">
        <v>620</v>
      </c>
      <c r="AV168" s="4" t="s">
        <v>1059</v>
      </c>
      <c r="AW168" s="4" t="s">
        <v>229</v>
      </c>
      <c r="AX168" s="4" t="s">
        <v>96</v>
      </c>
      <c r="AY168" s="4" t="s">
        <v>195</v>
      </c>
      <c r="AZ168" s="4" t="s">
        <v>195</v>
      </c>
      <c r="BA168" s="4" t="s">
        <v>195</v>
      </c>
      <c r="BB168" s="4" t="s">
        <v>1133</v>
      </c>
      <c r="BC168" s="7">
        <v>9</v>
      </c>
      <c r="BD168" t="s">
        <v>1063</v>
      </c>
    </row>
    <row r="169" spans="1:57" x14ac:dyDescent="0.25">
      <c r="A169" t="s">
        <v>1061</v>
      </c>
      <c r="B169" s="3">
        <v>4</v>
      </c>
      <c r="C169" s="3">
        <v>192</v>
      </c>
      <c r="D169" t="s">
        <v>64</v>
      </c>
      <c r="E169" t="s">
        <v>64</v>
      </c>
      <c r="F169">
        <v>27.1</v>
      </c>
      <c r="G169" s="4">
        <v>5.4</v>
      </c>
      <c r="H169" t="s">
        <v>74</v>
      </c>
      <c r="I169" t="s">
        <v>1040</v>
      </c>
      <c r="J169" t="s">
        <v>190</v>
      </c>
      <c r="K169" t="s">
        <v>75</v>
      </c>
      <c r="L169" t="s">
        <v>93</v>
      </c>
      <c r="M169" t="s">
        <v>191</v>
      </c>
      <c r="O169" t="s">
        <v>361</v>
      </c>
      <c r="P169" t="s">
        <v>773</v>
      </c>
      <c r="Q169" t="s">
        <v>130</v>
      </c>
      <c r="R169" t="s">
        <v>130</v>
      </c>
      <c r="T169" t="s">
        <v>94</v>
      </c>
      <c r="U169" t="s">
        <v>94</v>
      </c>
      <c r="V169" t="s">
        <v>94</v>
      </c>
      <c r="W169" t="s">
        <v>94</v>
      </c>
      <c r="X169" t="s">
        <v>94</v>
      </c>
      <c r="Y169" t="s">
        <v>94</v>
      </c>
      <c r="Z169" t="s">
        <v>195</v>
      </c>
      <c r="AA169" t="s">
        <v>94</v>
      </c>
      <c r="AB169" t="s">
        <v>94</v>
      </c>
      <c r="AC169" t="s">
        <v>94</v>
      </c>
      <c r="AD169" t="s">
        <v>195</v>
      </c>
      <c r="AE169" t="s">
        <v>158</v>
      </c>
      <c r="AF169" t="s">
        <v>1057</v>
      </c>
      <c r="AG169" s="4">
        <v>6.5</v>
      </c>
      <c r="AH169" s="4">
        <v>6.8</v>
      </c>
      <c r="AI169">
        <v>54</v>
      </c>
      <c r="AJ169">
        <v>5</v>
      </c>
      <c r="AK169" t="s">
        <v>131</v>
      </c>
      <c r="AL169" t="s">
        <v>133</v>
      </c>
      <c r="AM169" t="s">
        <v>286</v>
      </c>
      <c r="AN169" t="s">
        <v>198</v>
      </c>
      <c r="AO169" t="s">
        <v>130</v>
      </c>
      <c r="AP169">
        <v>350</v>
      </c>
      <c r="AQ169" s="4">
        <v>27.1</v>
      </c>
      <c r="AR169" t="s">
        <v>195</v>
      </c>
      <c r="AS169" s="4" t="s">
        <v>195</v>
      </c>
      <c r="AT169" s="4" t="s">
        <v>1037</v>
      </c>
      <c r="AU169" s="4" t="s">
        <v>620</v>
      </c>
      <c r="AV169" s="4" t="s">
        <v>1059</v>
      </c>
      <c r="AW169" s="4" t="s">
        <v>229</v>
      </c>
      <c r="AX169" s="4" t="s">
        <v>96</v>
      </c>
      <c r="AY169" s="4" t="s">
        <v>195</v>
      </c>
      <c r="AZ169" s="4" t="s">
        <v>195</v>
      </c>
      <c r="BA169" s="4" t="s">
        <v>195</v>
      </c>
      <c r="BB169" s="4" t="s">
        <v>1133</v>
      </c>
      <c r="BC169" s="7">
        <v>9</v>
      </c>
      <c r="BD169" t="s">
        <v>1064</v>
      </c>
    </row>
    <row r="170" spans="1:57" x14ac:dyDescent="0.25">
      <c r="A170" t="s">
        <v>1065</v>
      </c>
      <c r="B170" s="3">
        <v>4</v>
      </c>
      <c r="C170" s="3">
        <v>293</v>
      </c>
      <c r="D170" t="s">
        <v>64</v>
      </c>
      <c r="E170" t="s">
        <v>64</v>
      </c>
      <c r="F170">
        <v>29.4</v>
      </c>
      <c r="G170" s="4">
        <v>4.8</v>
      </c>
      <c r="H170" t="s">
        <v>74</v>
      </c>
      <c r="I170" t="s">
        <v>398</v>
      </c>
      <c r="J170" t="s">
        <v>190</v>
      </c>
      <c r="K170" t="s">
        <v>190</v>
      </c>
      <c r="L170" t="s">
        <v>79</v>
      </c>
      <c r="M170" t="s">
        <v>223</v>
      </c>
      <c r="O170" t="s">
        <v>361</v>
      </c>
      <c r="P170" t="s">
        <v>773</v>
      </c>
      <c r="Q170" t="s">
        <v>361</v>
      </c>
      <c r="R170" t="s">
        <v>773</v>
      </c>
      <c r="T170" t="s">
        <v>94</v>
      </c>
      <c r="U170" t="s">
        <v>94</v>
      </c>
      <c r="V170" t="s">
        <v>94</v>
      </c>
      <c r="W170" t="s">
        <v>94</v>
      </c>
      <c r="X170" t="s">
        <v>94</v>
      </c>
      <c r="Y170" t="s">
        <v>94</v>
      </c>
      <c r="Z170" t="s">
        <v>195</v>
      </c>
      <c r="AA170" t="s">
        <v>94</v>
      </c>
      <c r="AB170" t="s">
        <v>94</v>
      </c>
      <c r="AC170" t="s">
        <v>94</v>
      </c>
      <c r="AD170" t="s">
        <v>195</v>
      </c>
      <c r="AE170" t="s">
        <v>158</v>
      </c>
      <c r="AF170" t="s">
        <v>1066</v>
      </c>
      <c r="AG170" s="4">
        <v>6.2</v>
      </c>
      <c r="AH170" s="4">
        <v>8.1</v>
      </c>
      <c r="AI170">
        <v>52</v>
      </c>
      <c r="AJ170">
        <v>5</v>
      </c>
      <c r="AK170" t="s">
        <v>131</v>
      </c>
      <c r="AL170" t="s">
        <v>133</v>
      </c>
      <c r="AM170" t="s">
        <v>286</v>
      </c>
      <c r="AN170" t="s">
        <v>198</v>
      </c>
      <c r="AO170" t="s">
        <v>130</v>
      </c>
      <c r="AP170">
        <v>330</v>
      </c>
      <c r="AQ170" s="4">
        <v>27.8</v>
      </c>
      <c r="AR170" t="s">
        <v>195</v>
      </c>
      <c r="AS170" s="4" t="s">
        <v>195</v>
      </c>
      <c r="AT170" s="4" t="s">
        <v>1037</v>
      </c>
      <c r="AU170" s="4" t="s">
        <v>620</v>
      </c>
      <c r="AV170" s="4" t="s">
        <v>94</v>
      </c>
      <c r="AW170" s="4" t="s">
        <v>195</v>
      </c>
      <c r="AX170" s="4" t="s">
        <v>282</v>
      </c>
      <c r="AY170" s="4" t="s">
        <v>195</v>
      </c>
      <c r="AZ170" s="4" t="s">
        <v>195</v>
      </c>
      <c r="BA170" s="4" t="s">
        <v>195</v>
      </c>
      <c r="BB170" s="4" t="s">
        <v>1133</v>
      </c>
      <c r="BC170" s="7">
        <v>9</v>
      </c>
    </row>
    <row r="171" spans="1:57" x14ac:dyDescent="0.25">
      <c r="A171" t="s">
        <v>1071</v>
      </c>
      <c r="B171" s="3">
        <v>4</v>
      </c>
      <c r="C171" s="3" t="s">
        <v>1072</v>
      </c>
      <c r="D171" t="s">
        <v>64</v>
      </c>
      <c r="E171" t="s">
        <v>64</v>
      </c>
      <c r="F171">
        <v>61.9</v>
      </c>
      <c r="G171" s="4">
        <v>7</v>
      </c>
      <c r="H171" t="s">
        <v>74</v>
      </c>
      <c r="I171" t="s">
        <v>1073</v>
      </c>
      <c r="J171" t="s">
        <v>190</v>
      </c>
      <c r="K171" t="s">
        <v>75</v>
      </c>
      <c r="L171" t="s">
        <v>93</v>
      </c>
      <c r="M171" t="s">
        <v>191</v>
      </c>
      <c r="O171" t="s">
        <v>361</v>
      </c>
      <c r="P171" t="s">
        <v>229</v>
      </c>
      <c r="Q171" t="s">
        <v>361</v>
      </c>
      <c r="R171" t="s">
        <v>333</v>
      </c>
      <c r="T171" t="s">
        <v>94</v>
      </c>
      <c r="U171" t="s">
        <v>94</v>
      </c>
      <c r="V171" t="s">
        <v>94</v>
      </c>
      <c r="W171" t="s">
        <v>94</v>
      </c>
      <c r="X171" t="s">
        <v>94</v>
      </c>
      <c r="Y171" t="s">
        <v>94</v>
      </c>
      <c r="Z171" t="s">
        <v>195</v>
      </c>
      <c r="AA171" t="s">
        <v>94</v>
      </c>
      <c r="AB171" t="s">
        <v>94</v>
      </c>
      <c r="AC171" t="s">
        <v>94</v>
      </c>
      <c r="AD171" t="s">
        <v>195</v>
      </c>
      <c r="AE171" t="s">
        <v>158</v>
      </c>
      <c r="AF171" t="s">
        <v>1074</v>
      </c>
      <c r="AG171" s="4">
        <v>5.2</v>
      </c>
      <c r="AH171" s="4">
        <v>6.4</v>
      </c>
      <c r="AI171">
        <v>85</v>
      </c>
      <c r="AJ171">
        <v>9</v>
      </c>
      <c r="AK171" t="s">
        <v>131</v>
      </c>
      <c r="AL171" t="s">
        <v>133</v>
      </c>
      <c r="AM171" t="s">
        <v>286</v>
      </c>
      <c r="AN171" t="s">
        <v>198</v>
      </c>
      <c r="AO171" t="s">
        <v>130</v>
      </c>
      <c r="AP171">
        <v>320</v>
      </c>
      <c r="AQ171" s="4">
        <v>24.5</v>
      </c>
      <c r="AR171" t="s">
        <v>195</v>
      </c>
      <c r="AS171" s="4" t="s">
        <v>195</v>
      </c>
      <c r="AT171" s="4" t="s">
        <v>1037</v>
      </c>
      <c r="AU171" s="4" t="s">
        <v>620</v>
      </c>
      <c r="AV171" s="4" t="s">
        <v>1078</v>
      </c>
      <c r="AW171" s="4" t="s">
        <v>223</v>
      </c>
      <c r="AX171" s="4" t="s">
        <v>282</v>
      </c>
      <c r="AY171" s="4" t="s">
        <v>282</v>
      </c>
      <c r="AZ171" s="4" t="s">
        <v>195</v>
      </c>
      <c r="BA171" s="4" t="s">
        <v>195</v>
      </c>
      <c r="BB171" s="4" t="s">
        <v>1133</v>
      </c>
      <c r="BC171" s="7">
        <v>9</v>
      </c>
      <c r="BE171" s="4" t="s">
        <v>1075</v>
      </c>
    </row>
    <row r="172" spans="1:57" x14ac:dyDescent="0.25">
      <c r="A172" t="s">
        <v>1076</v>
      </c>
      <c r="B172" s="3">
        <v>4</v>
      </c>
      <c r="C172" s="3">
        <v>442</v>
      </c>
      <c r="D172" t="s">
        <v>64</v>
      </c>
      <c r="E172" t="s">
        <v>64</v>
      </c>
      <c r="F172">
        <v>20.6</v>
      </c>
      <c r="G172" s="4">
        <v>5.2</v>
      </c>
      <c r="H172" t="s">
        <v>74</v>
      </c>
      <c r="I172" t="s">
        <v>1073</v>
      </c>
      <c r="J172" t="s">
        <v>190</v>
      </c>
      <c r="K172" t="s">
        <v>75</v>
      </c>
      <c r="L172" t="s">
        <v>79</v>
      </c>
      <c r="M172" t="s">
        <v>443</v>
      </c>
      <c r="O172" t="s">
        <v>361</v>
      </c>
      <c r="P172" t="s">
        <v>347</v>
      </c>
      <c r="Q172" t="s">
        <v>282</v>
      </c>
      <c r="R172" t="s">
        <v>347</v>
      </c>
      <c r="T172" t="s">
        <v>94</v>
      </c>
      <c r="U172" t="s">
        <v>94</v>
      </c>
      <c r="V172" t="s">
        <v>94</v>
      </c>
      <c r="W172" t="s">
        <v>94</v>
      </c>
      <c r="X172" t="s">
        <v>94</v>
      </c>
      <c r="Y172" t="s">
        <v>94</v>
      </c>
      <c r="Z172" t="s">
        <v>195</v>
      </c>
      <c r="AA172" t="s">
        <v>94</v>
      </c>
      <c r="AB172" t="s">
        <v>94</v>
      </c>
      <c r="AC172" t="s">
        <v>94</v>
      </c>
      <c r="AD172" t="s">
        <v>195</v>
      </c>
      <c r="AE172" t="s">
        <v>158</v>
      </c>
      <c r="AF172" t="s">
        <v>1077</v>
      </c>
      <c r="AG172" s="4">
        <v>4.5</v>
      </c>
      <c r="AH172" s="4">
        <v>4.8</v>
      </c>
      <c r="AI172">
        <v>33</v>
      </c>
      <c r="AJ172">
        <v>4.5</v>
      </c>
      <c r="AK172" t="s">
        <v>131</v>
      </c>
      <c r="AL172" t="s">
        <v>133</v>
      </c>
      <c r="AM172" t="s">
        <v>286</v>
      </c>
      <c r="AN172" t="s">
        <v>198</v>
      </c>
      <c r="AO172" t="s">
        <v>130</v>
      </c>
      <c r="AP172">
        <v>230</v>
      </c>
      <c r="AQ172" s="4">
        <v>18.600000000000001</v>
      </c>
      <c r="AR172" t="s">
        <v>195</v>
      </c>
      <c r="AS172" s="4" t="s">
        <v>195</v>
      </c>
      <c r="AT172" s="4" t="s">
        <v>137</v>
      </c>
      <c r="AU172" s="4" t="s">
        <v>620</v>
      </c>
      <c r="AV172" s="4" t="s">
        <v>1078</v>
      </c>
      <c r="AW172" s="4" t="s">
        <v>459</v>
      </c>
      <c r="AX172" s="4" t="s">
        <v>282</v>
      </c>
      <c r="AY172" s="4" t="s">
        <v>282</v>
      </c>
      <c r="AZ172" s="4" t="s">
        <v>195</v>
      </c>
      <c r="BA172" s="4" t="s">
        <v>195</v>
      </c>
      <c r="BB172" s="4" t="s">
        <v>1133</v>
      </c>
      <c r="BC172" s="7">
        <v>9</v>
      </c>
      <c r="BE172" s="4" t="s">
        <v>1024</v>
      </c>
    </row>
    <row r="173" spans="1:57" x14ac:dyDescent="0.25">
      <c r="A173" t="s">
        <v>1079</v>
      </c>
      <c r="B173" s="3">
        <v>4</v>
      </c>
      <c r="C173" s="3">
        <v>420</v>
      </c>
      <c r="D173" t="s">
        <v>384</v>
      </c>
      <c r="E173" t="s">
        <v>64</v>
      </c>
      <c r="F173">
        <v>26.9</v>
      </c>
      <c r="G173" s="4">
        <v>6.8</v>
      </c>
      <c r="H173" t="s">
        <v>74</v>
      </c>
      <c r="I173" t="s">
        <v>1073</v>
      </c>
      <c r="J173" t="s">
        <v>190</v>
      </c>
      <c r="K173" t="s">
        <v>75</v>
      </c>
      <c r="L173" t="s">
        <v>93</v>
      </c>
      <c r="M173" t="s">
        <v>322</v>
      </c>
      <c r="O173" t="s">
        <v>282</v>
      </c>
      <c r="P173" t="s">
        <v>229</v>
      </c>
      <c r="Q173" t="s">
        <v>282</v>
      </c>
      <c r="R173" t="s">
        <v>229</v>
      </c>
      <c r="T173" t="s">
        <v>94</v>
      </c>
      <c r="U173" t="s">
        <v>94</v>
      </c>
      <c r="V173" t="s">
        <v>94</v>
      </c>
      <c r="W173" t="s">
        <v>94</v>
      </c>
      <c r="X173" t="s">
        <v>94</v>
      </c>
      <c r="Y173" t="s">
        <v>94</v>
      </c>
      <c r="Z173" t="s">
        <v>195</v>
      </c>
      <c r="AA173" t="s">
        <v>94</v>
      </c>
      <c r="AB173" t="s">
        <v>94</v>
      </c>
      <c r="AC173" t="s">
        <v>94</v>
      </c>
      <c r="AD173" t="s">
        <v>195</v>
      </c>
      <c r="AE173" t="s">
        <v>158</v>
      </c>
      <c r="AF173" t="s">
        <v>542</v>
      </c>
      <c r="AG173" s="4">
        <v>5.7</v>
      </c>
      <c r="AH173" s="4">
        <v>10</v>
      </c>
      <c r="AI173">
        <v>54</v>
      </c>
      <c r="AJ173">
        <v>4</v>
      </c>
      <c r="AK173" t="s">
        <v>131</v>
      </c>
      <c r="AL173" t="s">
        <v>133</v>
      </c>
      <c r="AM173" t="s">
        <v>130</v>
      </c>
      <c r="AN173" t="s">
        <v>198</v>
      </c>
      <c r="AO173" t="s">
        <v>130</v>
      </c>
      <c r="AP173">
        <v>420</v>
      </c>
      <c r="AQ173" s="4">
        <v>31.5</v>
      </c>
      <c r="AR173" t="s">
        <v>195</v>
      </c>
      <c r="AS173" s="4" t="s">
        <v>195</v>
      </c>
      <c r="AT173" s="4" t="s">
        <v>1037</v>
      </c>
      <c r="AU173" s="4" t="s">
        <v>620</v>
      </c>
      <c r="AV173" s="4" t="s">
        <v>1078</v>
      </c>
      <c r="AW173" s="4" t="s">
        <v>223</v>
      </c>
      <c r="AX173" s="4" t="s">
        <v>96</v>
      </c>
      <c r="AY173" s="4" t="s">
        <v>195</v>
      </c>
      <c r="AZ173" s="4" t="s">
        <v>195</v>
      </c>
      <c r="BA173" s="4" t="s">
        <v>195</v>
      </c>
      <c r="BB173" s="4" t="s">
        <v>1133</v>
      </c>
      <c r="BC173" s="7">
        <v>9</v>
      </c>
      <c r="BE173" s="4" t="s">
        <v>1080</v>
      </c>
    </row>
    <row r="174" spans="1:57" x14ac:dyDescent="0.25">
      <c r="A174" t="s">
        <v>1081</v>
      </c>
      <c r="B174" s="3" t="s">
        <v>1082</v>
      </c>
      <c r="C174" s="3" t="s">
        <v>1083</v>
      </c>
      <c r="D174" t="s">
        <v>384</v>
      </c>
      <c r="E174" t="s">
        <v>384</v>
      </c>
      <c r="F174">
        <v>35.700000000000003</v>
      </c>
      <c r="G174" s="4">
        <v>5.8</v>
      </c>
      <c r="H174" t="s">
        <v>74</v>
      </c>
      <c r="I174" t="s">
        <v>668</v>
      </c>
      <c r="J174" t="s">
        <v>190</v>
      </c>
      <c r="K174" t="s">
        <v>75</v>
      </c>
      <c r="L174" t="s">
        <v>93</v>
      </c>
      <c r="M174" t="s">
        <v>223</v>
      </c>
      <c r="O174" t="s">
        <v>282</v>
      </c>
      <c r="P174" t="s">
        <v>455</v>
      </c>
      <c r="Q174" t="s">
        <v>282</v>
      </c>
      <c r="R174" t="s">
        <v>214</v>
      </c>
      <c r="T174" t="s">
        <v>112</v>
      </c>
      <c r="U174" t="s">
        <v>94</v>
      </c>
      <c r="V174" t="s">
        <v>94</v>
      </c>
      <c r="W174" t="s">
        <v>1084</v>
      </c>
      <c r="X174" t="s">
        <v>158</v>
      </c>
      <c r="Y174" t="s">
        <v>1085</v>
      </c>
      <c r="Z174" t="s">
        <v>195</v>
      </c>
      <c r="AA174" t="s">
        <v>94</v>
      </c>
      <c r="AB174" t="s">
        <v>94</v>
      </c>
      <c r="AC174" t="s">
        <v>94</v>
      </c>
      <c r="AD174" t="s">
        <v>195</v>
      </c>
      <c r="AE174" t="s">
        <v>158</v>
      </c>
      <c r="AF174" t="s">
        <v>1057</v>
      </c>
      <c r="AG174" s="4">
        <v>6.5</v>
      </c>
      <c r="AH174" s="4">
        <v>8.6</v>
      </c>
      <c r="AI174">
        <v>62</v>
      </c>
      <c r="AJ174">
        <v>6</v>
      </c>
      <c r="AK174" t="s">
        <v>131</v>
      </c>
      <c r="AL174" t="s">
        <v>133</v>
      </c>
      <c r="AM174" t="s">
        <v>130</v>
      </c>
      <c r="AN174" t="s">
        <v>198</v>
      </c>
      <c r="AO174" t="s">
        <v>130</v>
      </c>
      <c r="AP174">
        <v>350</v>
      </c>
      <c r="AQ174" s="4">
        <v>37.5</v>
      </c>
      <c r="AR174" t="s">
        <v>195</v>
      </c>
      <c r="AS174" s="4" t="s">
        <v>195</v>
      </c>
      <c r="AT174" s="4" t="s">
        <v>1037</v>
      </c>
      <c r="AU174" s="4" t="s">
        <v>620</v>
      </c>
      <c r="AV174" s="4" t="s">
        <v>739</v>
      </c>
      <c r="AW174" s="4" t="s">
        <v>195</v>
      </c>
      <c r="AX174" s="4" t="s">
        <v>282</v>
      </c>
      <c r="AY174" s="4" t="s">
        <v>282</v>
      </c>
      <c r="AZ174" s="4" t="s">
        <v>195</v>
      </c>
      <c r="BA174" s="4" t="s">
        <v>195</v>
      </c>
      <c r="BB174" s="4" t="s">
        <v>1133</v>
      </c>
      <c r="BC174" s="7">
        <v>9</v>
      </c>
      <c r="BD174" s="4" t="s">
        <v>1134</v>
      </c>
      <c r="BE174" s="4" t="s">
        <v>1086</v>
      </c>
    </row>
    <row r="175" spans="1:57" x14ac:dyDescent="0.25">
      <c r="A175" t="s">
        <v>1087</v>
      </c>
      <c r="B175" s="3">
        <v>49</v>
      </c>
      <c r="C175" s="3">
        <v>138</v>
      </c>
      <c r="D175" t="s">
        <v>64</v>
      </c>
      <c r="E175" t="s">
        <v>384</v>
      </c>
      <c r="F175">
        <v>34.799999999999997</v>
      </c>
      <c r="G175" s="4">
        <v>6.5</v>
      </c>
      <c r="H175" t="s">
        <v>74</v>
      </c>
      <c r="I175" t="s">
        <v>1040</v>
      </c>
      <c r="J175" t="s">
        <v>190</v>
      </c>
      <c r="K175" t="s">
        <v>75</v>
      </c>
      <c r="L175" t="s">
        <v>79</v>
      </c>
      <c r="M175" t="s">
        <v>193</v>
      </c>
      <c r="O175" t="s">
        <v>303</v>
      </c>
      <c r="P175" t="s">
        <v>191</v>
      </c>
      <c r="Q175" t="s">
        <v>303</v>
      </c>
      <c r="R175" t="s">
        <v>191</v>
      </c>
      <c r="T175" t="s">
        <v>112</v>
      </c>
      <c r="U175" t="s">
        <v>94</v>
      </c>
      <c r="V175" t="s">
        <v>94</v>
      </c>
      <c r="W175" t="s">
        <v>1088</v>
      </c>
      <c r="X175" t="s">
        <v>158</v>
      </c>
      <c r="Y175" t="s">
        <v>1089</v>
      </c>
      <c r="Z175" t="s">
        <v>195</v>
      </c>
      <c r="AA175" t="s">
        <v>94</v>
      </c>
      <c r="AB175" t="s">
        <v>94</v>
      </c>
      <c r="AC175" t="s">
        <v>94</v>
      </c>
      <c r="AD175" t="s">
        <v>195</v>
      </c>
      <c r="AE175" t="s">
        <v>158</v>
      </c>
      <c r="AF175" t="s">
        <v>130</v>
      </c>
      <c r="AG175" s="4">
        <v>8.6999999999999993</v>
      </c>
      <c r="AH175" s="4">
        <v>12.7</v>
      </c>
      <c r="AI175">
        <v>29</v>
      </c>
      <c r="AJ175" t="s">
        <v>130</v>
      </c>
      <c r="AK175" t="s">
        <v>131</v>
      </c>
      <c r="AL175" t="s">
        <v>133</v>
      </c>
      <c r="AM175" t="s">
        <v>286</v>
      </c>
      <c r="AN175" t="s">
        <v>198</v>
      </c>
      <c r="AO175" t="s">
        <v>130</v>
      </c>
      <c r="AP175" t="s">
        <v>130</v>
      </c>
      <c r="AQ175" s="4">
        <v>40.9</v>
      </c>
      <c r="AR175" t="s">
        <v>195</v>
      </c>
      <c r="AS175" s="4" t="s">
        <v>195</v>
      </c>
      <c r="AT175" s="4" t="s">
        <v>1037</v>
      </c>
      <c r="AU175" s="4" t="s">
        <v>145</v>
      </c>
      <c r="AV175" s="4" t="s">
        <v>1090</v>
      </c>
      <c r="AW175" s="4" t="s">
        <v>214</v>
      </c>
      <c r="AX175" s="4" t="s">
        <v>282</v>
      </c>
      <c r="AY175" s="4" t="s">
        <v>303</v>
      </c>
      <c r="AZ175" s="4" t="s">
        <v>195</v>
      </c>
      <c r="BA175" s="4" t="s">
        <v>195</v>
      </c>
      <c r="BB175" s="4" t="s">
        <v>1133</v>
      </c>
      <c r="BC175" s="7">
        <v>9</v>
      </c>
    </row>
    <row r="176" spans="1:57" x14ac:dyDescent="0.25">
      <c r="A176" t="s">
        <v>1091</v>
      </c>
      <c r="B176" s="3">
        <v>6</v>
      </c>
      <c r="C176" s="3">
        <v>46</v>
      </c>
      <c r="D176" t="s">
        <v>64</v>
      </c>
      <c r="E176" t="s">
        <v>64</v>
      </c>
      <c r="F176">
        <v>21.3</v>
      </c>
      <c r="G176" s="4">
        <v>7.2</v>
      </c>
      <c r="H176" t="s">
        <v>74</v>
      </c>
      <c r="I176" t="s">
        <v>896</v>
      </c>
      <c r="J176" t="s">
        <v>190</v>
      </c>
      <c r="K176" t="s">
        <v>75</v>
      </c>
      <c r="L176" t="s">
        <v>93</v>
      </c>
      <c r="M176" t="s">
        <v>191</v>
      </c>
      <c r="O176" t="s">
        <v>282</v>
      </c>
      <c r="P176" t="s">
        <v>237</v>
      </c>
      <c r="Q176" t="s">
        <v>282</v>
      </c>
      <c r="R176" t="s">
        <v>237</v>
      </c>
      <c r="T176" t="s">
        <v>112</v>
      </c>
      <c r="U176" t="s">
        <v>112</v>
      </c>
      <c r="V176" t="s">
        <v>94</v>
      </c>
      <c r="W176" t="s">
        <v>1084</v>
      </c>
      <c r="X176" t="s">
        <v>158</v>
      </c>
      <c r="Y176" t="s">
        <v>1085</v>
      </c>
      <c r="Z176" t="s">
        <v>195</v>
      </c>
      <c r="AA176" t="s">
        <v>272</v>
      </c>
      <c r="AB176" t="s">
        <v>158</v>
      </c>
      <c r="AC176" t="s">
        <v>1023</v>
      </c>
      <c r="AD176" t="s">
        <v>195</v>
      </c>
      <c r="AE176" t="s">
        <v>158</v>
      </c>
      <c r="AF176" t="s">
        <v>276</v>
      </c>
      <c r="AG176" s="4">
        <v>8.1</v>
      </c>
      <c r="AH176" s="4">
        <v>8.3000000000000007</v>
      </c>
      <c r="AI176">
        <v>41</v>
      </c>
      <c r="AJ176">
        <v>5</v>
      </c>
      <c r="AK176" t="s">
        <v>131</v>
      </c>
      <c r="AL176" t="s">
        <v>133</v>
      </c>
      <c r="AM176" t="s">
        <v>130</v>
      </c>
      <c r="AN176" t="s">
        <v>198</v>
      </c>
      <c r="AO176" t="s">
        <v>130</v>
      </c>
      <c r="AP176">
        <v>260</v>
      </c>
      <c r="AQ176" s="4" t="s">
        <v>130</v>
      </c>
      <c r="AR176" t="s">
        <v>195</v>
      </c>
      <c r="AS176" s="4" t="s">
        <v>195</v>
      </c>
      <c r="AT176" s="4" t="s">
        <v>137</v>
      </c>
      <c r="AU176" s="4" t="s">
        <v>147</v>
      </c>
      <c r="AV176" s="4" t="s">
        <v>635</v>
      </c>
      <c r="AW176" s="4" t="s">
        <v>195</v>
      </c>
      <c r="AX176" s="4" t="s">
        <v>282</v>
      </c>
      <c r="AY176" s="4" t="s">
        <v>282</v>
      </c>
      <c r="AZ176" s="4" t="s">
        <v>195</v>
      </c>
      <c r="BA176" s="4" t="s">
        <v>195</v>
      </c>
      <c r="BB176" s="4" t="s">
        <v>1133</v>
      </c>
      <c r="BC176" s="7">
        <v>9</v>
      </c>
    </row>
    <row r="177" spans="1:57" x14ac:dyDescent="0.25">
      <c r="A177" t="s">
        <v>1092</v>
      </c>
      <c r="B177" s="3">
        <v>6</v>
      </c>
      <c r="C177" s="3">
        <v>49</v>
      </c>
      <c r="D177" t="s">
        <v>384</v>
      </c>
      <c r="E177" t="s">
        <v>64</v>
      </c>
      <c r="F177">
        <v>19.3</v>
      </c>
      <c r="G177" s="4">
        <v>5.0999999999999996</v>
      </c>
      <c r="H177" t="s">
        <v>74</v>
      </c>
      <c r="I177" t="s">
        <v>896</v>
      </c>
      <c r="J177" t="s">
        <v>75</v>
      </c>
      <c r="K177" t="s">
        <v>75</v>
      </c>
      <c r="L177" t="s">
        <v>93</v>
      </c>
      <c r="M177" t="s">
        <v>422</v>
      </c>
      <c r="O177" t="s">
        <v>96</v>
      </c>
      <c r="P177" t="s">
        <v>459</v>
      </c>
      <c r="Q177" t="s">
        <v>96</v>
      </c>
      <c r="R177" t="s">
        <v>459</v>
      </c>
      <c r="T177" t="s">
        <v>112</v>
      </c>
      <c r="U177" t="s">
        <v>94</v>
      </c>
      <c r="V177" t="s">
        <v>94</v>
      </c>
      <c r="W177" t="s">
        <v>1093</v>
      </c>
      <c r="X177" t="s">
        <v>158</v>
      </c>
      <c r="Y177" t="s">
        <v>1094</v>
      </c>
      <c r="Z177" t="s">
        <v>195</v>
      </c>
      <c r="AA177" t="s">
        <v>94</v>
      </c>
      <c r="AB177" t="s">
        <v>94</v>
      </c>
      <c r="AC177" t="s">
        <v>94</v>
      </c>
      <c r="AD177" t="s">
        <v>195</v>
      </c>
      <c r="AE177" t="s">
        <v>158</v>
      </c>
      <c r="AF177" t="s">
        <v>1095</v>
      </c>
      <c r="AG177" s="4">
        <v>6</v>
      </c>
      <c r="AH177" s="4">
        <v>7</v>
      </c>
      <c r="AI177">
        <v>10</v>
      </c>
      <c r="AJ177" t="s">
        <v>130</v>
      </c>
      <c r="AK177" t="s">
        <v>131</v>
      </c>
      <c r="AL177" t="s">
        <v>133</v>
      </c>
      <c r="AM177" t="s">
        <v>286</v>
      </c>
      <c r="AN177" t="s">
        <v>198</v>
      </c>
      <c r="AO177" t="s">
        <v>130</v>
      </c>
      <c r="AP177">
        <v>350</v>
      </c>
      <c r="AQ177" s="4">
        <v>29.3</v>
      </c>
      <c r="AR177" t="s">
        <v>195</v>
      </c>
      <c r="AS177" s="4" t="s">
        <v>195</v>
      </c>
      <c r="AT177" s="4" t="s">
        <v>1037</v>
      </c>
      <c r="AU177" s="4" t="s">
        <v>620</v>
      </c>
      <c r="AV177" s="4" t="s">
        <v>1090</v>
      </c>
      <c r="AW177" s="4" t="s">
        <v>237</v>
      </c>
      <c r="AX177" s="4" t="s">
        <v>99</v>
      </c>
      <c r="AY177" s="4" t="s">
        <v>96</v>
      </c>
      <c r="AZ177" s="4" t="s">
        <v>195</v>
      </c>
      <c r="BA177" s="4" t="s">
        <v>195</v>
      </c>
      <c r="BB177" s="4" t="s">
        <v>1133</v>
      </c>
      <c r="BC177" s="7">
        <v>9</v>
      </c>
      <c r="BE177" s="4" t="s">
        <v>1096</v>
      </c>
    </row>
    <row r="178" spans="1:57" x14ac:dyDescent="0.25">
      <c r="A178" t="s">
        <v>1097</v>
      </c>
      <c r="B178" s="3">
        <v>4</v>
      </c>
      <c r="C178" s="3">
        <v>332</v>
      </c>
      <c r="D178" t="s">
        <v>384</v>
      </c>
      <c r="E178" t="s">
        <v>64</v>
      </c>
      <c r="F178">
        <v>10.5</v>
      </c>
      <c r="G178" s="4">
        <v>5.0999999999999996</v>
      </c>
      <c r="H178" t="s">
        <v>74</v>
      </c>
      <c r="I178" t="s">
        <v>931</v>
      </c>
      <c r="J178" t="s">
        <v>190</v>
      </c>
      <c r="K178" t="s">
        <v>75</v>
      </c>
      <c r="L178" t="s">
        <v>93</v>
      </c>
      <c r="M178" t="s">
        <v>517</v>
      </c>
      <c r="O178" t="s">
        <v>282</v>
      </c>
      <c r="P178" t="s">
        <v>347</v>
      </c>
      <c r="Q178" t="s">
        <v>282</v>
      </c>
      <c r="R178" t="s">
        <v>229</v>
      </c>
      <c r="T178" t="s">
        <v>112</v>
      </c>
      <c r="U178" t="s">
        <v>94</v>
      </c>
      <c r="V178" t="s">
        <v>1099</v>
      </c>
      <c r="W178" t="s">
        <v>1098</v>
      </c>
      <c r="X178" t="s">
        <v>158</v>
      </c>
      <c r="Y178" t="s">
        <v>1089</v>
      </c>
      <c r="Z178" t="s">
        <v>195</v>
      </c>
      <c r="AA178" t="s">
        <v>94</v>
      </c>
      <c r="AB178" t="s">
        <v>94</v>
      </c>
      <c r="AC178" t="s">
        <v>94</v>
      </c>
      <c r="AD178" t="s">
        <v>195</v>
      </c>
      <c r="AE178" t="s">
        <v>158</v>
      </c>
      <c r="AF178" t="s">
        <v>256</v>
      </c>
      <c r="AG178" s="4">
        <v>5.8</v>
      </c>
      <c r="AH178" s="4">
        <v>6.8</v>
      </c>
      <c r="AI178">
        <v>56</v>
      </c>
      <c r="AJ178">
        <v>5</v>
      </c>
      <c r="AK178" t="s">
        <v>131</v>
      </c>
      <c r="AL178" t="s">
        <v>133</v>
      </c>
      <c r="AM178" t="s">
        <v>130</v>
      </c>
      <c r="AN178" t="s">
        <v>198</v>
      </c>
      <c r="AO178" t="s">
        <v>130</v>
      </c>
      <c r="AP178" t="s">
        <v>130</v>
      </c>
      <c r="AQ178" s="4" t="s">
        <v>130</v>
      </c>
      <c r="AR178" t="s">
        <v>195</v>
      </c>
      <c r="AS178" s="4" t="s">
        <v>195</v>
      </c>
      <c r="AT178" s="4" t="s">
        <v>137</v>
      </c>
      <c r="AU178" s="4" t="s">
        <v>145</v>
      </c>
      <c r="AV178" s="4" t="s">
        <v>1100</v>
      </c>
      <c r="AW178" s="4" t="s">
        <v>195</v>
      </c>
      <c r="AX178" s="4" t="s">
        <v>195</v>
      </c>
      <c r="AY178" s="4" t="s">
        <v>195</v>
      </c>
      <c r="AZ178" s="4" t="s">
        <v>195</v>
      </c>
      <c r="BA178" s="4" t="s">
        <v>195</v>
      </c>
      <c r="BB178" s="4" t="s">
        <v>1133</v>
      </c>
      <c r="BC178" s="7">
        <v>9</v>
      </c>
      <c r="BE178" s="4" t="s">
        <v>1101</v>
      </c>
    </row>
    <row r="179" spans="1:57" x14ac:dyDescent="0.25">
      <c r="A179" t="s">
        <v>1102</v>
      </c>
      <c r="B179" s="3">
        <v>52</v>
      </c>
      <c r="C179" s="3" t="s">
        <v>1103</v>
      </c>
      <c r="D179" t="s">
        <v>64</v>
      </c>
      <c r="E179" t="s">
        <v>384</v>
      </c>
      <c r="F179">
        <v>16.5</v>
      </c>
      <c r="G179" s="4">
        <v>7.8</v>
      </c>
      <c r="H179" t="s">
        <v>74</v>
      </c>
      <c r="I179" t="s">
        <v>393</v>
      </c>
      <c r="J179" t="s">
        <v>190</v>
      </c>
      <c r="K179" t="s">
        <v>75</v>
      </c>
      <c r="L179" t="s">
        <v>93</v>
      </c>
      <c r="M179" t="s">
        <v>517</v>
      </c>
      <c r="O179" t="s">
        <v>96</v>
      </c>
      <c r="P179" t="s">
        <v>193</v>
      </c>
      <c r="Q179" t="s">
        <v>733</v>
      </c>
      <c r="R179" t="s">
        <v>229</v>
      </c>
      <c r="T179" t="s">
        <v>112</v>
      </c>
      <c r="U179" t="s">
        <v>94</v>
      </c>
      <c r="V179" t="s">
        <v>1104</v>
      </c>
      <c r="W179" t="s">
        <v>1105</v>
      </c>
      <c r="X179" t="s">
        <v>158</v>
      </c>
      <c r="Y179" t="s">
        <v>1106</v>
      </c>
      <c r="Z179" t="s">
        <v>195</v>
      </c>
      <c r="AA179" t="s">
        <v>94</v>
      </c>
      <c r="AB179" t="s">
        <v>94</v>
      </c>
      <c r="AC179" t="s">
        <v>94</v>
      </c>
      <c r="AD179" t="s">
        <v>195</v>
      </c>
      <c r="AE179" t="s">
        <v>158</v>
      </c>
      <c r="AF179" t="s">
        <v>1107</v>
      </c>
      <c r="AG179" s="4">
        <v>7.8</v>
      </c>
      <c r="AH179" s="4">
        <v>12.1</v>
      </c>
      <c r="AI179">
        <v>55</v>
      </c>
      <c r="AJ179">
        <v>4.5</v>
      </c>
      <c r="AK179" t="s">
        <v>131</v>
      </c>
      <c r="AL179" t="s">
        <v>133</v>
      </c>
      <c r="AM179" t="s">
        <v>130</v>
      </c>
      <c r="AN179" t="s">
        <v>198</v>
      </c>
      <c r="AO179" t="s">
        <v>130</v>
      </c>
      <c r="AP179">
        <v>394</v>
      </c>
      <c r="AQ179" s="4" t="s">
        <v>195</v>
      </c>
      <c r="AR179" t="s">
        <v>195</v>
      </c>
      <c r="AS179" s="4" t="s">
        <v>195</v>
      </c>
      <c r="AT179" s="4" t="s">
        <v>1037</v>
      </c>
      <c r="AU179" s="4" t="s">
        <v>145</v>
      </c>
      <c r="AV179" s="4" t="s">
        <v>1108</v>
      </c>
      <c r="AW179" s="4" t="s">
        <v>229</v>
      </c>
      <c r="AX179" s="4" t="s">
        <v>195</v>
      </c>
      <c r="AY179" s="4" t="s">
        <v>195</v>
      </c>
      <c r="AZ179" s="4" t="s">
        <v>195</v>
      </c>
      <c r="BA179" s="4" t="s">
        <v>195</v>
      </c>
      <c r="BB179" s="4" t="s">
        <v>1133</v>
      </c>
      <c r="BC179" s="7">
        <v>9</v>
      </c>
      <c r="BE179" s="4" t="s">
        <v>1109</v>
      </c>
    </row>
    <row r="180" spans="1:57" x14ac:dyDescent="0.25">
      <c r="A180" t="s">
        <v>1110</v>
      </c>
      <c r="B180" s="3">
        <v>4</v>
      </c>
      <c r="C180" s="3">
        <v>34</v>
      </c>
      <c r="D180" t="s">
        <v>64</v>
      </c>
      <c r="E180" t="s">
        <v>384</v>
      </c>
      <c r="F180">
        <v>18.2</v>
      </c>
      <c r="G180" s="4">
        <v>5</v>
      </c>
      <c r="H180" t="s">
        <v>74</v>
      </c>
      <c r="I180" t="s">
        <v>1111</v>
      </c>
      <c r="J180" t="s">
        <v>75</v>
      </c>
      <c r="K180" t="s">
        <v>75</v>
      </c>
      <c r="L180" t="s">
        <v>93</v>
      </c>
      <c r="M180" t="s">
        <v>284</v>
      </c>
      <c r="O180" t="s">
        <v>282</v>
      </c>
      <c r="P180" t="s">
        <v>229</v>
      </c>
      <c r="Q180" t="s">
        <v>282</v>
      </c>
      <c r="R180" t="s">
        <v>301</v>
      </c>
      <c r="S180" t="s">
        <v>1112</v>
      </c>
      <c r="T180" t="s">
        <v>112</v>
      </c>
      <c r="U180" t="s">
        <v>94</v>
      </c>
      <c r="V180" t="s">
        <v>94</v>
      </c>
      <c r="W180" t="s">
        <v>1113</v>
      </c>
      <c r="X180" t="s">
        <v>158</v>
      </c>
      <c r="Y180" t="s">
        <v>1114</v>
      </c>
      <c r="Z180" t="s">
        <v>195</v>
      </c>
      <c r="AA180" t="s">
        <v>94</v>
      </c>
      <c r="AB180" t="s">
        <v>94</v>
      </c>
      <c r="AC180" t="s">
        <v>94</v>
      </c>
      <c r="AD180" t="s">
        <v>195</v>
      </c>
      <c r="AE180" t="s">
        <v>158</v>
      </c>
      <c r="AF180" t="s">
        <v>1115</v>
      </c>
      <c r="AG180" s="4">
        <v>7.3</v>
      </c>
      <c r="AH180" s="4">
        <v>13.9</v>
      </c>
      <c r="AI180">
        <v>53</v>
      </c>
      <c r="AJ180">
        <v>5</v>
      </c>
      <c r="AK180" t="s">
        <v>131</v>
      </c>
      <c r="AL180" t="s">
        <v>133</v>
      </c>
      <c r="AM180" t="s">
        <v>130</v>
      </c>
      <c r="AN180" t="s">
        <v>198</v>
      </c>
      <c r="AO180" t="s">
        <v>130</v>
      </c>
      <c r="AP180" t="s">
        <v>130</v>
      </c>
      <c r="AQ180" s="4" t="s">
        <v>195</v>
      </c>
      <c r="AR180" t="s">
        <v>195</v>
      </c>
      <c r="AS180" s="4" t="s">
        <v>195</v>
      </c>
      <c r="AT180" s="4" t="s">
        <v>1037</v>
      </c>
      <c r="AU180" s="4" t="s">
        <v>620</v>
      </c>
      <c r="AV180" s="4" t="s">
        <v>1116</v>
      </c>
      <c r="AW180" s="4" t="s">
        <v>195</v>
      </c>
      <c r="AX180" s="4" t="s">
        <v>195</v>
      </c>
      <c r="AY180" s="4" t="s">
        <v>195</v>
      </c>
      <c r="AZ180" s="4" t="s">
        <v>195</v>
      </c>
      <c r="BA180" s="4" t="s">
        <v>195</v>
      </c>
      <c r="BB180" s="4" t="s">
        <v>1133</v>
      </c>
      <c r="BC180" s="7">
        <v>9</v>
      </c>
    </row>
    <row r="181" spans="1:57" x14ac:dyDescent="0.25">
      <c r="A181" t="s">
        <v>1117</v>
      </c>
      <c r="B181" s="3">
        <v>4</v>
      </c>
      <c r="C181" s="3">
        <v>202</v>
      </c>
      <c r="D181" t="s">
        <v>64</v>
      </c>
      <c r="E181" t="s">
        <v>384</v>
      </c>
      <c r="F181">
        <v>30.4</v>
      </c>
      <c r="G181" s="4">
        <v>4.9000000000000004</v>
      </c>
      <c r="H181" t="s">
        <v>74</v>
      </c>
      <c r="I181" t="s">
        <v>896</v>
      </c>
      <c r="J181" t="s">
        <v>190</v>
      </c>
      <c r="K181" t="s">
        <v>75</v>
      </c>
      <c r="L181" t="s">
        <v>93</v>
      </c>
      <c r="M181" t="s">
        <v>403</v>
      </c>
      <c r="O181" t="s">
        <v>518</v>
      </c>
      <c r="P181" t="s">
        <v>193</v>
      </c>
      <c r="Q181" t="s">
        <v>669</v>
      </c>
      <c r="R181" t="s">
        <v>459</v>
      </c>
      <c r="T181" t="s">
        <v>112</v>
      </c>
      <c r="U181" t="s">
        <v>108</v>
      </c>
      <c r="V181" t="s">
        <v>1119</v>
      </c>
      <c r="W181" t="s">
        <v>1118</v>
      </c>
      <c r="X181" t="s">
        <v>158</v>
      </c>
      <c r="Y181" t="s">
        <v>1085</v>
      </c>
      <c r="Z181" t="s">
        <v>195</v>
      </c>
      <c r="AA181" t="s">
        <v>1120</v>
      </c>
      <c r="AB181" t="s">
        <v>158</v>
      </c>
      <c r="AC181" t="s">
        <v>1121</v>
      </c>
      <c r="AD181" t="s">
        <v>399</v>
      </c>
      <c r="AE181" t="s">
        <v>158</v>
      </c>
      <c r="AF181" t="s">
        <v>1122</v>
      </c>
      <c r="AG181" s="4">
        <v>6.1</v>
      </c>
      <c r="AH181" s="4">
        <v>11.3</v>
      </c>
      <c r="AI181">
        <v>60</v>
      </c>
      <c r="AJ181">
        <v>7</v>
      </c>
      <c r="AK181" t="s">
        <v>131</v>
      </c>
      <c r="AL181" t="s">
        <v>133</v>
      </c>
      <c r="AM181" t="s">
        <v>130</v>
      </c>
      <c r="AN181" t="s">
        <v>198</v>
      </c>
      <c r="AO181" t="s">
        <v>130</v>
      </c>
      <c r="AP181" t="s">
        <v>130</v>
      </c>
      <c r="AQ181" s="4" t="s">
        <v>195</v>
      </c>
      <c r="AR181" t="s">
        <v>195</v>
      </c>
      <c r="AS181" s="4" t="s">
        <v>195</v>
      </c>
      <c r="AT181" s="4" t="s">
        <v>1037</v>
      </c>
      <c r="AU181" s="4" t="s">
        <v>145</v>
      </c>
      <c r="AV181" s="4" t="s">
        <v>1273</v>
      </c>
      <c r="AW181" s="4" t="s">
        <v>195</v>
      </c>
      <c r="AX181" s="4" t="s">
        <v>195</v>
      </c>
      <c r="AY181" s="4" t="s">
        <v>195</v>
      </c>
      <c r="AZ181" s="4" t="s">
        <v>195</v>
      </c>
      <c r="BA181" s="4" t="s">
        <v>195</v>
      </c>
      <c r="BB181" s="4" t="s">
        <v>1133</v>
      </c>
      <c r="BC181" s="7">
        <v>9</v>
      </c>
    </row>
    <row r="182" spans="1:57" x14ac:dyDescent="0.25">
      <c r="A182" t="s">
        <v>1130</v>
      </c>
      <c r="B182" s="3">
        <v>6</v>
      </c>
      <c r="C182" s="3">
        <v>43</v>
      </c>
      <c r="D182" t="s">
        <v>384</v>
      </c>
      <c r="E182" t="s">
        <v>64</v>
      </c>
      <c r="F182">
        <v>20.7</v>
      </c>
      <c r="G182" s="4">
        <v>4.0999999999999996</v>
      </c>
      <c r="H182" t="s">
        <v>74</v>
      </c>
      <c r="I182" t="s">
        <v>896</v>
      </c>
      <c r="J182" t="s">
        <v>190</v>
      </c>
      <c r="K182" t="s">
        <v>75</v>
      </c>
      <c r="L182" t="s">
        <v>93</v>
      </c>
      <c r="M182" t="s">
        <v>1131</v>
      </c>
      <c r="O182" t="s">
        <v>361</v>
      </c>
      <c r="P182" t="s">
        <v>217</v>
      </c>
      <c r="Q182" t="s">
        <v>361</v>
      </c>
      <c r="R182" t="s">
        <v>217</v>
      </c>
      <c r="T182" t="s">
        <v>94</v>
      </c>
      <c r="U182" t="s">
        <v>94</v>
      </c>
      <c r="V182" t="s">
        <v>94</v>
      </c>
      <c r="W182" t="s">
        <v>94</v>
      </c>
      <c r="X182" t="s">
        <v>94</v>
      </c>
      <c r="Y182" t="s">
        <v>94</v>
      </c>
      <c r="Z182" t="s">
        <v>195</v>
      </c>
      <c r="AA182" t="s">
        <v>94</v>
      </c>
      <c r="AB182" t="s">
        <v>94</v>
      </c>
      <c r="AC182" t="s">
        <v>94</v>
      </c>
      <c r="AD182" t="s">
        <v>195</v>
      </c>
      <c r="AE182" t="s">
        <v>158</v>
      </c>
      <c r="AF182" t="s">
        <v>1132</v>
      </c>
      <c r="AG182" s="4">
        <v>7</v>
      </c>
      <c r="AH182" s="4">
        <v>9.8000000000000007</v>
      </c>
      <c r="AI182">
        <v>45</v>
      </c>
      <c r="AJ182">
        <v>5.5</v>
      </c>
      <c r="AK182" t="s">
        <v>131</v>
      </c>
      <c r="AL182" t="s">
        <v>133</v>
      </c>
      <c r="AM182" t="s">
        <v>286</v>
      </c>
      <c r="AN182" t="s">
        <v>198</v>
      </c>
      <c r="AO182" t="s">
        <v>130</v>
      </c>
      <c r="AP182">
        <v>290</v>
      </c>
      <c r="AQ182" s="4">
        <v>27.1</v>
      </c>
      <c r="AR182" t="s">
        <v>195</v>
      </c>
      <c r="AS182" s="4" t="s">
        <v>195</v>
      </c>
      <c r="AT182" s="4" t="s">
        <v>1037</v>
      </c>
      <c r="AU182" s="4" t="s">
        <v>620</v>
      </c>
      <c r="AV182" s="4" t="s">
        <v>94</v>
      </c>
      <c r="AW182" s="4" t="s">
        <v>195</v>
      </c>
      <c r="AX182" s="4" t="s">
        <v>195</v>
      </c>
      <c r="AY182" s="4" t="s">
        <v>195</v>
      </c>
      <c r="AZ182" s="4" t="s">
        <v>195</v>
      </c>
      <c r="BA182" s="4" t="s">
        <v>195</v>
      </c>
      <c r="BB182" s="4" t="s">
        <v>1133</v>
      </c>
      <c r="BC182" s="7">
        <v>9</v>
      </c>
    </row>
    <row r="183" spans="1:57" x14ac:dyDescent="0.25">
      <c r="A183" t="s">
        <v>1134</v>
      </c>
      <c r="B183" s="3">
        <v>4</v>
      </c>
      <c r="C183" s="3">
        <v>423</v>
      </c>
      <c r="D183" t="s">
        <v>384</v>
      </c>
      <c r="E183" t="s">
        <v>384</v>
      </c>
      <c r="F183">
        <v>16.600000000000001</v>
      </c>
      <c r="G183" s="4">
        <v>5.4</v>
      </c>
      <c r="H183" t="s">
        <v>74</v>
      </c>
      <c r="I183" t="s">
        <v>1137</v>
      </c>
      <c r="J183" t="s">
        <v>190</v>
      </c>
      <c r="K183" t="s">
        <v>75</v>
      </c>
      <c r="L183" t="s">
        <v>93</v>
      </c>
      <c r="M183" t="s">
        <v>223</v>
      </c>
      <c r="O183" t="s">
        <v>282</v>
      </c>
      <c r="P183" t="s">
        <v>773</v>
      </c>
      <c r="Q183" t="s">
        <v>282</v>
      </c>
      <c r="R183" t="s">
        <v>773</v>
      </c>
      <c r="T183" t="s">
        <v>112</v>
      </c>
      <c r="U183" t="s">
        <v>94</v>
      </c>
      <c r="V183" t="s">
        <v>94</v>
      </c>
      <c r="W183" t="s">
        <v>1126</v>
      </c>
      <c r="X183" t="s">
        <v>158</v>
      </c>
      <c r="Y183" t="s">
        <v>1127</v>
      </c>
      <c r="Z183" t="s">
        <v>195</v>
      </c>
      <c r="AA183" t="s">
        <v>94</v>
      </c>
      <c r="AB183" t="s">
        <v>94</v>
      </c>
      <c r="AC183" t="s">
        <v>94</v>
      </c>
      <c r="AD183" t="s">
        <v>195</v>
      </c>
      <c r="AE183" t="s">
        <v>158</v>
      </c>
      <c r="AF183" t="s">
        <v>1138</v>
      </c>
      <c r="AG183" s="4">
        <v>6.9</v>
      </c>
      <c r="AH183" s="4">
        <v>8</v>
      </c>
      <c r="AI183">
        <v>42</v>
      </c>
      <c r="AJ183">
        <v>4</v>
      </c>
      <c r="AK183" t="s">
        <v>131</v>
      </c>
      <c r="AL183" t="s">
        <v>133</v>
      </c>
      <c r="AM183" t="s">
        <v>130</v>
      </c>
      <c r="AN183" t="s">
        <v>198</v>
      </c>
      <c r="AO183" t="s">
        <v>130</v>
      </c>
      <c r="AP183" t="s">
        <v>130</v>
      </c>
      <c r="AQ183" s="4">
        <v>33.5</v>
      </c>
      <c r="AR183" t="s">
        <v>195</v>
      </c>
      <c r="AS183" s="4" t="s">
        <v>195</v>
      </c>
      <c r="AT183" s="4" t="s">
        <v>137</v>
      </c>
      <c r="AU183" s="4" t="s">
        <v>620</v>
      </c>
      <c r="AV183" s="4" t="s">
        <v>1273</v>
      </c>
      <c r="AW183" s="4" t="s">
        <v>195</v>
      </c>
      <c r="AX183" s="4" t="s">
        <v>195</v>
      </c>
      <c r="AY183" s="4" t="s">
        <v>195</v>
      </c>
      <c r="AZ183" s="4" t="s">
        <v>195</v>
      </c>
      <c r="BA183" s="4" t="s">
        <v>195</v>
      </c>
      <c r="BB183" s="4" t="s">
        <v>1133</v>
      </c>
      <c r="BC183" s="7">
        <v>9</v>
      </c>
    </row>
    <row r="184" spans="1:57" x14ac:dyDescent="0.25">
      <c r="A184" t="s">
        <v>1143</v>
      </c>
      <c r="B184" s="3">
        <v>6</v>
      </c>
      <c r="C184" s="3" t="s">
        <v>1144</v>
      </c>
      <c r="D184" t="s">
        <v>384</v>
      </c>
      <c r="E184" t="s">
        <v>64</v>
      </c>
      <c r="F184">
        <v>31.9</v>
      </c>
      <c r="G184" s="4">
        <v>4.5999999999999996</v>
      </c>
      <c r="H184" t="s">
        <v>74</v>
      </c>
      <c r="I184" t="s">
        <v>1137</v>
      </c>
      <c r="J184" t="s">
        <v>190</v>
      </c>
      <c r="K184" t="s">
        <v>75</v>
      </c>
      <c r="L184" t="s">
        <v>93</v>
      </c>
      <c r="M184" t="s">
        <v>504</v>
      </c>
      <c r="O184" t="s">
        <v>303</v>
      </c>
      <c r="P184" t="s">
        <v>419</v>
      </c>
      <c r="Q184" t="s">
        <v>303</v>
      </c>
      <c r="R184" t="s">
        <v>419</v>
      </c>
      <c r="T184" t="s">
        <v>94</v>
      </c>
      <c r="U184" t="s">
        <v>94</v>
      </c>
      <c r="V184" t="s">
        <v>94</v>
      </c>
      <c r="W184" t="s">
        <v>94</v>
      </c>
      <c r="X184" t="s">
        <v>94</v>
      </c>
      <c r="Y184" t="s">
        <v>94</v>
      </c>
      <c r="Z184" t="s">
        <v>195</v>
      </c>
      <c r="AA184" t="s">
        <v>94</v>
      </c>
      <c r="AB184" t="s">
        <v>94</v>
      </c>
      <c r="AC184" t="s">
        <v>94</v>
      </c>
      <c r="AD184" t="s">
        <v>195</v>
      </c>
      <c r="AE184" t="s">
        <v>158</v>
      </c>
      <c r="AF184" t="s">
        <v>1145</v>
      </c>
      <c r="AG184" s="4">
        <v>4.8</v>
      </c>
      <c r="AH184" s="4">
        <v>11</v>
      </c>
      <c r="AI184">
        <v>50</v>
      </c>
      <c r="AJ184">
        <v>4</v>
      </c>
      <c r="AK184" t="s">
        <v>131</v>
      </c>
      <c r="AL184" t="s">
        <v>133</v>
      </c>
      <c r="AM184" t="s">
        <v>286</v>
      </c>
      <c r="AN184" t="s">
        <v>198</v>
      </c>
      <c r="AO184" t="s">
        <v>130</v>
      </c>
      <c r="AP184">
        <v>350</v>
      </c>
      <c r="AQ184" s="4">
        <v>34</v>
      </c>
      <c r="AR184" t="s">
        <v>195</v>
      </c>
      <c r="AS184" s="4" t="s">
        <v>195</v>
      </c>
      <c r="AT184" s="4" t="s">
        <v>1037</v>
      </c>
      <c r="AU184" s="4" t="s">
        <v>620</v>
      </c>
      <c r="AV184" s="4" t="s">
        <v>94</v>
      </c>
      <c r="AW184" s="4" t="s">
        <v>195</v>
      </c>
      <c r="AX184" s="4" t="s">
        <v>195</v>
      </c>
      <c r="AY184" s="4" t="s">
        <v>195</v>
      </c>
      <c r="AZ184" s="4" t="s">
        <v>195</v>
      </c>
      <c r="BA184" s="4" t="s">
        <v>195</v>
      </c>
      <c r="BB184" s="4" t="s">
        <v>1133</v>
      </c>
      <c r="BC184" s="7">
        <v>9</v>
      </c>
    </row>
    <row r="185" spans="1:57" x14ac:dyDescent="0.25">
      <c r="A185" t="s">
        <v>1146</v>
      </c>
      <c r="B185" s="3">
        <v>17</v>
      </c>
      <c r="C185" s="3">
        <v>174</v>
      </c>
      <c r="D185" t="s">
        <v>384</v>
      </c>
      <c r="E185" t="s">
        <v>384</v>
      </c>
      <c r="F185">
        <v>28</v>
      </c>
      <c r="G185" s="4">
        <v>5.5</v>
      </c>
      <c r="H185" t="s">
        <v>74</v>
      </c>
      <c r="I185" t="s">
        <v>1140</v>
      </c>
      <c r="J185" t="s">
        <v>75</v>
      </c>
      <c r="K185" t="s">
        <v>75</v>
      </c>
      <c r="L185" t="s">
        <v>93</v>
      </c>
      <c r="M185" t="s">
        <v>422</v>
      </c>
      <c r="O185" t="s">
        <v>303</v>
      </c>
      <c r="P185" t="s">
        <v>549</v>
      </c>
      <c r="Q185" t="s">
        <v>303</v>
      </c>
      <c r="R185" t="s">
        <v>549</v>
      </c>
      <c r="T185" t="s">
        <v>94</v>
      </c>
      <c r="U185" t="s">
        <v>94</v>
      </c>
      <c r="V185" t="s">
        <v>94</v>
      </c>
      <c r="W185" t="s">
        <v>94</v>
      </c>
      <c r="X185" t="s">
        <v>94</v>
      </c>
      <c r="Y185" t="s">
        <v>94</v>
      </c>
      <c r="Z185" t="s">
        <v>195</v>
      </c>
      <c r="AA185" t="s">
        <v>94</v>
      </c>
      <c r="AB185" t="s">
        <v>94</v>
      </c>
      <c r="AC185" t="s">
        <v>94</v>
      </c>
      <c r="AD185" t="s">
        <v>195</v>
      </c>
      <c r="AE185" t="s">
        <v>158</v>
      </c>
      <c r="AF185" t="s">
        <v>1147</v>
      </c>
      <c r="AG185" s="4">
        <v>6.4</v>
      </c>
      <c r="AH185" s="4">
        <v>8.5</v>
      </c>
      <c r="AI185">
        <v>30</v>
      </c>
      <c r="AJ185">
        <v>3.5</v>
      </c>
      <c r="AK185" t="s">
        <v>131</v>
      </c>
      <c r="AL185" t="s">
        <v>133</v>
      </c>
      <c r="AM185" t="s">
        <v>286</v>
      </c>
      <c r="AN185" t="s">
        <v>198</v>
      </c>
      <c r="AO185" t="s">
        <v>130</v>
      </c>
      <c r="AP185">
        <v>307</v>
      </c>
      <c r="AQ185" s="4">
        <v>46.6</v>
      </c>
      <c r="AR185" t="s">
        <v>195</v>
      </c>
      <c r="AS185" s="4" t="s">
        <v>195</v>
      </c>
      <c r="AT185" s="4" t="s">
        <v>137</v>
      </c>
      <c r="AU185" s="4" t="s">
        <v>145</v>
      </c>
      <c r="AV185" s="4" t="s">
        <v>94</v>
      </c>
      <c r="AW185" s="4" t="s">
        <v>195</v>
      </c>
      <c r="AX185" s="4" t="s">
        <v>195</v>
      </c>
      <c r="AY185" s="4" t="s">
        <v>195</v>
      </c>
      <c r="AZ185" s="4" t="s">
        <v>195</v>
      </c>
      <c r="BA185" s="4" t="s">
        <v>195</v>
      </c>
      <c r="BB185" s="4" t="s">
        <v>1133</v>
      </c>
      <c r="BC185" s="7">
        <v>9</v>
      </c>
      <c r="BE185" s="4" t="s">
        <v>1148</v>
      </c>
    </row>
    <row r="186" spans="1:57" x14ac:dyDescent="0.25">
      <c r="A186" t="s">
        <v>1536</v>
      </c>
      <c r="B186" s="3">
        <v>52</v>
      </c>
      <c r="C186" s="3" t="s">
        <v>1537</v>
      </c>
      <c r="D186" t="s">
        <v>384</v>
      </c>
      <c r="E186" t="s">
        <v>384</v>
      </c>
      <c r="F186">
        <v>20.8</v>
      </c>
      <c r="G186" s="4">
        <v>4.2</v>
      </c>
      <c r="H186" t="s">
        <v>74</v>
      </c>
      <c r="I186" t="s">
        <v>1538</v>
      </c>
      <c r="J186" t="s">
        <v>190</v>
      </c>
      <c r="K186" t="s">
        <v>75</v>
      </c>
      <c r="L186" t="s">
        <v>93</v>
      </c>
      <c r="M186" t="s">
        <v>517</v>
      </c>
      <c r="O186" t="s">
        <v>797</v>
      </c>
      <c r="P186" t="s">
        <v>229</v>
      </c>
      <c r="Q186" t="s">
        <v>282</v>
      </c>
      <c r="R186" t="s">
        <v>229</v>
      </c>
      <c r="T186" t="s">
        <v>1539</v>
      </c>
      <c r="U186" t="s">
        <v>94</v>
      </c>
      <c r="V186" t="s">
        <v>1540</v>
      </c>
      <c r="W186" t="s">
        <v>1541</v>
      </c>
      <c r="X186" t="s">
        <v>117</v>
      </c>
      <c r="Y186" t="s">
        <v>1542</v>
      </c>
      <c r="Z186" t="s">
        <v>195</v>
      </c>
      <c r="AA186" t="s">
        <v>94</v>
      </c>
      <c r="AB186" t="s">
        <v>94</v>
      </c>
      <c r="AC186" t="s">
        <v>94</v>
      </c>
      <c r="AD186" t="s">
        <v>195</v>
      </c>
      <c r="AE186" t="s">
        <v>158</v>
      </c>
      <c r="AF186" t="s">
        <v>1543</v>
      </c>
      <c r="AG186" s="4">
        <v>3.8</v>
      </c>
      <c r="AH186" s="4">
        <v>3.3</v>
      </c>
      <c r="AI186">
        <v>60</v>
      </c>
      <c r="AJ186">
        <v>24</v>
      </c>
      <c r="AK186" t="s">
        <v>131</v>
      </c>
      <c r="AL186" t="s">
        <v>133</v>
      </c>
      <c r="AM186" t="s">
        <v>286</v>
      </c>
      <c r="AN186" t="s">
        <v>198</v>
      </c>
      <c r="AO186" t="s">
        <v>130</v>
      </c>
      <c r="AP186">
        <v>90</v>
      </c>
      <c r="AQ186" s="4" t="s">
        <v>1544</v>
      </c>
      <c r="AR186" t="s">
        <v>130</v>
      </c>
      <c r="AS186" s="4" t="s">
        <v>195</v>
      </c>
      <c r="AT186" s="4" t="s">
        <v>135</v>
      </c>
      <c r="AU186" s="4" t="s">
        <v>620</v>
      </c>
      <c r="AV186" s="4" t="s">
        <v>99</v>
      </c>
      <c r="AW186" s="4" t="s">
        <v>229</v>
      </c>
      <c r="AX186" s="4" t="s">
        <v>195</v>
      </c>
      <c r="AY186" s="4" t="s">
        <v>99</v>
      </c>
      <c r="AZ186" s="4" t="s">
        <v>195</v>
      </c>
      <c r="BA186" s="4" t="s">
        <v>195</v>
      </c>
      <c r="BB186" s="4" t="s">
        <v>1133</v>
      </c>
      <c r="BC186" s="7">
        <v>9</v>
      </c>
      <c r="BE186" s="4" t="s">
        <v>1535</v>
      </c>
    </row>
    <row r="187" spans="1:57" x14ac:dyDescent="0.25">
      <c r="A187" t="s">
        <v>1182</v>
      </c>
      <c r="B187" s="3">
        <v>52</v>
      </c>
      <c r="C187" s="3">
        <v>130</v>
      </c>
      <c r="D187" t="s">
        <v>384</v>
      </c>
      <c r="E187" t="s">
        <v>384</v>
      </c>
      <c r="F187">
        <v>248.5</v>
      </c>
      <c r="G187" s="4">
        <v>7</v>
      </c>
      <c r="H187" t="s">
        <v>74</v>
      </c>
      <c r="I187" t="s">
        <v>1183</v>
      </c>
      <c r="J187" t="s">
        <v>190</v>
      </c>
      <c r="K187" t="s">
        <v>77</v>
      </c>
      <c r="L187" t="s">
        <v>93</v>
      </c>
      <c r="M187" t="s">
        <v>322</v>
      </c>
      <c r="O187" t="s">
        <v>282</v>
      </c>
      <c r="P187" t="s">
        <v>347</v>
      </c>
      <c r="Q187" t="s">
        <v>303</v>
      </c>
      <c r="R187" t="s">
        <v>313</v>
      </c>
      <c r="S187" t="s">
        <v>1191</v>
      </c>
      <c r="T187" t="s">
        <v>94</v>
      </c>
      <c r="U187" t="s">
        <v>94</v>
      </c>
      <c r="V187" t="s">
        <v>94</v>
      </c>
      <c r="W187" t="s">
        <v>94</v>
      </c>
      <c r="X187" t="s">
        <v>94</v>
      </c>
      <c r="Y187" t="s">
        <v>94</v>
      </c>
      <c r="Z187" t="s">
        <v>195</v>
      </c>
      <c r="AA187" t="s">
        <v>94</v>
      </c>
      <c r="AB187" t="s">
        <v>94</v>
      </c>
      <c r="AC187" t="s">
        <v>94</v>
      </c>
      <c r="AD187" t="s">
        <v>195</v>
      </c>
      <c r="AE187" t="s">
        <v>158</v>
      </c>
      <c r="AF187" t="s">
        <v>1184</v>
      </c>
      <c r="AG187" s="4">
        <v>6.7</v>
      </c>
      <c r="AH187" s="4">
        <v>4.9000000000000004</v>
      </c>
      <c r="AI187">
        <v>200</v>
      </c>
      <c r="AJ187">
        <v>19</v>
      </c>
      <c r="AK187" t="s">
        <v>131</v>
      </c>
      <c r="AL187" t="s">
        <v>134</v>
      </c>
      <c r="AM187" t="s">
        <v>350</v>
      </c>
      <c r="AN187" t="s">
        <v>198</v>
      </c>
      <c r="AO187" t="s">
        <v>130</v>
      </c>
      <c r="AP187">
        <v>360</v>
      </c>
      <c r="AQ187" s="4">
        <v>38.4</v>
      </c>
      <c r="AR187">
        <v>14.9</v>
      </c>
      <c r="AS187" s="4" t="s">
        <v>195</v>
      </c>
      <c r="AT187" s="4" t="s">
        <v>135</v>
      </c>
      <c r="AU187" s="4" t="s">
        <v>147</v>
      </c>
      <c r="AV187" s="4" t="s">
        <v>1179</v>
      </c>
      <c r="AW187" s="4" t="s">
        <v>229</v>
      </c>
      <c r="AX187" s="4" t="s">
        <v>1185</v>
      </c>
      <c r="AY187" s="4" t="s">
        <v>97</v>
      </c>
      <c r="AZ187" s="4" t="s">
        <v>195</v>
      </c>
      <c r="BA187" s="4" t="s">
        <v>195</v>
      </c>
      <c r="BB187" s="4" t="s">
        <v>1186</v>
      </c>
      <c r="BC187" s="7">
        <v>10</v>
      </c>
      <c r="BD187" t="s">
        <v>1216</v>
      </c>
      <c r="BE187" s="4" t="s">
        <v>1187</v>
      </c>
    </row>
    <row r="188" spans="1:57" x14ac:dyDescent="0.25">
      <c r="A188" t="s">
        <v>1216</v>
      </c>
      <c r="B188" s="3">
        <v>52</v>
      </c>
      <c r="C188" s="3">
        <v>482</v>
      </c>
      <c r="D188" t="s">
        <v>64</v>
      </c>
      <c r="E188" t="s">
        <v>64</v>
      </c>
      <c r="F188">
        <v>59.5</v>
      </c>
      <c r="G188" s="4">
        <v>5.7</v>
      </c>
      <c r="H188" t="s">
        <v>74</v>
      </c>
      <c r="I188" t="s">
        <v>1218</v>
      </c>
      <c r="J188" t="s">
        <v>190</v>
      </c>
      <c r="K188" t="s">
        <v>75</v>
      </c>
      <c r="L188" t="s">
        <v>93</v>
      </c>
      <c r="M188" t="s">
        <v>537</v>
      </c>
      <c r="O188" t="s">
        <v>282</v>
      </c>
      <c r="P188" t="s">
        <v>305</v>
      </c>
      <c r="Q188" t="s">
        <v>303</v>
      </c>
      <c r="R188" t="s">
        <v>191</v>
      </c>
      <c r="T188" t="s">
        <v>94</v>
      </c>
      <c r="U188" t="s">
        <v>94</v>
      </c>
      <c r="V188" t="s">
        <v>94</v>
      </c>
      <c r="W188" t="s">
        <v>94</v>
      </c>
      <c r="X188" t="s">
        <v>94</v>
      </c>
      <c r="Y188" t="s">
        <v>94</v>
      </c>
      <c r="Z188" t="s">
        <v>195</v>
      </c>
      <c r="AA188" t="s">
        <v>94</v>
      </c>
      <c r="AB188" t="s">
        <v>94</v>
      </c>
      <c r="AC188" t="s">
        <v>94</v>
      </c>
      <c r="AD188" t="s">
        <v>195</v>
      </c>
      <c r="AE188" t="s">
        <v>158</v>
      </c>
      <c r="AF188" t="s">
        <v>1219</v>
      </c>
      <c r="AG188" s="4">
        <v>6.7</v>
      </c>
      <c r="AH188" s="4">
        <v>4.7</v>
      </c>
      <c r="AI188">
        <v>83</v>
      </c>
      <c r="AJ188">
        <v>6.5</v>
      </c>
      <c r="AK188" t="s">
        <v>131</v>
      </c>
      <c r="AL188" t="s">
        <v>134</v>
      </c>
      <c r="AM188" t="s">
        <v>350</v>
      </c>
      <c r="AN188" t="s">
        <v>198</v>
      </c>
      <c r="AO188" t="s">
        <v>130</v>
      </c>
      <c r="AP188">
        <v>360</v>
      </c>
      <c r="AQ188" s="4">
        <v>34.1</v>
      </c>
      <c r="AR188">
        <v>15</v>
      </c>
      <c r="AS188" s="4" t="s">
        <v>195</v>
      </c>
      <c r="AT188" s="4" t="s">
        <v>135</v>
      </c>
      <c r="AU188" s="4" t="s">
        <v>147</v>
      </c>
      <c r="AV188" s="4" t="s">
        <v>1179</v>
      </c>
      <c r="AW188" s="4" t="s">
        <v>229</v>
      </c>
      <c r="AX188" s="4" t="s">
        <v>1185</v>
      </c>
      <c r="AY188" s="4" t="s">
        <v>97</v>
      </c>
      <c r="BB188" s="4" t="s">
        <v>1186</v>
      </c>
      <c r="BC188" s="7">
        <v>10</v>
      </c>
      <c r="BD188" t="s">
        <v>1182</v>
      </c>
    </row>
    <row r="189" spans="1:57" x14ac:dyDescent="0.25">
      <c r="A189" t="s">
        <v>1188</v>
      </c>
      <c r="B189" s="3">
        <v>31</v>
      </c>
      <c r="C189" s="3" t="s">
        <v>1189</v>
      </c>
      <c r="D189" t="s">
        <v>384</v>
      </c>
      <c r="E189" t="s">
        <v>384</v>
      </c>
      <c r="F189">
        <v>112.7</v>
      </c>
      <c r="G189" s="4">
        <v>5</v>
      </c>
      <c r="H189" t="s">
        <v>74</v>
      </c>
      <c r="I189" t="s">
        <v>1190</v>
      </c>
      <c r="J189" t="s">
        <v>190</v>
      </c>
      <c r="K189" t="s">
        <v>75</v>
      </c>
      <c r="L189" t="s">
        <v>93</v>
      </c>
      <c r="M189" t="s">
        <v>422</v>
      </c>
      <c r="O189" t="s">
        <v>282</v>
      </c>
      <c r="P189" t="s">
        <v>229</v>
      </c>
      <c r="Q189" t="s">
        <v>282</v>
      </c>
      <c r="R189" t="s">
        <v>229</v>
      </c>
      <c r="S189" t="s">
        <v>1191</v>
      </c>
      <c r="T189" t="s">
        <v>94</v>
      </c>
      <c r="U189" t="s">
        <v>108</v>
      </c>
      <c r="V189" t="s">
        <v>1192</v>
      </c>
      <c r="W189" t="s">
        <v>94</v>
      </c>
      <c r="X189" t="s">
        <v>94</v>
      </c>
      <c r="Y189" t="s">
        <v>94</v>
      </c>
      <c r="Z189" t="s">
        <v>195</v>
      </c>
      <c r="AA189" t="s">
        <v>1120</v>
      </c>
      <c r="AB189" t="s">
        <v>1193</v>
      </c>
      <c r="AC189" t="s">
        <v>1194</v>
      </c>
      <c r="AD189" t="s">
        <v>229</v>
      </c>
      <c r="AE189" t="s">
        <v>158</v>
      </c>
      <c r="AF189" t="s">
        <v>1195</v>
      </c>
      <c r="AG189" s="4">
        <v>6</v>
      </c>
      <c r="AH189" s="4">
        <v>10.8</v>
      </c>
      <c r="AI189">
        <v>125</v>
      </c>
      <c r="AJ189">
        <v>9</v>
      </c>
      <c r="AK189" t="s">
        <v>131</v>
      </c>
      <c r="AL189" t="s">
        <v>134</v>
      </c>
      <c r="AM189" t="s">
        <v>350</v>
      </c>
      <c r="AN189" t="s">
        <v>198</v>
      </c>
      <c r="AO189" t="s">
        <v>130</v>
      </c>
      <c r="AP189">
        <v>470</v>
      </c>
      <c r="AQ189" s="4">
        <v>47</v>
      </c>
      <c r="AR189">
        <v>10.5</v>
      </c>
      <c r="AS189" s="4" t="s">
        <v>195</v>
      </c>
      <c r="AT189" s="4" t="s">
        <v>622</v>
      </c>
      <c r="AU189" s="4" t="s">
        <v>145</v>
      </c>
      <c r="AV189" s="4" t="s">
        <v>1196</v>
      </c>
      <c r="AW189" s="4" t="s">
        <v>229</v>
      </c>
      <c r="AX189" s="4" t="s">
        <v>1185</v>
      </c>
      <c r="AY189" s="4" t="s">
        <v>97</v>
      </c>
      <c r="AZ189" s="4" t="s">
        <v>195</v>
      </c>
      <c r="BA189" s="4" t="s">
        <v>195</v>
      </c>
      <c r="BB189" s="4" t="s">
        <v>1186</v>
      </c>
      <c r="BC189" s="7">
        <v>10</v>
      </c>
    </row>
    <row r="190" spans="1:57" x14ac:dyDescent="0.25">
      <c r="A190" t="s">
        <v>1201</v>
      </c>
      <c r="B190" s="3">
        <v>52</v>
      </c>
      <c r="C190" s="3">
        <v>109</v>
      </c>
      <c r="D190" t="s">
        <v>384</v>
      </c>
      <c r="E190" t="s">
        <v>384</v>
      </c>
      <c r="F190">
        <v>25.4</v>
      </c>
      <c r="G190" s="4">
        <v>4.7</v>
      </c>
      <c r="H190" t="s">
        <v>74</v>
      </c>
      <c r="I190" t="s">
        <v>1190</v>
      </c>
      <c r="J190" t="s">
        <v>190</v>
      </c>
      <c r="K190" t="s">
        <v>75</v>
      </c>
      <c r="L190" t="s">
        <v>93</v>
      </c>
      <c r="M190" t="s">
        <v>471</v>
      </c>
      <c r="O190" t="s">
        <v>797</v>
      </c>
      <c r="P190" t="s">
        <v>229</v>
      </c>
      <c r="Q190" t="s">
        <v>797</v>
      </c>
      <c r="R190" t="s">
        <v>356</v>
      </c>
      <c r="T190" t="s">
        <v>112</v>
      </c>
      <c r="U190" t="s">
        <v>112</v>
      </c>
      <c r="V190" t="s">
        <v>94</v>
      </c>
      <c r="W190" t="s">
        <v>1202</v>
      </c>
      <c r="X190" t="s">
        <v>158</v>
      </c>
      <c r="Y190" t="s">
        <v>493</v>
      </c>
      <c r="Z190" t="s">
        <v>195</v>
      </c>
      <c r="AA190" t="s">
        <v>272</v>
      </c>
      <c r="AB190" t="s">
        <v>158</v>
      </c>
      <c r="AC190" t="s">
        <v>1023</v>
      </c>
      <c r="AD190" t="s">
        <v>195</v>
      </c>
      <c r="AE190" t="s">
        <v>158</v>
      </c>
      <c r="AF190" t="s">
        <v>1203</v>
      </c>
      <c r="AG190" s="4">
        <v>7.6</v>
      </c>
      <c r="AH190" s="4">
        <v>3.7</v>
      </c>
      <c r="AI190">
        <v>35</v>
      </c>
      <c r="AJ190">
        <v>3</v>
      </c>
      <c r="AK190" t="s">
        <v>131</v>
      </c>
      <c r="AL190" t="s">
        <v>134</v>
      </c>
      <c r="AM190" t="s">
        <v>350</v>
      </c>
      <c r="AN190" t="s">
        <v>198</v>
      </c>
      <c r="AO190" t="s">
        <v>130</v>
      </c>
      <c r="AP190">
        <v>330</v>
      </c>
      <c r="AQ190" s="4">
        <v>23.2</v>
      </c>
      <c r="AR190">
        <v>13.4</v>
      </c>
      <c r="AS190" s="4" t="s">
        <v>195</v>
      </c>
      <c r="AT190" s="4" t="s">
        <v>135</v>
      </c>
      <c r="AU190" s="4" t="s">
        <v>147</v>
      </c>
      <c r="AV190" s="4" t="s">
        <v>1204</v>
      </c>
      <c r="AW190" s="4" t="s">
        <v>195</v>
      </c>
      <c r="AX190" s="4" t="s">
        <v>99</v>
      </c>
      <c r="AY190" s="4" t="s">
        <v>99</v>
      </c>
      <c r="AZ190" s="4" t="s">
        <v>195</v>
      </c>
      <c r="BA190" s="4" t="s">
        <v>195</v>
      </c>
      <c r="BB190" s="4" t="s">
        <v>1186</v>
      </c>
      <c r="BC190" s="7">
        <v>10</v>
      </c>
    </row>
    <row r="191" spans="1:57" x14ac:dyDescent="0.25">
      <c r="A191" t="s">
        <v>1205</v>
      </c>
      <c r="B191" s="3">
        <v>4</v>
      </c>
      <c r="C191" s="3">
        <v>427</v>
      </c>
      <c r="D191" t="s">
        <v>384</v>
      </c>
      <c r="E191" t="s">
        <v>384</v>
      </c>
      <c r="F191">
        <v>20.7</v>
      </c>
      <c r="G191" s="4">
        <v>6.8</v>
      </c>
      <c r="H191" t="s">
        <v>74</v>
      </c>
      <c r="I191" t="s">
        <v>639</v>
      </c>
      <c r="J191" t="s">
        <v>190</v>
      </c>
      <c r="K191" t="s">
        <v>75</v>
      </c>
      <c r="L191" t="s">
        <v>93</v>
      </c>
      <c r="M191" t="s">
        <v>301</v>
      </c>
      <c r="O191" t="s">
        <v>282</v>
      </c>
      <c r="P191" t="s">
        <v>371</v>
      </c>
      <c r="Q191" t="s">
        <v>282</v>
      </c>
      <c r="R191" t="s">
        <v>229</v>
      </c>
      <c r="T191" t="s">
        <v>94</v>
      </c>
      <c r="U191" t="s">
        <v>112</v>
      </c>
      <c r="V191" t="s">
        <v>94</v>
      </c>
      <c r="W191" t="s">
        <v>94</v>
      </c>
      <c r="X191" t="s">
        <v>94</v>
      </c>
      <c r="Y191" t="s">
        <v>94</v>
      </c>
      <c r="Z191" t="s">
        <v>195</v>
      </c>
      <c r="AA191" t="s">
        <v>272</v>
      </c>
      <c r="AB191" t="s">
        <v>158</v>
      </c>
      <c r="AC191" t="s">
        <v>1023</v>
      </c>
      <c r="AD191" t="s">
        <v>195</v>
      </c>
      <c r="AE191" t="s">
        <v>158</v>
      </c>
      <c r="AF191" t="s">
        <v>1206</v>
      </c>
      <c r="AG191" s="4">
        <v>6.4</v>
      </c>
      <c r="AH191" s="4">
        <v>2.7</v>
      </c>
      <c r="AI191">
        <v>65</v>
      </c>
      <c r="AJ191">
        <v>6.5</v>
      </c>
      <c r="AK191" t="s">
        <v>131</v>
      </c>
      <c r="AL191" t="s">
        <v>134</v>
      </c>
      <c r="AM191" t="s">
        <v>350</v>
      </c>
      <c r="AN191" t="s">
        <v>198</v>
      </c>
      <c r="AO191" t="s">
        <v>130</v>
      </c>
      <c r="AP191" t="s">
        <v>130</v>
      </c>
      <c r="AQ191" s="4">
        <v>28.4</v>
      </c>
      <c r="AR191" t="s">
        <v>130</v>
      </c>
      <c r="AS191" s="4" t="s">
        <v>195</v>
      </c>
      <c r="AT191" s="4" t="s">
        <v>135</v>
      </c>
      <c r="AU191" s="4" t="s">
        <v>145</v>
      </c>
      <c r="AV191" s="4" t="s">
        <v>1207</v>
      </c>
      <c r="AW191" s="4" t="s">
        <v>195</v>
      </c>
      <c r="AX191" s="4" t="s">
        <v>99</v>
      </c>
      <c r="AY191" s="4" t="s">
        <v>99</v>
      </c>
      <c r="AZ191" s="4" t="s">
        <v>195</v>
      </c>
      <c r="BA191" s="4" t="s">
        <v>195</v>
      </c>
      <c r="BB191" s="4" t="s">
        <v>1186</v>
      </c>
      <c r="BC191" s="7">
        <v>10</v>
      </c>
    </row>
    <row r="192" spans="1:57" x14ac:dyDescent="0.25">
      <c r="A192" t="s">
        <v>1208</v>
      </c>
      <c r="B192" s="3">
        <v>21</v>
      </c>
      <c r="C192" s="3">
        <v>61</v>
      </c>
      <c r="D192" t="s">
        <v>384</v>
      </c>
      <c r="E192" t="s">
        <v>384</v>
      </c>
      <c r="F192">
        <v>12.7</v>
      </c>
      <c r="G192" s="4">
        <v>5.8</v>
      </c>
      <c r="H192" t="s">
        <v>74</v>
      </c>
      <c r="I192" t="s">
        <v>850</v>
      </c>
      <c r="J192" t="s">
        <v>190</v>
      </c>
      <c r="K192" t="s">
        <v>75</v>
      </c>
      <c r="L192" t="s">
        <v>93</v>
      </c>
      <c r="M192" t="s">
        <v>471</v>
      </c>
      <c r="O192" t="s">
        <v>707</v>
      </c>
      <c r="P192" t="s">
        <v>229</v>
      </c>
      <c r="Q192" t="s">
        <v>707</v>
      </c>
      <c r="R192" t="s">
        <v>371</v>
      </c>
      <c r="T192" t="s">
        <v>112</v>
      </c>
      <c r="U192" t="s">
        <v>112</v>
      </c>
      <c r="V192" t="s">
        <v>94</v>
      </c>
      <c r="W192" t="s">
        <v>272</v>
      </c>
      <c r="X192" t="s">
        <v>158</v>
      </c>
      <c r="Y192" t="s">
        <v>1023</v>
      </c>
      <c r="Z192" t="s">
        <v>195</v>
      </c>
      <c r="AA192" t="s">
        <v>314</v>
      </c>
      <c r="AB192" t="s">
        <v>158</v>
      </c>
      <c r="AC192" t="s">
        <v>493</v>
      </c>
      <c r="AD192" t="s">
        <v>195</v>
      </c>
      <c r="AE192" t="s">
        <v>158</v>
      </c>
      <c r="AF192" t="s">
        <v>1209</v>
      </c>
      <c r="AG192" s="4">
        <v>6</v>
      </c>
      <c r="AH192" s="4">
        <v>3.1</v>
      </c>
      <c r="AI192">
        <v>40</v>
      </c>
      <c r="AJ192">
        <v>6</v>
      </c>
      <c r="AK192" t="s">
        <v>131</v>
      </c>
      <c r="AL192" t="s">
        <v>134</v>
      </c>
      <c r="AM192" t="s">
        <v>350</v>
      </c>
      <c r="AN192" t="s">
        <v>198</v>
      </c>
      <c r="AO192" t="s">
        <v>130</v>
      </c>
      <c r="AP192">
        <v>210</v>
      </c>
      <c r="AQ192" s="4">
        <v>18.100000000000001</v>
      </c>
      <c r="AR192">
        <v>6.2</v>
      </c>
      <c r="AT192" s="4" t="s">
        <v>143</v>
      </c>
      <c r="AU192" s="4" t="s">
        <v>147</v>
      </c>
      <c r="AV192" s="4" t="s">
        <v>1204</v>
      </c>
      <c r="AW192" s="4" t="s">
        <v>195</v>
      </c>
      <c r="AX192" s="4" t="s">
        <v>99</v>
      </c>
      <c r="AY192" s="4" t="s">
        <v>195</v>
      </c>
      <c r="AZ192" s="4" t="s">
        <v>195</v>
      </c>
      <c r="BA192" s="4" t="s">
        <v>195</v>
      </c>
      <c r="BB192" s="4" t="s">
        <v>1186</v>
      </c>
      <c r="BC192" s="7">
        <v>10</v>
      </c>
      <c r="BE192" s="4" t="s">
        <v>1210</v>
      </c>
    </row>
    <row r="193" spans="1:57" x14ac:dyDescent="0.25">
      <c r="A193" t="s">
        <v>1211</v>
      </c>
      <c r="B193" s="3">
        <v>22</v>
      </c>
      <c r="C193" s="3">
        <v>185</v>
      </c>
      <c r="D193" t="s">
        <v>64</v>
      </c>
      <c r="E193" t="s">
        <v>64</v>
      </c>
      <c r="F193">
        <v>18.5</v>
      </c>
      <c r="G193" s="4">
        <v>6.2</v>
      </c>
      <c r="H193" t="s">
        <v>74</v>
      </c>
      <c r="I193" t="s">
        <v>1212</v>
      </c>
      <c r="J193" t="s">
        <v>190</v>
      </c>
      <c r="K193" t="s">
        <v>75</v>
      </c>
      <c r="L193" t="s">
        <v>93</v>
      </c>
      <c r="M193" t="s">
        <v>537</v>
      </c>
      <c r="N193" t="s">
        <v>1213</v>
      </c>
      <c r="O193" t="s">
        <v>282</v>
      </c>
      <c r="P193" t="s">
        <v>229</v>
      </c>
      <c r="Q193" t="s">
        <v>282</v>
      </c>
      <c r="R193" t="s">
        <v>229</v>
      </c>
      <c r="T193" t="s">
        <v>94</v>
      </c>
      <c r="U193" t="s">
        <v>94</v>
      </c>
      <c r="V193" t="s">
        <v>94</v>
      </c>
      <c r="W193" t="s">
        <v>94</v>
      </c>
      <c r="X193" t="s">
        <v>94</v>
      </c>
      <c r="Y193" t="s">
        <v>94</v>
      </c>
      <c r="Z193" t="s">
        <v>195</v>
      </c>
      <c r="AA193" t="s">
        <v>94</v>
      </c>
      <c r="AB193" t="s">
        <v>94</v>
      </c>
      <c r="AC193" t="s">
        <v>94</v>
      </c>
      <c r="AD193" t="s">
        <v>195</v>
      </c>
      <c r="AE193" t="s">
        <v>117</v>
      </c>
      <c r="AF193" t="s">
        <v>195</v>
      </c>
      <c r="AG193" s="4">
        <v>6.8</v>
      </c>
      <c r="AH193" s="4" t="s">
        <v>130</v>
      </c>
      <c r="AI193" t="s">
        <v>195</v>
      </c>
      <c r="AJ193" t="s">
        <v>195</v>
      </c>
      <c r="AK193" t="s">
        <v>131</v>
      </c>
      <c r="AL193" t="s">
        <v>134</v>
      </c>
      <c r="AM193" t="s">
        <v>350</v>
      </c>
      <c r="AN193" t="s">
        <v>198</v>
      </c>
      <c r="AO193" t="s">
        <v>130</v>
      </c>
      <c r="AP193" t="s">
        <v>130</v>
      </c>
      <c r="AQ193" s="4" t="s">
        <v>130</v>
      </c>
      <c r="AR193">
        <v>11.5</v>
      </c>
      <c r="AS193" s="4" t="s">
        <v>195</v>
      </c>
      <c r="AT193" s="4" t="s">
        <v>195</v>
      </c>
      <c r="AU193" s="4" t="s">
        <v>195</v>
      </c>
      <c r="AV193" s="4" t="s">
        <v>94</v>
      </c>
      <c r="AW193" s="4" t="s">
        <v>195</v>
      </c>
      <c r="AX193" s="4" t="s">
        <v>99</v>
      </c>
      <c r="AY193" s="4" t="s">
        <v>99</v>
      </c>
      <c r="AZ193" s="4" t="s">
        <v>195</v>
      </c>
      <c r="BA193" s="4" t="s">
        <v>195</v>
      </c>
      <c r="BB193" s="4" t="s">
        <v>1186</v>
      </c>
      <c r="BC193" s="7">
        <v>10</v>
      </c>
      <c r="BE193" s="4" t="s">
        <v>1215</v>
      </c>
    </row>
    <row r="194" spans="1:57" x14ac:dyDescent="0.25">
      <c r="A194" t="s">
        <v>1220</v>
      </c>
      <c r="B194" s="3">
        <v>4</v>
      </c>
      <c r="C194" s="3">
        <v>473</v>
      </c>
      <c r="D194" t="s">
        <v>64</v>
      </c>
      <c r="E194" t="s">
        <v>64</v>
      </c>
      <c r="F194">
        <v>24.7</v>
      </c>
      <c r="G194" s="4">
        <v>4</v>
      </c>
      <c r="H194" t="s">
        <v>74</v>
      </c>
      <c r="I194" t="s">
        <v>896</v>
      </c>
      <c r="J194" t="s">
        <v>190</v>
      </c>
      <c r="K194" t="s">
        <v>75</v>
      </c>
      <c r="L194" t="s">
        <v>93</v>
      </c>
      <c r="M194" t="s">
        <v>455</v>
      </c>
      <c r="N194" t="s">
        <v>1221</v>
      </c>
      <c r="O194" t="s">
        <v>282</v>
      </c>
      <c r="P194" t="s">
        <v>214</v>
      </c>
      <c r="Q194" t="s">
        <v>282</v>
      </c>
      <c r="R194" t="s">
        <v>301</v>
      </c>
      <c r="S194" t="s">
        <v>1222</v>
      </c>
      <c r="T194" t="s">
        <v>94</v>
      </c>
      <c r="U194" t="s">
        <v>94</v>
      </c>
      <c r="V194" t="s">
        <v>94</v>
      </c>
      <c r="W194" t="s">
        <v>94</v>
      </c>
      <c r="X194" t="s">
        <v>94</v>
      </c>
      <c r="Y194" t="s">
        <v>94</v>
      </c>
      <c r="Z194" t="s">
        <v>195</v>
      </c>
      <c r="AA194" t="s">
        <v>94</v>
      </c>
      <c r="AB194" t="s">
        <v>94</v>
      </c>
      <c r="AC194" t="s">
        <v>94</v>
      </c>
      <c r="AD194" t="s">
        <v>195</v>
      </c>
      <c r="AE194" t="s">
        <v>158</v>
      </c>
      <c r="AF194" t="s">
        <v>1223</v>
      </c>
      <c r="AG194" s="4">
        <v>7.2</v>
      </c>
      <c r="AH194" s="4">
        <v>3.4</v>
      </c>
      <c r="AI194">
        <v>62</v>
      </c>
      <c r="AJ194">
        <v>9</v>
      </c>
      <c r="AK194" t="s">
        <v>131</v>
      </c>
      <c r="AL194" t="s">
        <v>134</v>
      </c>
      <c r="AM194" t="s">
        <v>350</v>
      </c>
      <c r="AN194" t="s">
        <v>198</v>
      </c>
      <c r="AO194" t="s">
        <v>130</v>
      </c>
      <c r="AP194" t="s">
        <v>130</v>
      </c>
      <c r="AQ194" s="4">
        <v>26.7</v>
      </c>
      <c r="AR194" t="s">
        <v>130</v>
      </c>
      <c r="AS194" s="4" t="s">
        <v>195</v>
      </c>
      <c r="AT194" s="4" t="s">
        <v>143</v>
      </c>
      <c r="AU194" s="4" t="s">
        <v>147</v>
      </c>
      <c r="AV194" s="4" t="s">
        <v>1224</v>
      </c>
      <c r="AW194" s="4" t="s">
        <v>195</v>
      </c>
      <c r="AX194" s="4" t="s">
        <v>99</v>
      </c>
      <c r="AY194" s="4" t="s">
        <v>195</v>
      </c>
      <c r="AZ194" s="4" t="s">
        <v>195</v>
      </c>
      <c r="BA194" s="4" t="s">
        <v>195</v>
      </c>
      <c r="BB194" s="4" t="s">
        <v>1186</v>
      </c>
      <c r="BC194" s="7">
        <v>10</v>
      </c>
    </row>
    <row r="195" spans="1:57" x14ac:dyDescent="0.25">
      <c r="A195" t="s">
        <v>640</v>
      </c>
      <c r="B195" s="3">
        <v>4</v>
      </c>
      <c r="C195" s="3">
        <v>147</v>
      </c>
      <c r="D195" t="s">
        <v>64</v>
      </c>
      <c r="E195" t="s">
        <v>64</v>
      </c>
      <c r="F195">
        <v>39</v>
      </c>
      <c r="G195" s="4" t="s">
        <v>195</v>
      </c>
      <c r="H195" t="s">
        <v>75</v>
      </c>
      <c r="I195" t="s">
        <v>1225</v>
      </c>
      <c r="J195" t="s">
        <v>190</v>
      </c>
      <c r="K195" t="s">
        <v>190</v>
      </c>
      <c r="L195" t="s">
        <v>93</v>
      </c>
      <c r="M195" t="s">
        <v>624</v>
      </c>
      <c r="O195" t="s">
        <v>96</v>
      </c>
      <c r="P195" t="s">
        <v>322</v>
      </c>
      <c r="Q195" t="s">
        <v>331</v>
      </c>
      <c r="R195" t="s">
        <v>193</v>
      </c>
      <c r="T195" t="s">
        <v>94</v>
      </c>
      <c r="U195" t="s">
        <v>108</v>
      </c>
      <c r="V195" t="s">
        <v>1226</v>
      </c>
      <c r="W195" t="s">
        <v>94</v>
      </c>
      <c r="X195" t="s">
        <v>94</v>
      </c>
      <c r="Y195" t="s">
        <v>94</v>
      </c>
      <c r="Z195" t="s">
        <v>195</v>
      </c>
      <c r="AA195" t="s">
        <v>1227</v>
      </c>
      <c r="AB195" t="s">
        <v>158</v>
      </c>
      <c r="AC195" t="s">
        <v>1228</v>
      </c>
      <c r="AD195" t="s">
        <v>229</v>
      </c>
      <c r="AE195" t="s">
        <v>158</v>
      </c>
      <c r="AF195" t="s">
        <v>1229</v>
      </c>
      <c r="AG195" s="4">
        <v>7</v>
      </c>
      <c r="AH195" s="4">
        <v>4.0999999999999996</v>
      </c>
      <c r="AI195">
        <v>82</v>
      </c>
      <c r="AJ195">
        <v>6</v>
      </c>
      <c r="AK195" t="s">
        <v>131</v>
      </c>
      <c r="AL195" t="s">
        <v>134</v>
      </c>
      <c r="AM195" t="s">
        <v>350</v>
      </c>
      <c r="AN195" t="s">
        <v>198</v>
      </c>
      <c r="AO195" t="s">
        <v>130</v>
      </c>
      <c r="AP195" t="s">
        <v>130</v>
      </c>
      <c r="AQ195" s="4">
        <v>42.7</v>
      </c>
      <c r="AR195" t="s">
        <v>130</v>
      </c>
      <c r="AS195" s="4" t="s">
        <v>195</v>
      </c>
      <c r="AT195" s="4" t="s">
        <v>142</v>
      </c>
      <c r="AU195" s="4" t="s">
        <v>147</v>
      </c>
      <c r="AV195" s="4" t="s">
        <v>1230</v>
      </c>
      <c r="AW195" s="4" t="s">
        <v>229</v>
      </c>
      <c r="AX195" s="4" t="s">
        <v>195</v>
      </c>
      <c r="AY195" s="4" t="s">
        <v>195</v>
      </c>
      <c r="AZ195" s="4" t="s">
        <v>195</v>
      </c>
      <c r="BA195" s="4" t="s">
        <v>195</v>
      </c>
      <c r="BB195" s="4" t="s">
        <v>1186</v>
      </c>
      <c r="BC195" s="7">
        <v>10</v>
      </c>
      <c r="BE195" s="4" t="s">
        <v>1232</v>
      </c>
    </row>
    <row r="196" spans="1:57" x14ac:dyDescent="0.25">
      <c r="A196" t="s">
        <v>1233</v>
      </c>
      <c r="B196" s="3">
        <v>4</v>
      </c>
      <c r="C196" s="3">
        <v>193</v>
      </c>
      <c r="D196" t="s">
        <v>384</v>
      </c>
      <c r="E196" t="s">
        <v>384</v>
      </c>
      <c r="F196">
        <v>26.9</v>
      </c>
      <c r="G196" s="4">
        <v>2.9</v>
      </c>
      <c r="H196" t="s">
        <v>74</v>
      </c>
      <c r="I196" t="s">
        <v>639</v>
      </c>
      <c r="J196" t="s">
        <v>190</v>
      </c>
      <c r="K196" t="s">
        <v>75</v>
      </c>
      <c r="L196" t="s">
        <v>93</v>
      </c>
      <c r="M196" t="s">
        <v>419</v>
      </c>
      <c r="O196" t="s">
        <v>361</v>
      </c>
      <c r="P196" t="s">
        <v>1234</v>
      </c>
      <c r="Q196" t="s">
        <v>331</v>
      </c>
      <c r="R196" t="s">
        <v>419</v>
      </c>
      <c r="S196" t="s">
        <v>1235</v>
      </c>
      <c r="T196" t="s">
        <v>94</v>
      </c>
      <c r="U196" t="s">
        <v>108</v>
      </c>
      <c r="V196" t="s">
        <v>94</v>
      </c>
      <c r="W196" t="s">
        <v>94</v>
      </c>
      <c r="X196" t="s">
        <v>94</v>
      </c>
      <c r="Y196" t="s">
        <v>94</v>
      </c>
      <c r="Z196" t="s">
        <v>195</v>
      </c>
      <c r="AA196" t="s">
        <v>1227</v>
      </c>
      <c r="AB196" t="s">
        <v>158</v>
      </c>
      <c r="AC196" t="s">
        <v>1228</v>
      </c>
      <c r="AD196" t="s">
        <v>1236</v>
      </c>
      <c r="AE196" t="s">
        <v>158</v>
      </c>
      <c r="AF196" t="s">
        <v>1237</v>
      </c>
      <c r="AG196" s="4">
        <v>5.8</v>
      </c>
      <c r="AH196" s="4">
        <v>2.9</v>
      </c>
      <c r="AI196">
        <v>50</v>
      </c>
      <c r="AJ196">
        <v>5</v>
      </c>
      <c r="AK196" t="s">
        <v>131</v>
      </c>
      <c r="AL196" t="s">
        <v>134</v>
      </c>
      <c r="AM196" t="s">
        <v>350</v>
      </c>
      <c r="AN196" t="s">
        <v>198</v>
      </c>
      <c r="AO196" t="s">
        <v>130</v>
      </c>
      <c r="AP196">
        <v>310</v>
      </c>
      <c r="AQ196" s="4">
        <v>37.9</v>
      </c>
      <c r="AR196">
        <v>7.4</v>
      </c>
      <c r="AS196" s="4" t="s">
        <v>195</v>
      </c>
      <c r="AT196" s="4" t="s">
        <v>135</v>
      </c>
      <c r="AU196" s="4" t="s">
        <v>147</v>
      </c>
      <c r="AV196" s="4" t="s">
        <v>1230</v>
      </c>
      <c r="AW196" s="4" t="s">
        <v>229</v>
      </c>
      <c r="AX196" s="4" t="s">
        <v>195</v>
      </c>
      <c r="AY196" s="4" t="s">
        <v>195</v>
      </c>
      <c r="AZ196" s="4" t="s">
        <v>195</v>
      </c>
      <c r="BA196" s="4" t="s">
        <v>195</v>
      </c>
      <c r="BB196" s="4" t="s">
        <v>1186</v>
      </c>
      <c r="BC196" s="7">
        <v>10</v>
      </c>
      <c r="BE196" s="4" t="s">
        <v>1238</v>
      </c>
    </row>
    <row r="197" spans="1:57" x14ac:dyDescent="0.25">
      <c r="A197" t="s">
        <v>1239</v>
      </c>
      <c r="B197" s="3">
        <v>52</v>
      </c>
      <c r="C197" s="3">
        <v>117</v>
      </c>
      <c r="D197" t="s">
        <v>64</v>
      </c>
      <c r="E197" t="s">
        <v>64</v>
      </c>
      <c r="F197">
        <v>30.1</v>
      </c>
      <c r="G197" s="4">
        <v>6</v>
      </c>
      <c r="H197" t="s">
        <v>74</v>
      </c>
      <c r="I197" t="s">
        <v>1160</v>
      </c>
      <c r="J197" t="s">
        <v>190</v>
      </c>
      <c r="K197" t="s">
        <v>75</v>
      </c>
      <c r="L197" t="s">
        <v>93</v>
      </c>
      <c r="M197" t="s">
        <v>244</v>
      </c>
      <c r="O197" t="s">
        <v>96</v>
      </c>
      <c r="P197" t="s">
        <v>459</v>
      </c>
      <c r="Q197" t="s">
        <v>361</v>
      </c>
      <c r="R197" t="s">
        <v>284</v>
      </c>
      <c r="T197" t="s">
        <v>94</v>
      </c>
      <c r="U197" t="s">
        <v>94</v>
      </c>
      <c r="V197" t="s">
        <v>94</v>
      </c>
      <c r="W197" t="s">
        <v>94</v>
      </c>
      <c r="X197" t="s">
        <v>94</v>
      </c>
      <c r="Y197" t="s">
        <v>94</v>
      </c>
      <c r="Z197" t="s">
        <v>195</v>
      </c>
      <c r="AA197" t="s">
        <v>94</v>
      </c>
      <c r="AB197" t="s">
        <v>94</v>
      </c>
      <c r="AC197" t="s">
        <v>94</v>
      </c>
      <c r="AD197" t="s">
        <v>195</v>
      </c>
      <c r="AE197" t="s">
        <v>158</v>
      </c>
      <c r="AF197" t="s">
        <v>335</v>
      </c>
      <c r="AG197" s="4">
        <v>5.6</v>
      </c>
      <c r="AH197" s="4">
        <v>9.5</v>
      </c>
      <c r="AI197">
        <v>85</v>
      </c>
      <c r="AJ197">
        <v>7.5</v>
      </c>
      <c r="AK197" t="s">
        <v>131</v>
      </c>
      <c r="AL197" t="s">
        <v>134</v>
      </c>
      <c r="AM197" t="s">
        <v>130</v>
      </c>
      <c r="AN197" t="s">
        <v>198</v>
      </c>
      <c r="AO197" t="s">
        <v>130</v>
      </c>
      <c r="AP197" t="s">
        <v>130</v>
      </c>
      <c r="AQ197" s="4" t="s">
        <v>130</v>
      </c>
      <c r="AR197" t="s">
        <v>130</v>
      </c>
      <c r="AS197" s="4" t="s">
        <v>195</v>
      </c>
      <c r="AT197" s="4" t="s">
        <v>622</v>
      </c>
      <c r="AU197" s="4" t="s">
        <v>145</v>
      </c>
      <c r="AV197" s="4" t="s">
        <v>94</v>
      </c>
      <c r="AW197" s="4" t="s">
        <v>195</v>
      </c>
      <c r="AX197" s="4" t="s">
        <v>195</v>
      </c>
      <c r="AY197" s="4" t="s">
        <v>195</v>
      </c>
      <c r="AZ197" s="4" t="s">
        <v>195</v>
      </c>
      <c r="BA197" s="4" t="s">
        <v>195</v>
      </c>
      <c r="BB197" s="4" t="s">
        <v>1231</v>
      </c>
      <c r="BC197" s="7">
        <v>10</v>
      </c>
      <c r="BE197" s="4" t="s">
        <v>1240</v>
      </c>
    </row>
    <row r="198" spans="1:57" x14ac:dyDescent="0.25">
      <c r="A198" t="s">
        <v>1241</v>
      </c>
      <c r="B198" s="3">
        <v>52</v>
      </c>
      <c r="C198" s="3">
        <v>116</v>
      </c>
      <c r="D198" t="s">
        <v>64</v>
      </c>
      <c r="E198" t="s">
        <v>64</v>
      </c>
      <c r="F198">
        <v>34.5</v>
      </c>
      <c r="G198" s="4">
        <v>3.8</v>
      </c>
      <c r="H198" t="s">
        <v>74</v>
      </c>
      <c r="I198" t="s">
        <v>1242</v>
      </c>
      <c r="J198" t="s">
        <v>190</v>
      </c>
      <c r="K198" t="s">
        <v>75</v>
      </c>
      <c r="L198" t="s">
        <v>93</v>
      </c>
      <c r="M198" t="s">
        <v>284</v>
      </c>
      <c r="O198" t="s">
        <v>96</v>
      </c>
      <c r="P198" t="s">
        <v>419</v>
      </c>
      <c r="Q198" t="s">
        <v>331</v>
      </c>
      <c r="R198" t="s">
        <v>193</v>
      </c>
      <c r="S198" t="s">
        <v>1243</v>
      </c>
      <c r="T198" t="s">
        <v>94</v>
      </c>
      <c r="U198" t="s">
        <v>108</v>
      </c>
      <c r="V198" t="s">
        <v>1245</v>
      </c>
      <c r="W198" t="s">
        <v>94</v>
      </c>
      <c r="X198" t="s">
        <v>94</v>
      </c>
      <c r="Y198" t="s">
        <v>94</v>
      </c>
      <c r="Z198" t="s">
        <v>195</v>
      </c>
      <c r="AA198" t="s">
        <v>1244</v>
      </c>
      <c r="AB198" t="s">
        <v>158</v>
      </c>
      <c r="AC198" t="s">
        <v>1228</v>
      </c>
      <c r="AD198" t="s">
        <v>237</v>
      </c>
      <c r="AE198" t="s">
        <v>158</v>
      </c>
      <c r="AF198" t="s">
        <v>130</v>
      </c>
      <c r="AG198" s="4">
        <v>7.5</v>
      </c>
      <c r="AH198" s="4">
        <v>7.4</v>
      </c>
      <c r="AI198">
        <v>20</v>
      </c>
      <c r="AJ198" t="s">
        <v>130</v>
      </c>
      <c r="AK198" t="s">
        <v>131</v>
      </c>
      <c r="AL198" t="s">
        <v>134</v>
      </c>
      <c r="AM198" t="s">
        <v>350</v>
      </c>
      <c r="AN198" t="s">
        <v>198</v>
      </c>
      <c r="AO198" t="s">
        <v>130</v>
      </c>
      <c r="AP198" t="s">
        <v>130</v>
      </c>
      <c r="AQ198" s="4">
        <v>41.6</v>
      </c>
      <c r="AR198" t="s">
        <v>130</v>
      </c>
      <c r="AS198" s="4" t="s">
        <v>195</v>
      </c>
      <c r="AT198" s="4" t="s">
        <v>137</v>
      </c>
      <c r="AU198" s="4" t="s">
        <v>147</v>
      </c>
      <c r="AV198" s="4" t="s">
        <v>1230</v>
      </c>
      <c r="AW198" s="4" t="s">
        <v>356</v>
      </c>
      <c r="AX198" s="4" t="s">
        <v>195</v>
      </c>
      <c r="AY198" s="4" t="s">
        <v>195</v>
      </c>
      <c r="AZ198" s="4" t="s">
        <v>195</v>
      </c>
      <c r="BA198" s="4" t="s">
        <v>195</v>
      </c>
      <c r="BB198" s="4" t="s">
        <v>1186</v>
      </c>
      <c r="BC198" s="7">
        <v>10</v>
      </c>
      <c r="BE198" s="4" t="s">
        <v>1246</v>
      </c>
    </row>
    <row r="199" spans="1:57" x14ac:dyDescent="0.25">
      <c r="A199" t="s">
        <v>1247</v>
      </c>
      <c r="B199" s="3">
        <v>28</v>
      </c>
      <c r="C199" s="3">
        <v>47</v>
      </c>
      <c r="D199" t="s">
        <v>64</v>
      </c>
      <c r="E199" t="s">
        <v>64</v>
      </c>
      <c r="F199">
        <v>43.9</v>
      </c>
      <c r="G199" s="4">
        <v>6</v>
      </c>
      <c r="H199" t="s">
        <v>74</v>
      </c>
      <c r="I199" t="s">
        <v>1248</v>
      </c>
      <c r="J199" t="s">
        <v>190</v>
      </c>
      <c r="K199" t="s">
        <v>75</v>
      </c>
      <c r="L199" t="s">
        <v>93</v>
      </c>
      <c r="M199" t="s">
        <v>779</v>
      </c>
      <c r="N199" t="s">
        <v>1249</v>
      </c>
      <c r="O199" t="s">
        <v>423</v>
      </c>
      <c r="P199" t="s">
        <v>441</v>
      </c>
      <c r="Q199" t="s">
        <v>96</v>
      </c>
      <c r="R199" t="s">
        <v>1251</v>
      </c>
      <c r="S199" t="s">
        <v>1250</v>
      </c>
      <c r="T199" t="s">
        <v>94</v>
      </c>
      <c r="U199" t="s">
        <v>108</v>
      </c>
      <c r="V199" t="s">
        <v>1252</v>
      </c>
      <c r="W199" t="s">
        <v>94</v>
      </c>
      <c r="X199" t="s">
        <v>94</v>
      </c>
      <c r="Y199" t="s">
        <v>94</v>
      </c>
      <c r="Z199" t="s">
        <v>195</v>
      </c>
      <c r="AA199" t="s">
        <v>1253</v>
      </c>
      <c r="AB199" t="s">
        <v>646</v>
      </c>
      <c r="AC199" t="s">
        <v>1254</v>
      </c>
      <c r="AD199" t="s">
        <v>229</v>
      </c>
      <c r="AE199" t="s">
        <v>118</v>
      </c>
      <c r="AF199" t="s">
        <v>1255</v>
      </c>
      <c r="AG199" s="4">
        <v>7.6</v>
      </c>
      <c r="AH199" s="4" t="s">
        <v>130</v>
      </c>
      <c r="AI199" t="s">
        <v>130</v>
      </c>
      <c r="AJ199" t="s">
        <v>130</v>
      </c>
      <c r="AK199" t="s">
        <v>131</v>
      </c>
      <c r="AL199" t="s">
        <v>134</v>
      </c>
      <c r="AM199" t="s">
        <v>350</v>
      </c>
      <c r="AN199" t="s">
        <v>198</v>
      </c>
      <c r="AO199" t="s">
        <v>130</v>
      </c>
      <c r="AP199" t="s">
        <v>130</v>
      </c>
      <c r="AQ199" s="4" t="s">
        <v>130</v>
      </c>
      <c r="AR199">
        <v>9.4</v>
      </c>
      <c r="AS199" s="4" t="s">
        <v>195</v>
      </c>
      <c r="AT199" s="4" t="s">
        <v>130</v>
      </c>
      <c r="AU199" s="4" t="s">
        <v>195</v>
      </c>
      <c r="AV199" s="4" t="s">
        <v>1179</v>
      </c>
      <c r="AW199" s="4" t="s">
        <v>229</v>
      </c>
      <c r="AX199" s="4" t="s">
        <v>99</v>
      </c>
      <c r="AY199" s="4" t="s">
        <v>99</v>
      </c>
      <c r="AZ199" s="4" t="s">
        <v>195</v>
      </c>
      <c r="BA199" s="4" t="s">
        <v>195</v>
      </c>
      <c r="BB199" s="4" t="s">
        <v>1186</v>
      </c>
      <c r="BC199" s="7">
        <v>10</v>
      </c>
      <c r="BE199" s="4" t="s">
        <v>1256</v>
      </c>
    </row>
    <row r="200" spans="1:57" x14ac:dyDescent="0.25">
      <c r="A200" t="s">
        <v>1257</v>
      </c>
      <c r="B200" s="3">
        <v>4</v>
      </c>
      <c r="C200" s="3" t="s">
        <v>1258</v>
      </c>
      <c r="D200" t="s">
        <v>64</v>
      </c>
      <c r="E200" t="s">
        <v>64</v>
      </c>
      <c r="F200">
        <v>127.2</v>
      </c>
      <c r="G200" s="4">
        <v>6.2</v>
      </c>
      <c r="H200" t="s">
        <v>75</v>
      </c>
      <c r="I200" t="s">
        <v>1259</v>
      </c>
      <c r="J200" t="s">
        <v>190</v>
      </c>
      <c r="K200" t="s">
        <v>75</v>
      </c>
      <c r="L200" t="s">
        <v>93</v>
      </c>
      <c r="M200" t="s">
        <v>568</v>
      </c>
      <c r="O200" t="s">
        <v>423</v>
      </c>
      <c r="P200" t="s">
        <v>471</v>
      </c>
      <c r="Q200" t="s">
        <v>932</v>
      </c>
      <c r="R200" t="s">
        <v>422</v>
      </c>
      <c r="T200" t="s">
        <v>94</v>
      </c>
      <c r="U200" t="s">
        <v>108</v>
      </c>
      <c r="V200" t="s">
        <v>1260</v>
      </c>
      <c r="W200" t="s">
        <v>94</v>
      </c>
      <c r="X200" t="s">
        <v>94</v>
      </c>
      <c r="Y200" t="s">
        <v>94</v>
      </c>
      <c r="Z200" t="s">
        <v>195</v>
      </c>
      <c r="AA200" t="s">
        <v>1261</v>
      </c>
      <c r="AB200" t="s">
        <v>1262</v>
      </c>
      <c r="AC200" t="s">
        <v>1263</v>
      </c>
      <c r="AD200" t="s">
        <v>371</v>
      </c>
      <c r="AE200" t="s">
        <v>118</v>
      </c>
      <c r="AF200" t="s">
        <v>1264</v>
      </c>
      <c r="AG200" s="4">
        <v>5.5</v>
      </c>
      <c r="AH200" s="4" t="s">
        <v>130</v>
      </c>
      <c r="AI200" t="s">
        <v>130</v>
      </c>
      <c r="AJ200" t="s">
        <v>130</v>
      </c>
      <c r="AK200" t="s">
        <v>131</v>
      </c>
      <c r="AL200" t="s">
        <v>134</v>
      </c>
      <c r="AM200" t="s">
        <v>350</v>
      </c>
      <c r="AN200" t="s">
        <v>198</v>
      </c>
      <c r="AO200" t="s">
        <v>130</v>
      </c>
      <c r="AP200" t="s">
        <v>130</v>
      </c>
      <c r="AQ200" s="4" t="s">
        <v>130</v>
      </c>
      <c r="AR200">
        <v>7.4</v>
      </c>
      <c r="AS200" s="4" t="s">
        <v>195</v>
      </c>
      <c r="AT200" s="4" t="s">
        <v>130</v>
      </c>
      <c r="AU200" s="4" t="s">
        <v>195</v>
      </c>
      <c r="AV200" s="4" t="s">
        <v>1179</v>
      </c>
      <c r="AW200" s="4" t="s">
        <v>371</v>
      </c>
      <c r="AX200" s="4" t="s">
        <v>99</v>
      </c>
      <c r="AY200" s="4" t="s">
        <v>99</v>
      </c>
      <c r="AZ200" s="4" t="s">
        <v>195</v>
      </c>
      <c r="BA200" s="4" t="s">
        <v>195</v>
      </c>
      <c r="BB200" s="4" t="s">
        <v>1186</v>
      </c>
      <c r="BC200" s="7">
        <v>10</v>
      </c>
      <c r="BE200" s="4" t="s">
        <v>1265</v>
      </c>
    </row>
    <row r="201" spans="1:57" x14ac:dyDescent="0.25">
      <c r="A201" t="s">
        <v>1266</v>
      </c>
      <c r="B201" s="3">
        <v>4</v>
      </c>
      <c r="C201" s="3">
        <v>79</v>
      </c>
      <c r="D201" t="s">
        <v>384</v>
      </c>
      <c r="E201" t="s">
        <v>384</v>
      </c>
      <c r="F201">
        <v>101.8</v>
      </c>
      <c r="G201" s="4">
        <v>4.7</v>
      </c>
      <c r="H201" t="s">
        <v>74</v>
      </c>
      <c r="I201" t="s">
        <v>1267</v>
      </c>
      <c r="J201" t="s">
        <v>190</v>
      </c>
      <c r="K201" t="s">
        <v>75</v>
      </c>
      <c r="L201" t="s">
        <v>93</v>
      </c>
      <c r="M201" t="s">
        <v>443</v>
      </c>
      <c r="O201" t="s">
        <v>361</v>
      </c>
      <c r="P201" t="s">
        <v>356</v>
      </c>
      <c r="Q201" t="s">
        <v>331</v>
      </c>
      <c r="R201" t="s">
        <v>537</v>
      </c>
      <c r="T201" t="s">
        <v>94</v>
      </c>
      <c r="U201" t="s">
        <v>94</v>
      </c>
      <c r="V201" t="s">
        <v>94</v>
      </c>
      <c r="W201" t="s">
        <v>94</v>
      </c>
      <c r="X201" t="s">
        <v>94</v>
      </c>
      <c r="Y201" t="s">
        <v>94</v>
      </c>
      <c r="Z201" t="s">
        <v>195</v>
      </c>
      <c r="AA201" t="s">
        <v>94</v>
      </c>
      <c r="AB201" t="s">
        <v>94</v>
      </c>
      <c r="AC201" t="s">
        <v>94</v>
      </c>
      <c r="AD201" t="s">
        <v>195</v>
      </c>
      <c r="AE201" t="s">
        <v>158</v>
      </c>
      <c r="AF201" t="s">
        <v>1268</v>
      </c>
      <c r="AG201" s="4">
        <v>7.65</v>
      </c>
      <c r="AH201" s="4">
        <v>13.3</v>
      </c>
      <c r="AI201">
        <v>84</v>
      </c>
      <c r="AJ201">
        <v>6.5</v>
      </c>
      <c r="AK201" t="s">
        <v>131</v>
      </c>
      <c r="AL201" t="s">
        <v>134</v>
      </c>
      <c r="AM201" t="s">
        <v>350</v>
      </c>
      <c r="AN201" t="s">
        <v>198</v>
      </c>
      <c r="AO201" t="s">
        <v>130</v>
      </c>
      <c r="AP201">
        <v>418.6</v>
      </c>
      <c r="AQ201" s="4">
        <v>36.799999999999997</v>
      </c>
      <c r="AR201">
        <v>13.6</v>
      </c>
      <c r="AS201" s="4" t="s">
        <v>195</v>
      </c>
      <c r="AT201" s="4" t="s">
        <v>1269</v>
      </c>
      <c r="AU201" s="4" t="s">
        <v>147</v>
      </c>
      <c r="AV201" s="4" t="s">
        <v>1272</v>
      </c>
      <c r="AW201" s="4" t="s">
        <v>195</v>
      </c>
      <c r="AX201" s="4" t="s">
        <v>99</v>
      </c>
      <c r="AY201" s="4" t="s">
        <v>99</v>
      </c>
      <c r="AZ201" s="4" t="s">
        <v>130</v>
      </c>
      <c r="BA201" s="4" t="s">
        <v>195</v>
      </c>
      <c r="BB201" s="4" t="s">
        <v>1186</v>
      </c>
      <c r="BC201" s="7">
        <v>10</v>
      </c>
    </row>
    <row r="202" spans="1:57" x14ac:dyDescent="0.25">
      <c r="A202" t="s">
        <v>1274</v>
      </c>
      <c r="B202" s="3">
        <v>4</v>
      </c>
      <c r="C202" s="3">
        <v>424</v>
      </c>
      <c r="D202" t="s">
        <v>384</v>
      </c>
      <c r="E202" t="s">
        <v>384</v>
      </c>
      <c r="F202">
        <v>59.1</v>
      </c>
      <c r="G202" s="4">
        <v>4.5</v>
      </c>
      <c r="H202" t="s">
        <v>74</v>
      </c>
      <c r="I202" t="s">
        <v>1242</v>
      </c>
      <c r="J202" t="s">
        <v>190</v>
      </c>
      <c r="K202" t="s">
        <v>75</v>
      </c>
      <c r="L202" t="s">
        <v>93</v>
      </c>
      <c r="M202" t="s">
        <v>517</v>
      </c>
      <c r="N202" t="s">
        <v>1275</v>
      </c>
      <c r="O202" t="s">
        <v>361</v>
      </c>
      <c r="P202" t="s">
        <v>229</v>
      </c>
      <c r="Q202" t="s">
        <v>361</v>
      </c>
      <c r="R202" t="s">
        <v>575</v>
      </c>
      <c r="T202" t="s">
        <v>94</v>
      </c>
      <c r="U202" t="s">
        <v>108</v>
      </c>
      <c r="V202" t="s">
        <v>1276</v>
      </c>
      <c r="W202" t="s">
        <v>94</v>
      </c>
      <c r="X202" t="s">
        <v>94</v>
      </c>
      <c r="Y202" t="s">
        <v>94</v>
      </c>
      <c r="Z202" t="s">
        <v>195</v>
      </c>
      <c r="AA202" t="s">
        <v>1244</v>
      </c>
      <c r="AB202" t="s">
        <v>1277</v>
      </c>
      <c r="AC202" t="s">
        <v>1228</v>
      </c>
      <c r="AD202" t="s">
        <v>237</v>
      </c>
      <c r="AE202" t="s">
        <v>1278</v>
      </c>
      <c r="AF202" t="s">
        <v>1279</v>
      </c>
      <c r="AG202" s="4">
        <v>10.5</v>
      </c>
      <c r="AH202" s="4">
        <v>4</v>
      </c>
      <c r="AI202">
        <v>30</v>
      </c>
      <c r="AJ202">
        <v>2.5</v>
      </c>
      <c r="AK202" t="s">
        <v>131</v>
      </c>
      <c r="AL202" t="s">
        <v>134</v>
      </c>
      <c r="AM202" t="s">
        <v>350</v>
      </c>
      <c r="AN202" t="s">
        <v>198</v>
      </c>
      <c r="AO202" t="s">
        <v>130</v>
      </c>
      <c r="AP202">
        <v>373</v>
      </c>
      <c r="AQ202" s="4">
        <v>48</v>
      </c>
      <c r="AR202">
        <v>9.5</v>
      </c>
      <c r="AS202" s="4" t="s">
        <v>195</v>
      </c>
      <c r="AT202" s="4" t="s">
        <v>1280</v>
      </c>
      <c r="AU202" s="4" t="s">
        <v>147</v>
      </c>
      <c r="AV202" s="4" t="s">
        <v>1281</v>
      </c>
      <c r="AW202" s="4" t="s">
        <v>237</v>
      </c>
      <c r="AX202" s="4" t="s">
        <v>99</v>
      </c>
      <c r="AY202" s="4" t="s">
        <v>99</v>
      </c>
      <c r="AZ202" s="4" t="s">
        <v>130</v>
      </c>
      <c r="BA202" s="4" t="s">
        <v>195</v>
      </c>
      <c r="BB202" s="4" t="s">
        <v>1186</v>
      </c>
      <c r="BC202" s="7">
        <v>10</v>
      </c>
      <c r="BE202" s="4" t="s">
        <v>1282</v>
      </c>
    </row>
    <row r="203" spans="1:57" x14ac:dyDescent="0.25">
      <c r="A203" t="s">
        <v>1291</v>
      </c>
      <c r="B203" s="3">
        <v>52</v>
      </c>
      <c r="C203" s="3">
        <v>110</v>
      </c>
      <c r="D203" t="s">
        <v>64</v>
      </c>
      <c r="E203" t="s">
        <v>64</v>
      </c>
      <c r="F203">
        <v>33.5</v>
      </c>
      <c r="G203" s="4">
        <v>7.1</v>
      </c>
      <c r="H203" t="s">
        <v>74</v>
      </c>
      <c r="I203" t="s">
        <v>1292</v>
      </c>
      <c r="J203" t="s">
        <v>190</v>
      </c>
      <c r="K203" t="s">
        <v>75</v>
      </c>
      <c r="L203" t="s">
        <v>93</v>
      </c>
      <c r="M203" t="s">
        <v>322</v>
      </c>
      <c r="O203" t="s">
        <v>361</v>
      </c>
      <c r="P203" t="s">
        <v>347</v>
      </c>
      <c r="Q203" t="s">
        <v>361</v>
      </c>
      <c r="R203" t="s">
        <v>229</v>
      </c>
      <c r="T203" t="s">
        <v>94</v>
      </c>
      <c r="U203" t="s">
        <v>94</v>
      </c>
      <c r="V203" t="s">
        <v>94</v>
      </c>
      <c r="W203" t="s">
        <v>94</v>
      </c>
      <c r="X203" t="s">
        <v>94</v>
      </c>
      <c r="Y203" t="s">
        <v>94</v>
      </c>
      <c r="Z203" t="s">
        <v>195</v>
      </c>
      <c r="AA203" t="s">
        <v>94</v>
      </c>
      <c r="AB203" t="s">
        <v>94</v>
      </c>
      <c r="AC203" t="s">
        <v>94</v>
      </c>
      <c r="AD203" t="s">
        <v>195</v>
      </c>
      <c r="AE203" t="s">
        <v>158</v>
      </c>
      <c r="AF203" t="s">
        <v>1293</v>
      </c>
      <c r="AG203" s="4">
        <v>6.7</v>
      </c>
      <c r="AH203" s="4">
        <v>13.1</v>
      </c>
      <c r="AI203">
        <v>48</v>
      </c>
      <c r="AJ203">
        <v>5</v>
      </c>
      <c r="AK203" t="s">
        <v>131</v>
      </c>
      <c r="AL203" t="s">
        <v>134</v>
      </c>
      <c r="AM203" t="s">
        <v>130</v>
      </c>
      <c r="AN203" t="s">
        <v>198</v>
      </c>
      <c r="AO203" t="s">
        <v>130</v>
      </c>
      <c r="AP203" t="s">
        <v>130</v>
      </c>
      <c r="AQ203" s="4" t="s">
        <v>130</v>
      </c>
      <c r="AR203" t="s">
        <v>130</v>
      </c>
      <c r="AS203" s="4" t="s">
        <v>195</v>
      </c>
      <c r="AT203" s="4" t="s">
        <v>622</v>
      </c>
      <c r="AU203" s="4" t="s">
        <v>147</v>
      </c>
      <c r="AV203" s="4" t="s">
        <v>361</v>
      </c>
      <c r="AW203" s="4" t="s">
        <v>229</v>
      </c>
      <c r="AX203" s="4" t="s">
        <v>195</v>
      </c>
      <c r="AY203" s="4" t="s">
        <v>195</v>
      </c>
      <c r="AZ203" s="4" t="s">
        <v>195</v>
      </c>
      <c r="BA203" s="4" t="s">
        <v>195</v>
      </c>
      <c r="BB203" s="4" t="s">
        <v>1231</v>
      </c>
      <c r="BC203" s="7">
        <v>10</v>
      </c>
      <c r="BE203" s="4" t="s">
        <v>1294</v>
      </c>
    </row>
    <row r="204" spans="1:57" x14ac:dyDescent="0.25">
      <c r="A204" t="s">
        <v>1295</v>
      </c>
      <c r="B204" s="3">
        <v>4</v>
      </c>
      <c r="C204" s="3">
        <v>471</v>
      </c>
      <c r="D204" t="s">
        <v>384</v>
      </c>
      <c r="E204" t="s">
        <v>384</v>
      </c>
      <c r="F204">
        <v>22.7</v>
      </c>
      <c r="G204" s="4">
        <v>6.2</v>
      </c>
      <c r="H204" t="s">
        <v>74</v>
      </c>
      <c r="I204" t="s">
        <v>1296</v>
      </c>
      <c r="J204" t="s">
        <v>190</v>
      </c>
      <c r="K204" t="s">
        <v>75</v>
      </c>
      <c r="L204" t="s">
        <v>93</v>
      </c>
      <c r="M204" t="s">
        <v>237</v>
      </c>
      <c r="O204" t="s">
        <v>361</v>
      </c>
      <c r="P204" t="s">
        <v>237</v>
      </c>
      <c r="Q204" t="s">
        <v>331</v>
      </c>
      <c r="R204" t="s">
        <v>526</v>
      </c>
      <c r="T204" t="s">
        <v>94</v>
      </c>
      <c r="U204" t="s">
        <v>94</v>
      </c>
      <c r="V204" t="s">
        <v>94</v>
      </c>
      <c r="W204" t="s">
        <v>94</v>
      </c>
      <c r="X204" t="s">
        <v>94</v>
      </c>
      <c r="Y204" t="s">
        <v>94</v>
      </c>
      <c r="Z204" t="s">
        <v>195</v>
      </c>
      <c r="AA204" t="s">
        <v>94</v>
      </c>
      <c r="AB204" t="s">
        <v>94</v>
      </c>
      <c r="AC204" t="s">
        <v>94</v>
      </c>
      <c r="AD204" t="s">
        <v>195</v>
      </c>
      <c r="AE204" t="s">
        <v>158</v>
      </c>
      <c r="AF204" t="s">
        <v>1297</v>
      </c>
      <c r="AG204" s="4">
        <v>6.1</v>
      </c>
      <c r="AH204" s="4">
        <v>4.3</v>
      </c>
      <c r="AI204">
        <v>45</v>
      </c>
      <c r="AJ204">
        <v>6</v>
      </c>
      <c r="AK204" t="s">
        <v>131</v>
      </c>
      <c r="AL204" t="s">
        <v>134</v>
      </c>
      <c r="AM204" t="s">
        <v>350</v>
      </c>
      <c r="AN204" t="s">
        <v>198</v>
      </c>
      <c r="AO204" t="s">
        <v>130</v>
      </c>
      <c r="AP204">
        <v>250</v>
      </c>
      <c r="AQ204" s="4">
        <v>26.8</v>
      </c>
      <c r="AR204">
        <v>8</v>
      </c>
      <c r="AS204" s="4" t="s">
        <v>195</v>
      </c>
      <c r="AT204" s="4" t="s">
        <v>1142</v>
      </c>
      <c r="AU204" s="4" t="s">
        <v>147</v>
      </c>
      <c r="AV204" s="4" t="s">
        <v>1298</v>
      </c>
      <c r="AW204" s="4" t="s">
        <v>229</v>
      </c>
      <c r="AX204" s="4" t="s">
        <v>195</v>
      </c>
      <c r="AY204" s="4" t="s">
        <v>195</v>
      </c>
      <c r="AZ204" s="4" t="s">
        <v>195</v>
      </c>
      <c r="BA204" s="4" t="s">
        <v>195</v>
      </c>
      <c r="BB204" s="4" t="s">
        <v>1186</v>
      </c>
      <c r="BC204" s="7">
        <v>10</v>
      </c>
      <c r="BE204" s="4" t="s">
        <v>1299</v>
      </c>
    </row>
    <row r="205" spans="1:57" x14ac:dyDescent="0.25">
      <c r="A205" t="s">
        <v>1300</v>
      </c>
      <c r="B205" s="3">
        <v>52</v>
      </c>
      <c r="C205" s="3">
        <v>621</v>
      </c>
      <c r="D205" t="s">
        <v>64</v>
      </c>
      <c r="E205" t="s">
        <v>64</v>
      </c>
      <c r="F205">
        <v>18.5</v>
      </c>
      <c r="G205" s="4">
        <v>6.6</v>
      </c>
      <c r="H205" t="s">
        <v>74</v>
      </c>
      <c r="I205" t="s">
        <v>1301</v>
      </c>
      <c r="J205" t="s">
        <v>190</v>
      </c>
      <c r="K205" t="s">
        <v>75</v>
      </c>
      <c r="L205" t="s">
        <v>93</v>
      </c>
      <c r="M205" t="s">
        <v>419</v>
      </c>
      <c r="O205" t="s">
        <v>96</v>
      </c>
      <c r="P205" t="s">
        <v>419</v>
      </c>
      <c r="Q205" t="s">
        <v>282</v>
      </c>
      <c r="R205" t="s">
        <v>419</v>
      </c>
      <c r="T205" t="s">
        <v>94</v>
      </c>
      <c r="U205" t="s">
        <v>108</v>
      </c>
      <c r="V205" t="s">
        <v>1302</v>
      </c>
      <c r="W205" t="s">
        <v>94</v>
      </c>
      <c r="X205" t="s">
        <v>94</v>
      </c>
      <c r="Y205" t="s">
        <v>94</v>
      </c>
      <c r="Z205" t="s">
        <v>195</v>
      </c>
      <c r="AA205" t="s">
        <v>1261</v>
      </c>
      <c r="AB205" t="s">
        <v>158</v>
      </c>
      <c r="AC205" t="s">
        <v>1263</v>
      </c>
      <c r="AD205" t="s">
        <v>229</v>
      </c>
      <c r="AE205" t="s">
        <v>158</v>
      </c>
      <c r="AF205" t="s">
        <v>1303</v>
      </c>
      <c r="AG205" s="4">
        <v>6.1</v>
      </c>
      <c r="AH205" s="4">
        <v>8.3000000000000007</v>
      </c>
      <c r="AI205">
        <v>57</v>
      </c>
      <c r="AJ205">
        <v>5</v>
      </c>
      <c r="AK205" t="s">
        <v>131</v>
      </c>
      <c r="AL205" t="s">
        <v>134</v>
      </c>
      <c r="AM205" t="s">
        <v>350</v>
      </c>
      <c r="AN205" t="s">
        <v>198</v>
      </c>
      <c r="AO205" t="s">
        <v>130</v>
      </c>
      <c r="AP205" t="s">
        <v>130</v>
      </c>
      <c r="AQ205" s="4">
        <v>42.6</v>
      </c>
      <c r="AR205" t="s">
        <v>130</v>
      </c>
      <c r="AS205" s="4" t="s">
        <v>195</v>
      </c>
      <c r="AT205" s="4" t="s">
        <v>622</v>
      </c>
      <c r="AU205" s="4" t="s">
        <v>145</v>
      </c>
      <c r="AV205" s="4" t="s">
        <v>1230</v>
      </c>
      <c r="AW205" s="4" t="s">
        <v>229</v>
      </c>
      <c r="AX205" s="4" t="s">
        <v>195</v>
      </c>
      <c r="AY205" s="4" t="s">
        <v>195</v>
      </c>
      <c r="AZ205" s="4" t="s">
        <v>195</v>
      </c>
      <c r="BA205" s="4" t="s">
        <v>195</v>
      </c>
      <c r="BB205" s="4" t="s">
        <v>1186</v>
      </c>
      <c r="BC205" s="7">
        <v>10</v>
      </c>
      <c r="BE205" s="4" t="s">
        <v>1304</v>
      </c>
    </row>
    <row r="206" spans="1:57" x14ac:dyDescent="0.25">
      <c r="A206" t="s">
        <v>1305</v>
      </c>
      <c r="B206" s="3">
        <v>52</v>
      </c>
      <c r="C206" s="3">
        <v>604</v>
      </c>
      <c r="D206" t="s">
        <v>64</v>
      </c>
      <c r="E206" t="s">
        <v>64</v>
      </c>
      <c r="F206">
        <v>35.700000000000003</v>
      </c>
      <c r="G206" s="4">
        <v>6.9</v>
      </c>
      <c r="H206" t="s">
        <v>74</v>
      </c>
      <c r="I206" t="s">
        <v>1306</v>
      </c>
      <c r="J206" t="s">
        <v>190</v>
      </c>
      <c r="K206" t="s">
        <v>75</v>
      </c>
      <c r="L206" t="s">
        <v>93</v>
      </c>
      <c r="M206" t="s">
        <v>1041</v>
      </c>
      <c r="O206" t="s">
        <v>361</v>
      </c>
      <c r="P206" t="s">
        <v>371</v>
      </c>
      <c r="Q206" t="s">
        <v>361</v>
      </c>
      <c r="R206" t="s">
        <v>903</v>
      </c>
      <c r="T206" t="s">
        <v>94</v>
      </c>
      <c r="U206" t="s">
        <v>94</v>
      </c>
      <c r="V206" t="s">
        <v>94</v>
      </c>
      <c r="W206" t="s">
        <v>94</v>
      </c>
      <c r="X206" t="s">
        <v>94</v>
      </c>
      <c r="Y206" t="s">
        <v>94</v>
      </c>
      <c r="Z206" t="s">
        <v>195</v>
      </c>
      <c r="AA206" t="s">
        <v>94</v>
      </c>
      <c r="AB206" t="s">
        <v>94</v>
      </c>
      <c r="AC206" t="s">
        <v>94</v>
      </c>
      <c r="AD206" t="s">
        <v>195</v>
      </c>
      <c r="AE206" t="s">
        <v>158</v>
      </c>
      <c r="AF206" t="s">
        <v>1307</v>
      </c>
      <c r="AG206" s="4">
        <v>7.4</v>
      </c>
      <c r="AH206" s="4">
        <v>13</v>
      </c>
      <c r="AI206">
        <v>77</v>
      </c>
      <c r="AJ206">
        <v>11</v>
      </c>
      <c r="AK206" t="s">
        <v>131</v>
      </c>
      <c r="AL206" t="s">
        <v>134</v>
      </c>
      <c r="AM206" t="s">
        <v>350</v>
      </c>
      <c r="AN206" t="s">
        <v>198</v>
      </c>
      <c r="AO206" t="s">
        <v>130</v>
      </c>
      <c r="AP206" t="s">
        <v>130</v>
      </c>
      <c r="AQ206" s="4">
        <v>38.200000000000003</v>
      </c>
      <c r="AR206" t="s">
        <v>130</v>
      </c>
      <c r="AS206" s="4" t="s">
        <v>195</v>
      </c>
      <c r="AT206" s="4" t="s">
        <v>622</v>
      </c>
      <c r="AU206" s="4" t="s">
        <v>147</v>
      </c>
      <c r="AV206" s="4" t="s">
        <v>94</v>
      </c>
      <c r="AW206" s="4" t="s">
        <v>195</v>
      </c>
      <c r="AX206" s="4" t="s">
        <v>195</v>
      </c>
      <c r="AY206" s="4" t="s">
        <v>195</v>
      </c>
      <c r="AZ206" s="4" t="s">
        <v>195</v>
      </c>
      <c r="BA206" s="4" t="s">
        <v>195</v>
      </c>
      <c r="BB206" s="4" t="s">
        <v>1186</v>
      </c>
      <c r="BC206" s="7">
        <v>10</v>
      </c>
      <c r="BE206" s="4" t="s">
        <v>1308</v>
      </c>
    </row>
    <row r="207" spans="1:57" x14ac:dyDescent="0.25">
      <c r="A207" t="s">
        <v>1309</v>
      </c>
      <c r="B207" s="3">
        <v>4</v>
      </c>
      <c r="C207" s="3">
        <v>301</v>
      </c>
      <c r="D207" t="s">
        <v>64</v>
      </c>
      <c r="E207" t="s">
        <v>64</v>
      </c>
      <c r="F207">
        <v>23.3</v>
      </c>
      <c r="G207" s="4">
        <v>6.7</v>
      </c>
      <c r="H207" t="s">
        <v>74</v>
      </c>
      <c r="I207" t="s">
        <v>1310</v>
      </c>
      <c r="J207" t="s">
        <v>190</v>
      </c>
      <c r="K207" t="s">
        <v>75</v>
      </c>
      <c r="L207" t="s">
        <v>93</v>
      </c>
      <c r="M207" t="s">
        <v>193</v>
      </c>
      <c r="O207" t="s">
        <v>96</v>
      </c>
      <c r="P207" t="s">
        <v>193</v>
      </c>
      <c r="Q207" t="s">
        <v>932</v>
      </c>
      <c r="R207" t="s">
        <v>223</v>
      </c>
      <c r="T207" t="s">
        <v>94</v>
      </c>
      <c r="U207" t="s">
        <v>108</v>
      </c>
      <c r="V207" t="s">
        <v>1302</v>
      </c>
      <c r="W207" t="s">
        <v>94</v>
      </c>
      <c r="X207" t="s">
        <v>94</v>
      </c>
      <c r="Y207" t="s">
        <v>94</v>
      </c>
      <c r="Z207" t="s">
        <v>195</v>
      </c>
      <c r="AA207" t="s">
        <v>1261</v>
      </c>
      <c r="AB207" t="s">
        <v>158</v>
      </c>
      <c r="AC207" t="s">
        <v>1263</v>
      </c>
      <c r="AD207" t="s">
        <v>229</v>
      </c>
      <c r="AE207" t="s">
        <v>158</v>
      </c>
      <c r="AF207" t="s">
        <v>130</v>
      </c>
      <c r="AG207" s="4">
        <v>7.6</v>
      </c>
      <c r="AH207" s="4">
        <v>6.5</v>
      </c>
      <c r="AI207">
        <v>25</v>
      </c>
      <c r="AJ207" t="s">
        <v>130</v>
      </c>
      <c r="AK207" t="s">
        <v>131</v>
      </c>
      <c r="AL207" t="s">
        <v>134</v>
      </c>
      <c r="AM207" t="s">
        <v>350</v>
      </c>
      <c r="AN207" t="s">
        <v>198</v>
      </c>
      <c r="AO207" t="s">
        <v>130</v>
      </c>
      <c r="AP207" t="s">
        <v>130</v>
      </c>
      <c r="AQ207" s="4" t="s">
        <v>130</v>
      </c>
      <c r="AR207" t="s">
        <v>130</v>
      </c>
      <c r="AS207" s="4" t="s">
        <v>195</v>
      </c>
      <c r="AT207" s="4" t="s">
        <v>1142</v>
      </c>
      <c r="AU207" s="4" t="s">
        <v>147</v>
      </c>
      <c r="AV207" s="4" t="s">
        <v>1230</v>
      </c>
      <c r="AW207" s="4" t="s">
        <v>229</v>
      </c>
      <c r="AX207" s="4" t="s">
        <v>195</v>
      </c>
      <c r="AY207" s="4" t="s">
        <v>195</v>
      </c>
      <c r="AZ207" s="4" t="s">
        <v>195</v>
      </c>
      <c r="BA207" s="4" t="s">
        <v>195</v>
      </c>
      <c r="BB207" s="4" t="s">
        <v>1186</v>
      </c>
      <c r="BC207" s="7">
        <v>10</v>
      </c>
    </row>
    <row r="208" spans="1:57" x14ac:dyDescent="0.25">
      <c r="A208" t="s">
        <v>1611</v>
      </c>
      <c r="B208" s="3">
        <v>4</v>
      </c>
      <c r="C208" s="3">
        <v>65</v>
      </c>
      <c r="D208" t="s">
        <v>384</v>
      </c>
      <c r="E208" t="s">
        <v>384</v>
      </c>
      <c r="F208">
        <v>16.2</v>
      </c>
      <c r="G208" s="4">
        <v>2.6</v>
      </c>
      <c r="H208" t="s">
        <v>74</v>
      </c>
      <c r="I208" t="s">
        <v>1612</v>
      </c>
      <c r="J208" t="s">
        <v>190</v>
      </c>
      <c r="K208" t="s">
        <v>75</v>
      </c>
      <c r="L208" t="s">
        <v>93</v>
      </c>
      <c r="M208" t="s">
        <v>323</v>
      </c>
      <c r="O208" t="s">
        <v>797</v>
      </c>
      <c r="P208" t="s">
        <v>405</v>
      </c>
      <c r="Q208" t="s">
        <v>797</v>
      </c>
      <c r="R208" t="s">
        <v>271</v>
      </c>
      <c r="T208" t="s">
        <v>94</v>
      </c>
      <c r="U208" t="s">
        <v>112</v>
      </c>
      <c r="V208" t="s">
        <v>94</v>
      </c>
      <c r="W208" t="s">
        <v>94</v>
      </c>
      <c r="X208" t="s">
        <v>94</v>
      </c>
      <c r="Y208" t="s">
        <v>94</v>
      </c>
      <c r="Z208" t="s">
        <v>195</v>
      </c>
      <c r="AA208" t="s">
        <v>272</v>
      </c>
      <c r="AB208" t="s">
        <v>158</v>
      </c>
      <c r="AC208" t="s">
        <v>373</v>
      </c>
      <c r="AD208" t="s">
        <v>195</v>
      </c>
      <c r="AE208" t="s">
        <v>158</v>
      </c>
      <c r="AF208" t="s">
        <v>1613</v>
      </c>
      <c r="AG208" s="4">
        <v>3.5</v>
      </c>
      <c r="AH208" s="4">
        <v>3.3</v>
      </c>
      <c r="AI208">
        <v>33</v>
      </c>
      <c r="AJ208" t="s">
        <v>130</v>
      </c>
      <c r="AK208" t="s">
        <v>131</v>
      </c>
      <c r="AL208" t="s">
        <v>134</v>
      </c>
      <c r="AM208" t="s">
        <v>350</v>
      </c>
      <c r="AN208" t="s">
        <v>198</v>
      </c>
      <c r="AO208" t="s">
        <v>130</v>
      </c>
      <c r="AP208" t="s">
        <v>130</v>
      </c>
      <c r="AQ208" s="4">
        <v>32.4</v>
      </c>
      <c r="AR208" t="s">
        <v>130</v>
      </c>
      <c r="AS208" s="4" t="s">
        <v>195</v>
      </c>
      <c r="AT208" s="4" t="s">
        <v>135</v>
      </c>
      <c r="AU208" s="4" t="s">
        <v>147</v>
      </c>
      <c r="AV208" s="4" t="s">
        <v>697</v>
      </c>
      <c r="AW208" s="4" t="s">
        <v>195</v>
      </c>
      <c r="AX208" s="4" t="s">
        <v>195</v>
      </c>
      <c r="AY208" s="4" t="s">
        <v>195</v>
      </c>
      <c r="AZ208" s="4" t="s">
        <v>195</v>
      </c>
      <c r="BA208" s="4" t="s">
        <v>195</v>
      </c>
      <c r="BB208" s="4" t="s">
        <v>1186</v>
      </c>
      <c r="BC208" s="7">
        <v>10</v>
      </c>
      <c r="BE208" s="4" t="s">
        <v>1610</v>
      </c>
    </row>
    <row r="209" spans="1:57" x14ac:dyDescent="0.25">
      <c r="A209" t="s">
        <v>262</v>
      </c>
      <c r="B209" s="3">
        <v>4</v>
      </c>
      <c r="C209" s="3" t="s">
        <v>283</v>
      </c>
      <c r="D209" t="s">
        <v>131</v>
      </c>
      <c r="E209" t="s">
        <v>64</v>
      </c>
      <c r="F209">
        <v>516.29999999999995</v>
      </c>
      <c r="G209" s="4">
        <v>8.5</v>
      </c>
      <c r="H209" t="s">
        <v>75</v>
      </c>
      <c r="I209" t="s">
        <v>289</v>
      </c>
      <c r="J209" t="s">
        <v>75</v>
      </c>
      <c r="K209" t="s">
        <v>75</v>
      </c>
      <c r="L209" t="s">
        <v>93</v>
      </c>
      <c r="M209" t="s">
        <v>191</v>
      </c>
      <c r="N209" t="s">
        <v>290</v>
      </c>
      <c r="O209" t="s">
        <v>291</v>
      </c>
      <c r="P209" t="s">
        <v>193</v>
      </c>
      <c r="Q209" t="s">
        <v>96</v>
      </c>
      <c r="R209" t="s">
        <v>193</v>
      </c>
      <c r="S209" t="s">
        <v>292</v>
      </c>
      <c r="T209" t="s">
        <v>94</v>
      </c>
      <c r="U209" t="s">
        <v>94</v>
      </c>
      <c r="V209" t="s">
        <v>94</v>
      </c>
      <c r="W209" t="s">
        <v>94</v>
      </c>
      <c r="X209" t="s">
        <v>94</v>
      </c>
      <c r="Y209" t="s">
        <v>94</v>
      </c>
      <c r="Z209" t="s">
        <v>94</v>
      </c>
      <c r="AA209" t="s">
        <v>94</v>
      </c>
      <c r="AB209" t="s">
        <v>94</v>
      </c>
      <c r="AC209" t="s">
        <v>94</v>
      </c>
      <c r="AD209" t="s">
        <v>94</v>
      </c>
      <c r="AE209" t="s">
        <v>158</v>
      </c>
      <c r="AF209" t="s">
        <v>293</v>
      </c>
      <c r="AG209" s="4">
        <v>8.9</v>
      </c>
      <c r="AH209" s="4">
        <v>5.5</v>
      </c>
      <c r="AI209" t="s">
        <v>195</v>
      </c>
      <c r="AJ209">
        <v>100</v>
      </c>
      <c r="AK209" t="s">
        <v>131</v>
      </c>
      <c r="AL209" t="s">
        <v>134</v>
      </c>
      <c r="AM209" t="s">
        <v>130</v>
      </c>
      <c r="AN209" t="s">
        <v>198</v>
      </c>
      <c r="AO209" t="s">
        <v>130</v>
      </c>
      <c r="AP209" t="s">
        <v>195</v>
      </c>
      <c r="AQ209" s="4">
        <v>19.2</v>
      </c>
      <c r="AR209" t="s">
        <v>195</v>
      </c>
      <c r="AS209" t="s">
        <v>195</v>
      </c>
      <c r="AT209" t="s">
        <v>213</v>
      </c>
      <c r="AU209" t="s">
        <v>287</v>
      </c>
      <c r="AV209" t="s">
        <v>294</v>
      </c>
      <c r="AW209" t="s">
        <v>229</v>
      </c>
      <c r="AX209" t="s">
        <v>96</v>
      </c>
      <c r="AY209" t="s">
        <v>96</v>
      </c>
      <c r="AZ209" t="s">
        <v>195</v>
      </c>
      <c r="BA209" t="s">
        <v>195</v>
      </c>
      <c r="BB209" t="s">
        <v>1316</v>
      </c>
      <c r="BC209" s="7">
        <v>12</v>
      </c>
      <c r="BD209" t="s">
        <v>195</v>
      </c>
      <c r="BE209" t="s">
        <v>296</v>
      </c>
    </row>
    <row r="210" spans="1:57" x14ac:dyDescent="0.25">
      <c r="A210" t="s">
        <v>1311</v>
      </c>
      <c r="B210" s="3">
        <v>4</v>
      </c>
      <c r="C210" s="3">
        <v>81</v>
      </c>
      <c r="D210" t="s">
        <v>384</v>
      </c>
      <c r="E210" t="s">
        <v>384</v>
      </c>
      <c r="F210">
        <v>191.3</v>
      </c>
      <c r="G210" s="4">
        <v>6</v>
      </c>
      <c r="H210" t="s">
        <v>76</v>
      </c>
      <c r="I210" t="s">
        <v>1312</v>
      </c>
      <c r="J210" t="s">
        <v>190</v>
      </c>
      <c r="K210" t="s">
        <v>190</v>
      </c>
      <c r="L210" t="s">
        <v>93</v>
      </c>
      <c r="M210" t="s">
        <v>322</v>
      </c>
      <c r="O210" t="s">
        <v>96</v>
      </c>
      <c r="P210" t="s">
        <v>223</v>
      </c>
      <c r="Q210" t="s">
        <v>518</v>
      </c>
      <c r="R210" t="s">
        <v>193</v>
      </c>
      <c r="T210" t="s">
        <v>112</v>
      </c>
      <c r="U210" t="s">
        <v>94</v>
      </c>
      <c r="V210" t="s">
        <v>1313</v>
      </c>
      <c r="W210" t="s">
        <v>1319</v>
      </c>
      <c r="X210" t="s">
        <v>117</v>
      </c>
      <c r="Y210" t="s">
        <v>1166</v>
      </c>
      <c r="Z210" t="s">
        <v>195</v>
      </c>
      <c r="AA210" t="s">
        <v>94</v>
      </c>
      <c r="AB210" t="s">
        <v>94</v>
      </c>
      <c r="AC210" t="s">
        <v>94</v>
      </c>
      <c r="AD210" t="s">
        <v>195</v>
      </c>
      <c r="AE210" t="s">
        <v>158</v>
      </c>
      <c r="AF210" t="s">
        <v>1314</v>
      </c>
      <c r="AG210" s="4">
        <v>9</v>
      </c>
      <c r="AH210" s="4">
        <v>4.7</v>
      </c>
      <c r="AI210">
        <v>165</v>
      </c>
      <c r="AJ210">
        <v>18</v>
      </c>
      <c r="AK210" t="s">
        <v>131</v>
      </c>
      <c r="AL210" t="s">
        <v>134</v>
      </c>
      <c r="AM210" t="s">
        <v>1315</v>
      </c>
      <c r="AN210" t="s">
        <v>198</v>
      </c>
      <c r="AO210" t="s">
        <v>130</v>
      </c>
      <c r="AP210" t="s">
        <v>130</v>
      </c>
      <c r="AQ210" s="4">
        <v>21.1</v>
      </c>
      <c r="AR210" t="s">
        <v>130</v>
      </c>
      <c r="AS210" s="4" t="s">
        <v>195</v>
      </c>
      <c r="AT210" s="4" t="s">
        <v>135</v>
      </c>
      <c r="AU210" s="4" t="s">
        <v>147</v>
      </c>
      <c r="AV210" s="4" t="s">
        <v>1179</v>
      </c>
      <c r="AW210" s="4" t="s">
        <v>229</v>
      </c>
      <c r="AX210" s="4" t="s">
        <v>195</v>
      </c>
      <c r="AY210" s="4" t="s">
        <v>96</v>
      </c>
      <c r="AZ210" s="4" t="s">
        <v>195</v>
      </c>
      <c r="BA210" s="4" t="s">
        <v>195</v>
      </c>
      <c r="BB210" s="4" t="s">
        <v>1316</v>
      </c>
      <c r="BC210" s="7">
        <v>12</v>
      </c>
      <c r="BE210" s="4" t="s">
        <v>1317</v>
      </c>
    </row>
    <row r="211" spans="1:57" x14ac:dyDescent="0.25">
      <c r="A211" t="s">
        <v>1318</v>
      </c>
      <c r="B211" s="3">
        <v>4</v>
      </c>
      <c r="C211" s="3">
        <v>425</v>
      </c>
      <c r="D211" t="s">
        <v>64</v>
      </c>
      <c r="E211" t="s">
        <v>64</v>
      </c>
      <c r="F211">
        <v>46.5</v>
      </c>
      <c r="G211" s="4">
        <v>4.5999999999999996</v>
      </c>
      <c r="H211" t="s">
        <v>75</v>
      </c>
      <c r="I211" t="s">
        <v>1312</v>
      </c>
      <c r="J211" t="s">
        <v>190</v>
      </c>
      <c r="K211" t="s">
        <v>75</v>
      </c>
      <c r="L211" t="s">
        <v>93</v>
      </c>
      <c r="M211" t="s">
        <v>223</v>
      </c>
      <c r="O211" t="s">
        <v>96</v>
      </c>
      <c r="P211" t="s">
        <v>223</v>
      </c>
      <c r="Q211" t="s">
        <v>518</v>
      </c>
      <c r="R211" t="s">
        <v>223</v>
      </c>
      <c r="T211" t="s">
        <v>112</v>
      </c>
      <c r="U211" t="s">
        <v>94</v>
      </c>
      <c r="V211" t="s">
        <v>1313</v>
      </c>
      <c r="W211" t="s">
        <v>1166</v>
      </c>
      <c r="X211" t="s">
        <v>117</v>
      </c>
      <c r="Y211" t="s">
        <v>1166</v>
      </c>
      <c r="Z211" t="s">
        <v>195</v>
      </c>
      <c r="AA211" t="s">
        <v>94</v>
      </c>
      <c r="AB211" t="s">
        <v>94</v>
      </c>
      <c r="AC211" t="s">
        <v>94</v>
      </c>
      <c r="AD211" t="s">
        <v>195</v>
      </c>
      <c r="AE211" t="s">
        <v>158</v>
      </c>
      <c r="AF211" t="s">
        <v>1324</v>
      </c>
      <c r="AG211" s="4">
        <v>6.6</v>
      </c>
      <c r="AH211" s="4">
        <v>2.9</v>
      </c>
      <c r="AI211">
        <v>68</v>
      </c>
      <c r="AJ211">
        <v>11</v>
      </c>
      <c r="AK211" t="s">
        <v>131</v>
      </c>
      <c r="AL211" t="s">
        <v>134</v>
      </c>
      <c r="AM211" t="s">
        <v>1315</v>
      </c>
      <c r="AN211" t="s">
        <v>198</v>
      </c>
      <c r="AO211" t="s">
        <v>130</v>
      </c>
      <c r="AP211" t="s">
        <v>130</v>
      </c>
      <c r="AQ211" s="4">
        <v>16.3</v>
      </c>
      <c r="AR211" t="s">
        <v>130</v>
      </c>
      <c r="AS211" s="4" t="s">
        <v>195</v>
      </c>
      <c r="AT211" s="4" t="s">
        <v>143</v>
      </c>
      <c r="AU211" s="4" t="s">
        <v>147</v>
      </c>
      <c r="AV211" s="4" t="s">
        <v>1179</v>
      </c>
      <c r="AW211" s="4" t="s">
        <v>229</v>
      </c>
      <c r="AX211" s="4" t="s">
        <v>195</v>
      </c>
      <c r="AY211" s="4" t="s">
        <v>96</v>
      </c>
      <c r="AZ211" s="4" t="s">
        <v>195</v>
      </c>
      <c r="BA211" s="4" t="s">
        <v>195</v>
      </c>
      <c r="BB211" s="4" t="s">
        <v>1316</v>
      </c>
      <c r="BC211" s="7">
        <v>12</v>
      </c>
    </row>
    <row r="212" spans="1:57" x14ac:dyDescent="0.25">
      <c r="A212" t="s">
        <v>1320</v>
      </c>
      <c r="B212" s="3">
        <v>4</v>
      </c>
      <c r="C212" s="3">
        <v>203</v>
      </c>
      <c r="D212" t="s">
        <v>64</v>
      </c>
      <c r="E212" t="s">
        <v>64</v>
      </c>
      <c r="F212">
        <v>59.9</v>
      </c>
      <c r="G212" s="4">
        <v>5</v>
      </c>
      <c r="H212" t="s">
        <v>76</v>
      </c>
      <c r="I212" t="s">
        <v>1321</v>
      </c>
      <c r="J212" t="s">
        <v>190</v>
      </c>
      <c r="K212" t="s">
        <v>75</v>
      </c>
      <c r="L212" t="s">
        <v>93</v>
      </c>
      <c r="M212" t="s">
        <v>526</v>
      </c>
      <c r="O212" t="s">
        <v>96</v>
      </c>
      <c r="P212" t="s">
        <v>526</v>
      </c>
      <c r="Q212" t="s">
        <v>96</v>
      </c>
      <c r="R212" t="s">
        <v>526</v>
      </c>
      <c r="T212" t="s">
        <v>112</v>
      </c>
      <c r="U212" t="s">
        <v>94</v>
      </c>
      <c r="V212" t="s">
        <v>94</v>
      </c>
      <c r="W212" t="s">
        <v>1084</v>
      </c>
      <c r="X212" t="s">
        <v>117</v>
      </c>
      <c r="Y212" t="s">
        <v>1084</v>
      </c>
      <c r="Z212" t="s">
        <v>195</v>
      </c>
      <c r="AA212" t="s">
        <v>94</v>
      </c>
      <c r="AB212" t="s">
        <v>94</v>
      </c>
      <c r="AC212" t="s">
        <v>94</v>
      </c>
      <c r="AD212" t="s">
        <v>195</v>
      </c>
      <c r="AE212" t="s">
        <v>158</v>
      </c>
      <c r="AF212" t="s">
        <v>1325</v>
      </c>
      <c r="AG212" s="4">
        <v>5.2</v>
      </c>
      <c r="AH212" s="4">
        <v>3.1</v>
      </c>
      <c r="AI212">
        <v>88</v>
      </c>
      <c r="AJ212">
        <v>15</v>
      </c>
      <c r="AK212" t="s">
        <v>131</v>
      </c>
      <c r="AL212" t="s">
        <v>134</v>
      </c>
      <c r="AM212" t="s">
        <v>1315</v>
      </c>
      <c r="AN212" t="s">
        <v>198</v>
      </c>
      <c r="AO212" t="s">
        <v>130</v>
      </c>
      <c r="AP212" t="s">
        <v>130</v>
      </c>
      <c r="AQ212" s="4">
        <v>16.8</v>
      </c>
      <c r="AR212" t="s">
        <v>130</v>
      </c>
      <c r="AS212" s="4" t="s">
        <v>195</v>
      </c>
      <c r="AT212" s="4" t="s">
        <v>143</v>
      </c>
      <c r="AU212" s="4" t="s">
        <v>147</v>
      </c>
      <c r="AV212" s="4" t="s">
        <v>1179</v>
      </c>
      <c r="AW212" s="4" t="s">
        <v>229</v>
      </c>
      <c r="AX212" s="4" t="s">
        <v>195</v>
      </c>
      <c r="AY212" s="4" t="s">
        <v>96</v>
      </c>
      <c r="AZ212" s="4" t="s">
        <v>195</v>
      </c>
      <c r="BA212" s="4" t="s">
        <v>195</v>
      </c>
      <c r="BB212" s="4" t="s">
        <v>1316</v>
      </c>
      <c r="BC212" s="7">
        <v>12</v>
      </c>
    </row>
    <row r="213" spans="1:57" x14ac:dyDescent="0.25">
      <c r="A213" t="s">
        <v>1326</v>
      </c>
      <c r="B213" s="3">
        <v>4</v>
      </c>
      <c r="C213" s="3">
        <v>116</v>
      </c>
      <c r="D213" t="s">
        <v>64</v>
      </c>
      <c r="E213" t="s">
        <v>64</v>
      </c>
      <c r="F213">
        <v>73.2</v>
      </c>
      <c r="G213" s="4">
        <v>4.8</v>
      </c>
      <c r="H213" t="s">
        <v>75</v>
      </c>
      <c r="I213" t="s">
        <v>1327</v>
      </c>
      <c r="J213" t="s">
        <v>190</v>
      </c>
      <c r="K213" t="s">
        <v>75</v>
      </c>
      <c r="L213" t="s">
        <v>93</v>
      </c>
      <c r="M213" t="s">
        <v>214</v>
      </c>
      <c r="O213" t="s">
        <v>96</v>
      </c>
      <c r="P213" t="s">
        <v>526</v>
      </c>
      <c r="Q213" t="s">
        <v>96</v>
      </c>
      <c r="R213" t="s">
        <v>526</v>
      </c>
      <c r="T213" t="s">
        <v>94</v>
      </c>
      <c r="U213" t="s">
        <v>94</v>
      </c>
      <c r="V213" t="s">
        <v>94</v>
      </c>
      <c r="W213" t="s">
        <v>94</v>
      </c>
      <c r="X213" t="s">
        <v>94</v>
      </c>
      <c r="Y213" t="s">
        <v>94</v>
      </c>
      <c r="Z213" t="s">
        <v>195</v>
      </c>
      <c r="AA213" t="s">
        <v>94</v>
      </c>
      <c r="AB213" t="s">
        <v>94</v>
      </c>
      <c r="AC213" t="s">
        <v>94</v>
      </c>
      <c r="AD213" t="s">
        <v>195</v>
      </c>
      <c r="AE213" t="s">
        <v>158</v>
      </c>
      <c r="AF213" t="s">
        <v>1328</v>
      </c>
      <c r="AG213" s="4">
        <v>6</v>
      </c>
      <c r="AH213" s="4">
        <v>4.0999999999999996</v>
      </c>
      <c r="AI213">
        <v>98</v>
      </c>
      <c r="AJ213">
        <v>14</v>
      </c>
      <c r="AK213" t="s">
        <v>131</v>
      </c>
      <c r="AL213" t="s">
        <v>134</v>
      </c>
      <c r="AM213" t="s">
        <v>1315</v>
      </c>
      <c r="AN213" t="s">
        <v>198</v>
      </c>
      <c r="AO213" t="s">
        <v>130</v>
      </c>
      <c r="AP213" t="s">
        <v>130</v>
      </c>
      <c r="AQ213" s="4">
        <v>14.4</v>
      </c>
      <c r="AR213" t="s">
        <v>130</v>
      </c>
      <c r="AS213" s="4" t="s">
        <v>195</v>
      </c>
      <c r="AT213" s="4" t="s">
        <v>143</v>
      </c>
      <c r="AU213" s="4" t="s">
        <v>147</v>
      </c>
      <c r="AV213" s="4" t="s">
        <v>1179</v>
      </c>
      <c r="AW213" s="4" t="s">
        <v>229</v>
      </c>
      <c r="AX213" s="4" t="s">
        <v>195</v>
      </c>
      <c r="AY213" s="4" t="s">
        <v>96</v>
      </c>
      <c r="AZ213" s="4" t="s">
        <v>195</v>
      </c>
      <c r="BA213" s="4" t="s">
        <v>195</v>
      </c>
      <c r="BB213" s="4" t="s">
        <v>1316</v>
      </c>
      <c r="BC213" s="7">
        <v>12</v>
      </c>
    </row>
    <row r="214" spans="1:57" x14ac:dyDescent="0.25">
      <c r="A214" t="s">
        <v>1330</v>
      </c>
      <c r="B214" s="3">
        <v>4</v>
      </c>
      <c r="C214" s="3">
        <v>115</v>
      </c>
      <c r="D214" t="s">
        <v>64</v>
      </c>
      <c r="E214" t="s">
        <v>64</v>
      </c>
      <c r="F214">
        <v>62.8</v>
      </c>
      <c r="G214" s="4">
        <v>5.9</v>
      </c>
      <c r="H214" t="s">
        <v>75</v>
      </c>
      <c r="I214" t="s">
        <v>1321</v>
      </c>
      <c r="J214" t="s">
        <v>190</v>
      </c>
      <c r="K214" t="s">
        <v>75</v>
      </c>
      <c r="L214" t="s">
        <v>93</v>
      </c>
      <c r="M214" t="s">
        <v>322</v>
      </c>
      <c r="O214" t="s">
        <v>96</v>
      </c>
      <c r="P214" t="s">
        <v>322</v>
      </c>
      <c r="Q214" t="s">
        <v>96</v>
      </c>
      <c r="R214" t="s">
        <v>568</v>
      </c>
      <c r="T214" t="s">
        <v>112</v>
      </c>
      <c r="U214" t="s">
        <v>94</v>
      </c>
      <c r="V214" t="s">
        <v>1313</v>
      </c>
      <c r="W214" t="s">
        <v>1166</v>
      </c>
      <c r="X214" t="s">
        <v>117</v>
      </c>
      <c r="Y214" t="s">
        <v>1166</v>
      </c>
      <c r="Z214" t="s">
        <v>195</v>
      </c>
      <c r="AA214" t="s">
        <v>94</v>
      </c>
      <c r="AB214" t="s">
        <v>94</v>
      </c>
      <c r="AC214" t="s">
        <v>94</v>
      </c>
      <c r="AD214" t="s">
        <v>195</v>
      </c>
      <c r="AE214" t="s">
        <v>158</v>
      </c>
      <c r="AF214" t="s">
        <v>1331</v>
      </c>
      <c r="AG214" s="4">
        <v>6.7</v>
      </c>
      <c r="AH214" s="4">
        <v>3.8</v>
      </c>
      <c r="AI214">
        <v>140</v>
      </c>
      <c r="AJ214">
        <v>22</v>
      </c>
      <c r="AK214" t="s">
        <v>131</v>
      </c>
      <c r="AL214" t="s">
        <v>134</v>
      </c>
      <c r="AM214" t="s">
        <v>1315</v>
      </c>
      <c r="AN214" t="s">
        <v>198</v>
      </c>
      <c r="AO214" t="s">
        <v>130</v>
      </c>
      <c r="AP214" t="s">
        <v>130</v>
      </c>
      <c r="AQ214" s="4">
        <v>15.9</v>
      </c>
      <c r="AR214" t="s">
        <v>130</v>
      </c>
      <c r="AS214" s="4" t="s">
        <v>195</v>
      </c>
      <c r="AT214" s="4" t="s">
        <v>143</v>
      </c>
      <c r="AU214" s="4" t="s">
        <v>147</v>
      </c>
      <c r="AV214" s="4" t="s">
        <v>1179</v>
      </c>
      <c r="AW214" s="4" t="s">
        <v>347</v>
      </c>
      <c r="AX214" s="4" t="s">
        <v>195</v>
      </c>
      <c r="AY214" s="4" t="s">
        <v>96</v>
      </c>
      <c r="AZ214" s="4" t="s">
        <v>195</v>
      </c>
      <c r="BA214" s="4" t="s">
        <v>195</v>
      </c>
      <c r="BB214" s="4" t="s">
        <v>1316</v>
      </c>
      <c r="BC214" s="7">
        <v>12</v>
      </c>
    </row>
    <row r="215" spans="1:57" x14ac:dyDescent="0.25">
      <c r="A215" t="s">
        <v>1332</v>
      </c>
      <c r="B215" s="3">
        <v>4</v>
      </c>
      <c r="C215" s="3">
        <v>57</v>
      </c>
      <c r="D215" t="s">
        <v>64</v>
      </c>
      <c r="E215" t="s">
        <v>64</v>
      </c>
      <c r="F215">
        <v>33.1</v>
      </c>
      <c r="G215" s="4">
        <v>6.2</v>
      </c>
      <c r="H215" t="s">
        <v>75</v>
      </c>
      <c r="I215" t="s">
        <v>1333</v>
      </c>
      <c r="J215" t="s">
        <v>75</v>
      </c>
      <c r="K215" t="s">
        <v>75</v>
      </c>
      <c r="L215" t="s">
        <v>93</v>
      </c>
      <c r="M215" t="s">
        <v>419</v>
      </c>
      <c r="O215" t="s">
        <v>96</v>
      </c>
      <c r="P215" t="s">
        <v>422</v>
      </c>
      <c r="Q215" t="s">
        <v>331</v>
      </c>
      <c r="R215" t="s">
        <v>193</v>
      </c>
      <c r="T215" t="s">
        <v>112</v>
      </c>
      <c r="U215" t="s">
        <v>94</v>
      </c>
      <c r="V215" t="s">
        <v>1313</v>
      </c>
      <c r="W215" t="s">
        <v>1166</v>
      </c>
      <c r="X215" t="s">
        <v>117</v>
      </c>
      <c r="Y215" t="s">
        <v>1166</v>
      </c>
      <c r="Z215" t="s">
        <v>195</v>
      </c>
      <c r="AA215" t="s">
        <v>94</v>
      </c>
      <c r="AB215" t="s">
        <v>94</v>
      </c>
      <c r="AC215" t="s">
        <v>94</v>
      </c>
      <c r="AD215" t="s">
        <v>195</v>
      </c>
      <c r="AE215" t="s">
        <v>158</v>
      </c>
      <c r="AF215" t="s">
        <v>1334</v>
      </c>
      <c r="AG215" s="4">
        <v>5.4</v>
      </c>
      <c r="AH215" s="4">
        <v>3.9</v>
      </c>
      <c r="AI215">
        <v>48</v>
      </c>
      <c r="AJ215">
        <v>7</v>
      </c>
      <c r="AK215" t="s">
        <v>131</v>
      </c>
      <c r="AL215" t="s">
        <v>134</v>
      </c>
      <c r="AM215" t="s">
        <v>1315</v>
      </c>
      <c r="AN215" t="s">
        <v>198</v>
      </c>
      <c r="AO215" t="s">
        <v>130</v>
      </c>
      <c r="AP215" t="s">
        <v>130</v>
      </c>
      <c r="AQ215" s="4">
        <v>10.8</v>
      </c>
      <c r="AR215" t="s">
        <v>130</v>
      </c>
      <c r="AS215" s="4" t="s">
        <v>195</v>
      </c>
      <c r="AT215" s="4" t="s">
        <v>135</v>
      </c>
      <c r="AU215" s="4" t="s">
        <v>147</v>
      </c>
      <c r="AV215" s="4" t="s">
        <v>1179</v>
      </c>
      <c r="AW215" s="4" t="s">
        <v>371</v>
      </c>
      <c r="AX215" s="4" t="s">
        <v>195</v>
      </c>
      <c r="AY215" s="4" t="s">
        <v>96</v>
      </c>
      <c r="AZ215" s="4" t="s">
        <v>195</v>
      </c>
      <c r="BA215" s="4" t="s">
        <v>195</v>
      </c>
      <c r="BB215" s="4" t="s">
        <v>1316</v>
      </c>
      <c r="BC215" s="7">
        <v>12</v>
      </c>
      <c r="BE215" s="4" t="s">
        <v>1335</v>
      </c>
    </row>
    <row r="216" spans="1:57" x14ac:dyDescent="0.25">
      <c r="A216" t="s">
        <v>1336</v>
      </c>
      <c r="B216" s="3">
        <v>4</v>
      </c>
      <c r="C216" s="3">
        <v>481</v>
      </c>
      <c r="D216" t="s">
        <v>64</v>
      </c>
      <c r="E216" t="s">
        <v>64</v>
      </c>
      <c r="F216">
        <v>49.2</v>
      </c>
      <c r="G216" s="4">
        <v>5</v>
      </c>
      <c r="H216" t="s">
        <v>75</v>
      </c>
      <c r="I216" t="s">
        <v>1337</v>
      </c>
      <c r="J216" t="s">
        <v>75</v>
      </c>
      <c r="K216" t="s">
        <v>190</v>
      </c>
      <c r="L216" t="s">
        <v>93</v>
      </c>
      <c r="M216" t="s">
        <v>269</v>
      </c>
      <c r="O216" t="s">
        <v>96</v>
      </c>
      <c r="P216" t="s">
        <v>526</v>
      </c>
      <c r="Q216" t="s">
        <v>96</v>
      </c>
      <c r="R216" t="s">
        <v>193</v>
      </c>
      <c r="T216" t="s">
        <v>112</v>
      </c>
      <c r="U216" t="s">
        <v>94</v>
      </c>
      <c r="V216" t="s">
        <v>1313</v>
      </c>
      <c r="W216" t="s">
        <v>1319</v>
      </c>
      <c r="X216" t="s">
        <v>117</v>
      </c>
      <c r="Y216" t="s">
        <v>1166</v>
      </c>
      <c r="Z216" t="s">
        <v>195</v>
      </c>
      <c r="AA216" t="s">
        <v>94</v>
      </c>
      <c r="AB216" t="s">
        <v>94</v>
      </c>
      <c r="AC216" t="s">
        <v>94</v>
      </c>
      <c r="AD216" t="s">
        <v>195</v>
      </c>
      <c r="AE216" t="s">
        <v>158</v>
      </c>
      <c r="AF216" t="s">
        <v>1338</v>
      </c>
      <c r="AG216" s="4">
        <v>5.3</v>
      </c>
      <c r="AH216" s="4">
        <v>3.4</v>
      </c>
      <c r="AI216">
        <v>66</v>
      </c>
      <c r="AJ216">
        <v>11</v>
      </c>
      <c r="AK216" t="s">
        <v>131</v>
      </c>
      <c r="AL216" t="s">
        <v>134</v>
      </c>
      <c r="AM216" t="s">
        <v>1315</v>
      </c>
      <c r="AN216" t="s">
        <v>198</v>
      </c>
      <c r="AO216" t="s">
        <v>130</v>
      </c>
      <c r="AP216" t="s">
        <v>130</v>
      </c>
      <c r="AQ216" s="4">
        <v>12.6</v>
      </c>
      <c r="AR216" t="s">
        <v>130</v>
      </c>
      <c r="AS216" s="4" t="s">
        <v>195</v>
      </c>
      <c r="AT216" s="4" t="s">
        <v>135</v>
      </c>
      <c r="AU216" s="4" t="s">
        <v>147</v>
      </c>
      <c r="AV216" s="4" t="s">
        <v>1179</v>
      </c>
      <c r="AW216" s="4" t="s">
        <v>229</v>
      </c>
      <c r="AX216" s="4" t="s">
        <v>195</v>
      </c>
      <c r="AY216" s="4" t="s">
        <v>96</v>
      </c>
      <c r="AZ216" s="4" t="s">
        <v>195</v>
      </c>
      <c r="BA216" s="4" t="s">
        <v>195</v>
      </c>
      <c r="BB216" s="4" t="s">
        <v>1316</v>
      </c>
      <c r="BC216" s="7">
        <v>12</v>
      </c>
    </row>
    <row r="217" spans="1:57" x14ac:dyDescent="0.25">
      <c r="A217" t="s">
        <v>1339</v>
      </c>
      <c r="B217" s="3">
        <v>4</v>
      </c>
      <c r="C217" s="3">
        <v>352</v>
      </c>
      <c r="D217" t="s">
        <v>64</v>
      </c>
      <c r="E217" t="s">
        <v>64</v>
      </c>
      <c r="F217">
        <v>59.9</v>
      </c>
      <c r="G217" s="4">
        <v>9.5</v>
      </c>
      <c r="H217" t="s">
        <v>76</v>
      </c>
      <c r="I217" t="s">
        <v>1333</v>
      </c>
      <c r="J217" t="s">
        <v>75</v>
      </c>
      <c r="K217" t="s">
        <v>190</v>
      </c>
      <c r="L217" t="s">
        <v>93</v>
      </c>
      <c r="M217" t="s">
        <v>510</v>
      </c>
      <c r="O217" t="s">
        <v>96</v>
      </c>
      <c r="P217" t="s">
        <v>767</v>
      </c>
      <c r="Q217" t="s">
        <v>96</v>
      </c>
      <c r="R217" t="s">
        <v>1046</v>
      </c>
      <c r="T217" t="s">
        <v>94</v>
      </c>
      <c r="U217" t="s">
        <v>94</v>
      </c>
      <c r="V217" t="s">
        <v>94</v>
      </c>
      <c r="W217" t="s">
        <v>94</v>
      </c>
      <c r="X217" t="s">
        <v>94</v>
      </c>
      <c r="Y217" t="s">
        <v>94</v>
      </c>
      <c r="Z217" t="s">
        <v>195</v>
      </c>
      <c r="AA217" t="s">
        <v>94</v>
      </c>
      <c r="AB217" t="s">
        <v>94</v>
      </c>
      <c r="AC217" t="s">
        <v>94</v>
      </c>
      <c r="AD217" t="s">
        <v>195</v>
      </c>
      <c r="AE217" t="s">
        <v>158</v>
      </c>
      <c r="AF217" t="s">
        <v>1340</v>
      </c>
      <c r="AG217" s="4">
        <v>9</v>
      </c>
      <c r="AH217" s="4">
        <v>6.2</v>
      </c>
      <c r="AI217">
        <v>68</v>
      </c>
      <c r="AJ217">
        <v>12</v>
      </c>
      <c r="AK217" t="s">
        <v>131</v>
      </c>
      <c r="AL217" t="s">
        <v>134</v>
      </c>
      <c r="AM217" t="s">
        <v>1315</v>
      </c>
      <c r="AN217" t="s">
        <v>198</v>
      </c>
      <c r="AO217" t="s">
        <v>130</v>
      </c>
      <c r="AP217" t="s">
        <v>130</v>
      </c>
      <c r="AQ217" s="4">
        <v>17.3</v>
      </c>
      <c r="AR217" t="s">
        <v>130</v>
      </c>
      <c r="AS217" s="4" t="s">
        <v>195</v>
      </c>
      <c r="AT217" s="4" t="s">
        <v>137</v>
      </c>
      <c r="AU217" s="4" t="s">
        <v>287</v>
      </c>
      <c r="AV217" s="4" t="s">
        <v>1179</v>
      </c>
      <c r="AW217" s="4" t="s">
        <v>237</v>
      </c>
      <c r="AX217" s="4" t="s">
        <v>195</v>
      </c>
      <c r="AY217" s="4" t="s">
        <v>96</v>
      </c>
      <c r="AZ217" s="4" t="s">
        <v>195</v>
      </c>
      <c r="BA217" s="4" t="s">
        <v>195</v>
      </c>
      <c r="BB217" s="4" t="s">
        <v>1316</v>
      </c>
      <c r="BC217" s="7">
        <v>12</v>
      </c>
    </row>
    <row r="218" spans="1:57" x14ac:dyDescent="0.25">
      <c r="A218" t="s">
        <v>1341</v>
      </c>
      <c r="B218" s="3">
        <v>4</v>
      </c>
      <c r="C218" s="3">
        <v>206</v>
      </c>
      <c r="D218" t="s">
        <v>64</v>
      </c>
      <c r="E218" t="s">
        <v>64</v>
      </c>
      <c r="F218">
        <v>134.9</v>
      </c>
      <c r="G218" s="4">
        <v>9.6999999999999993</v>
      </c>
      <c r="H218" t="s">
        <v>76</v>
      </c>
      <c r="I218" t="s">
        <v>1342</v>
      </c>
      <c r="J218" t="s">
        <v>75</v>
      </c>
      <c r="K218" t="s">
        <v>190</v>
      </c>
      <c r="L218" t="s">
        <v>93</v>
      </c>
      <c r="M218" t="s">
        <v>191</v>
      </c>
      <c r="O218" t="s">
        <v>96</v>
      </c>
      <c r="P218" t="s">
        <v>193</v>
      </c>
      <c r="Q218" t="s">
        <v>96</v>
      </c>
      <c r="R218" t="s">
        <v>193</v>
      </c>
      <c r="T218" t="s">
        <v>94</v>
      </c>
      <c r="U218" t="s">
        <v>94</v>
      </c>
      <c r="V218" t="s">
        <v>94</v>
      </c>
      <c r="W218" t="s">
        <v>94</v>
      </c>
      <c r="X218" t="s">
        <v>94</v>
      </c>
      <c r="Y218" t="s">
        <v>94</v>
      </c>
      <c r="Z218" t="s">
        <v>195</v>
      </c>
      <c r="AA218" t="s">
        <v>94</v>
      </c>
      <c r="AB218" t="s">
        <v>94</v>
      </c>
      <c r="AC218" t="s">
        <v>94</v>
      </c>
      <c r="AD218" t="s">
        <v>195</v>
      </c>
      <c r="AE218" t="s">
        <v>158</v>
      </c>
      <c r="AF218" t="s">
        <v>1343</v>
      </c>
      <c r="AG218" s="4">
        <v>11.7</v>
      </c>
      <c r="AH218" s="4">
        <v>6.1</v>
      </c>
      <c r="AI218">
        <v>142</v>
      </c>
      <c r="AJ218">
        <v>20</v>
      </c>
      <c r="AK218" t="s">
        <v>131</v>
      </c>
      <c r="AL218" t="s">
        <v>134</v>
      </c>
      <c r="AM218" t="s">
        <v>1315</v>
      </c>
      <c r="AN218" t="s">
        <v>198</v>
      </c>
      <c r="AO218" t="s">
        <v>130</v>
      </c>
      <c r="AP218" t="s">
        <v>130</v>
      </c>
      <c r="AQ218" s="4">
        <v>25.9</v>
      </c>
      <c r="AR218" t="s">
        <v>130</v>
      </c>
      <c r="AS218" s="4" t="s">
        <v>195</v>
      </c>
      <c r="AT218" s="4" t="s">
        <v>143</v>
      </c>
      <c r="AU218" s="4" t="s">
        <v>147</v>
      </c>
      <c r="AV218" s="4" t="s">
        <v>1179</v>
      </c>
      <c r="AW218" s="4" t="s">
        <v>229</v>
      </c>
      <c r="AX218" s="4" t="s">
        <v>195</v>
      </c>
      <c r="AY218" s="4" t="s">
        <v>96</v>
      </c>
      <c r="AZ218" s="4" t="s">
        <v>195</v>
      </c>
      <c r="BA218" s="4" t="s">
        <v>195</v>
      </c>
      <c r="BB218" s="4" t="s">
        <v>1316</v>
      </c>
      <c r="BC218" s="7">
        <v>12</v>
      </c>
    </row>
    <row r="219" spans="1:57" x14ac:dyDescent="0.25">
      <c r="A219" t="s">
        <v>1344</v>
      </c>
      <c r="B219" s="3">
        <v>4</v>
      </c>
      <c r="C219" s="3">
        <v>360</v>
      </c>
      <c r="D219" t="s">
        <v>64</v>
      </c>
      <c r="E219" t="s">
        <v>64</v>
      </c>
      <c r="F219">
        <v>96.1</v>
      </c>
      <c r="G219" s="4">
        <v>6.9</v>
      </c>
      <c r="H219" t="s">
        <v>76</v>
      </c>
      <c r="I219" t="s">
        <v>1345</v>
      </c>
      <c r="J219" t="s">
        <v>75</v>
      </c>
      <c r="K219" t="s">
        <v>190</v>
      </c>
      <c r="L219" t="s">
        <v>93</v>
      </c>
      <c r="M219" t="s">
        <v>322</v>
      </c>
      <c r="O219" t="s">
        <v>96</v>
      </c>
      <c r="P219" t="s">
        <v>504</v>
      </c>
      <c r="Q219" t="s">
        <v>96</v>
      </c>
      <c r="R219" t="s">
        <v>448</v>
      </c>
      <c r="T219" t="s">
        <v>108</v>
      </c>
      <c r="U219" t="s">
        <v>94</v>
      </c>
      <c r="V219" t="s">
        <v>1346</v>
      </c>
      <c r="W219" t="s">
        <v>627</v>
      </c>
      <c r="X219" t="s">
        <v>117</v>
      </c>
      <c r="Y219" t="s">
        <v>1023</v>
      </c>
      <c r="Z219" t="s">
        <v>463</v>
      </c>
      <c r="AA219" t="s">
        <v>94</v>
      </c>
      <c r="AB219" t="s">
        <v>94</v>
      </c>
      <c r="AC219" t="s">
        <v>94</v>
      </c>
      <c r="AD219" t="s">
        <v>195</v>
      </c>
      <c r="AE219" t="s">
        <v>158</v>
      </c>
      <c r="AF219" t="s">
        <v>1347</v>
      </c>
      <c r="AG219" s="4">
        <v>7.9</v>
      </c>
      <c r="AH219" s="4">
        <v>4</v>
      </c>
      <c r="AI219">
        <v>81</v>
      </c>
      <c r="AJ219">
        <v>13</v>
      </c>
      <c r="AK219" t="s">
        <v>131</v>
      </c>
      <c r="AL219" t="s">
        <v>134</v>
      </c>
      <c r="AM219" t="s">
        <v>1315</v>
      </c>
      <c r="AN219" t="s">
        <v>198</v>
      </c>
      <c r="AO219" t="s">
        <v>130</v>
      </c>
      <c r="AP219" t="s">
        <v>130</v>
      </c>
      <c r="AQ219" s="4">
        <v>22.8</v>
      </c>
      <c r="AR219" t="s">
        <v>130</v>
      </c>
      <c r="AS219" s="4" t="s">
        <v>195</v>
      </c>
      <c r="AT219" s="4" t="s">
        <v>135</v>
      </c>
      <c r="AU219" s="4" t="s">
        <v>147</v>
      </c>
      <c r="AV219" s="4" t="s">
        <v>1179</v>
      </c>
      <c r="AW219" s="4" t="s">
        <v>1348</v>
      </c>
      <c r="AX219" s="4" t="s">
        <v>195</v>
      </c>
      <c r="AY219" s="4" t="s">
        <v>96</v>
      </c>
      <c r="AZ219" s="4" t="s">
        <v>195</v>
      </c>
      <c r="BA219" s="4" t="s">
        <v>195</v>
      </c>
      <c r="BB219" s="4" t="s">
        <v>1316</v>
      </c>
      <c r="BC219" s="7">
        <v>12</v>
      </c>
    </row>
    <row r="220" spans="1:57" x14ac:dyDescent="0.25">
      <c r="A220" t="s">
        <v>1349</v>
      </c>
      <c r="B220" s="3">
        <v>4</v>
      </c>
      <c r="C220" s="3">
        <v>121</v>
      </c>
      <c r="D220" t="s">
        <v>64</v>
      </c>
      <c r="E220" t="s">
        <v>64</v>
      </c>
      <c r="F220">
        <v>71</v>
      </c>
      <c r="G220" s="4">
        <v>4.0999999999999996</v>
      </c>
      <c r="H220" t="s">
        <v>76</v>
      </c>
      <c r="I220" t="s">
        <v>1350</v>
      </c>
      <c r="J220" t="s">
        <v>190</v>
      </c>
      <c r="K220" t="s">
        <v>75</v>
      </c>
      <c r="L220" t="s">
        <v>93</v>
      </c>
      <c r="M220" t="s">
        <v>441</v>
      </c>
      <c r="O220" t="s">
        <v>96</v>
      </c>
      <c r="P220" t="s">
        <v>779</v>
      </c>
      <c r="Q220" t="s">
        <v>96</v>
      </c>
      <c r="R220" t="s">
        <v>1351</v>
      </c>
      <c r="T220" t="s">
        <v>108</v>
      </c>
      <c r="U220" t="s">
        <v>94</v>
      </c>
      <c r="V220" t="s">
        <v>1352</v>
      </c>
      <c r="W220" t="s">
        <v>627</v>
      </c>
      <c r="X220" t="s">
        <v>117</v>
      </c>
      <c r="Y220" t="s">
        <v>1023</v>
      </c>
      <c r="Z220" t="s">
        <v>229</v>
      </c>
      <c r="AA220" t="s">
        <v>94</v>
      </c>
      <c r="AB220" t="s">
        <v>94</v>
      </c>
      <c r="AC220" t="s">
        <v>94</v>
      </c>
      <c r="AD220" t="s">
        <v>195</v>
      </c>
      <c r="AE220" t="s">
        <v>158</v>
      </c>
      <c r="AF220" t="s">
        <v>1353</v>
      </c>
      <c r="AG220" s="4">
        <v>7.5</v>
      </c>
      <c r="AH220" s="4">
        <v>4.2</v>
      </c>
      <c r="AI220">
        <v>89</v>
      </c>
      <c r="AJ220">
        <v>19</v>
      </c>
      <c r="AK220" t="s">
        <v>131</v>
      </c>
      <c r="AL220" t="s">
        <v>134</v>
      </c>
      <c r="AM220" t="s">
        <v>1315</v>
      </c>
      <c r="AN220" t="s">
        <v>198</v>
      </c>
      <c r="AO220" t="s">
        <v>130</v>
      </c>
      <c r="AP220" t="s">
        <v>130</v>
      </c>
      <c r="AQ220" s="4">
        <v>27.2</v>
      </c>
      <c r="AR220" t="s">
        <v>130</v>
      </c>
      <c r="AS220" s="4" t="s">
        <v>195</v>
      </c>
      <c r="AT220" s="4" t="s">
        <v>143</v>
      </c>
      <c r="AU220" s="4" t="s">
        <v>287</v>
      </c>
      <c r="AV220" s="4" t="s">
        <v>1179</v>
      </c>
      <c r="AW220" s="4" t="s">
        <v>229</v>
      </c>
      <c r="AX220" s="4" t="s">
        <v>195</v>
      </c>
      <c r="AY220" s="4" t="s">
        <v>96</v>
      </c>
      <c r="AZ220" s="4" t="s">
        <v>195</v>
      </c>
      <c r="BA220" s="4" t="s">
        <v>195</v>
      </c>
      <c r="BB220" s="4" t="s">
        <v>1316</v>
      </c>
      <c r="BC220" s="7">
        <v>12</v>
      </c>
    </row>
    <row r="221" spans="1:57" x14ac:dyDescent="0.25">
      <c r="A221" t="s">
        <v>1354</v>
      </c>
      <c r="B221" s="3">
        <v>4</v>
      </c>
      <c r="C221" s="3">
        <v>455</v>
      </c>
      <c r="D221" t="s">
        <v>64</v>
      </c>
      <c r="E221" t="s">
        <v>64</v>
      </c>
      <c r="F221">
        <v>106.5</v>
      </c>
      <c r="G221" s="4">
        <v>5.0999999999999996</v>
      </c>
      <c r="H221" t="s">
        <v>75</v>
      </c>
      <c r="I221" t="s">
        <v>1337</v>
      </c>
      <c r="J221" t="s">
        <v>190</v>
      </c>
      <c r="K221" t="s">
        <v>75</v>
      </c>
      <c r="L221" t="s">
        <v>93</v>
      </c>
      <c r="M221" t="s">
        <v>322</v>
      </c>
      <c r="O221" t="s">
        <v>96</v>
      </c>
      <c r="P221" t="s">
        <v>526</v>
      </c>
      <c r="Q221" t="s">
        <v>932</v>
      </c>
      <c r="R221" t="s">
        <v>193</v>
      </c>
      <c r="T221" t="s">
        <v>94</v>
      </c>
      <c r="U221" t="s">
        <v>94</v>
      </c>
      <c r="V221" t="s">
        <v>94</v>
      </c>
      <c r="W221" t="s">
        <v>94</v>
      </c>
      <c r="X221" t="s">
        <v>94</v>
      </c>
      <c r="Y221" t="s">
        <v>94</v>
      </c>
      <c r="Z221" t="s">
        <v>195</v>
      </c>
      <c r="AA221" t="s">
        <v>94</v>
      </c>
      <c r="AB221" t="s">
        <v>94</v>
      </c>
      <c r="AC221" t="s">
        <v>94</v>
      </c>
      <c r="AD221" t="s">
        <v>195</v>
      </c>
      <c r="AE221" t="s">
        <v>158</v>
      </c>
      <c r="AF221" t="s">
        <v>1355</v>
      </c>
      <c r="AG221" s="4">
        <v>7.8</v>
      </c>
      <c r="AH221" s="4">
        <v>3.5</v>
      </c>
      <c r="AI221">
        <v>132</v>
      </c>
      <c r="AJ221">
        <v>15.5</v>
      </c>
      <c r="AK221" t="s">
        <v>131</v>
      </c>
      <c r="AL221" t="s">
        <v>134</v>
      </c>
      <c r="AM221" t="s">
        <v>1315</v>
      </c>
      <c r="AN221" t="s">
        <v>198</v>
      </c>
      <c r="AO221" t="s">
        <v>130</v>
      </c>
      <c r="AP221" t="s">
        <v>130</v>
      </c>
      <c r="AQ221" s="4">
        <v>31.9</v>
      </c>
      <c r="AR221" t="s">
        <v>130</v>
      </c>
      <c r="AS221" s="4" t="s">
        <v>195</v>
      </c>
      <c r="AT221" s="4" t="s">
        <v>135</v>
      </c>
      <c r="AU221" s="4" t="s">
        <v>147</v>
      </c>
      <c r="AV221" s="4" t="s">
        <v>1179</v>
      </c>
      <c r="AW221" s="4" t="s">
        <v>237</v>
      </c>
      <c r="AX221" s="4" t="s">
        <v>195</v>
      </c>
      <c r="AY221" s="4" t="s">
        <v>96</v>
      </c>
      <c r="AZ221" s="4" t="s">
        <v>195</v>
      </c>
      <c r="BA221" s="4" t="s">
        <v>195</v>
      </c>
      <c r="BB221" s="4" t="s">
        <v>1316</v>
      </c>
      <c r="BC221" s="7">
        <v>12</v>
      </c>
      <c r="BD221" s="4" t="s">
        <v>1358</v>
      </c>
    </row>
    <row r="222" spans="1:57" x14ac:dyDescent="0.25">
      <c r="A222" t="s">
        <v>1356</v>
      </c>
      <c r="B222" s="3">
        <v>4</v>
      </c>
      <c r="C222" s="3" t="s">
        <v>1357</v>
      </c>
      <c r="D222" t="s">
        <v>64</v>
      </c>
      <c r="E222" t="s">
        <v>64</v>
      </c>
      <c r="F222">
        <v>34</v>
      </c>
      <c r="G222" s="4">
        <v>5.7</v>
      </c>
      <c r="H222" t="s">
        <v>74</v>
      </c>
      <c r="I222" t="s">
        <v>1359</v>
      </c>
      <c r="J222" t="s">
        <v>190</v>
      </c>
      <c r="K222" t="s">
        <v>75</v>
      </c>
      <c r="L222" t="s">
        <v>93</v>
      </c>
      <c r="M222" t="s">
        <v>537</v>
      </c>
      <c r="O222" t="s">
        <v>1039</v>
      </c>
      <c r="P222" t="s">
        <v>537</v>
      </c>
      <c r="Q222" t="s">
        <v>96</v>
      </c>
      <c r="R222" t="s">
        <v>504</v>
      </c>
      <c r="T222" t="s">
        <v>94</v>
      </c>
      <c r="U222" t="s">
        <v>94</v>
      </c>
      <c r="V222" t="s">
        <v>94</v>
      </c>
      <c r="W222" t="s">
        <v>94</v>
      </c>
      <c r="X222" t="s">
        <v>94</v>
      </c>
      <c r="Y222" t="s">
        <v>94</v>
      </c>
      <c r="Z222" t="s">
        <v>195</v>
      </c>
      <c r="AA222" t="s">
        <v>94</v>
      </c>
      <c r="AB222" t="s">
        <v>94</v>
      </c>
      <c r="AC222" t="s">
        <v>94</v>
      </c>
      <c r="AD222" t="s">
        <v>195</v>
      </c>
      <c r="AE222" t="s">
        <v>158</v>
      </c>
      <c r="AF222" t="s">
        <v>1360</v>
      </c>
      <c r="AG222" s="4">
        <v>6.1</v>
      </c>
      <c r="AH222" s="4">
        <v>2</v>
      </c>
      <c r="AI222">
        <v>70</v>
      </c>
      <c r="AJ222">
        <v>15</v>
      </c>
      <c r="AK222" t="s">
        <v>131</v>
      </c>
      <c r="AL222" t="s">
        <v>134</v>
      </c>
      <c r="AM222" t="s">
        <v>1315</v>
      </c>
      <c r="AN222" t="s">
        <v>198</v>
      </c>
      <c r="AO222" t="s">
        <v>130</v>
      </c>
      <c r="AP222" t="s">
        <v>130</v>
      </c>
      <c r="AQ222" s="4">
        <v>21.9</v>
      </c>
      <c r="AR222" t="s">
        <v>130</v>
      </c>
      <c r="AS222" s="4" t="s">
        <v>195</v>
      </c>
      <c r="AT222" s="4" t="s">
        <v>212</v>
      </c>
      <c r="AU222" s="4" t="s">
        <v>147</v>
      </c>
      <c r="AV222" s="4" t="s">
        <v>1179</v>
      </c>
      <c r="AW222" s="4" t="s">
        <v>214</v>
      </c>
      <c r="AX222" s="4" t="s">
        <v>195</v>
      </c>
      <c r="AY222" s="4" t="s">
        <v>96</v>
      </c>
      <c r="AZ222" s="4" t="s">
        <v>195</v>
      </c>
      <c r="BA222" s="4" t="s">
        <v>195</v>
      </c>
      <c r="BB222" s="4" t="s">
        <v>1316</v>
      </c>
      <c r="BC222" s="7">
        <v>12</v>
      </c>
    </row>
    <row r="223" spans="1:57" x14ac:dyDescent="0.25">
      <c r="A223" s="4" t="s">
        <v>1358</v>
      </c>
      <c r="B223" s="3">
        <v>4</v>
      </c>
      <c r="C223" s="3">
        <v>212</v>
      </c>
      <c r="D223" t="s">
        <v>64</v>
      </c>
      <c r="E223" t="s">
        <v>64</v>
      </c>
      <c r="F223">
        <v>58.7</v>
      </c>
      <c r="G223" s="4">
        <v>7.2</v>
      </c>
      <c r="H223" t="s">
        <v>75</v>
      </c>
      <c r="I223" t="s">
        <v>1337</v>
      </c>
      <c r="J223" t="s">
        <v>75</v>
      </c>
      <c r="K223" t="s">
        <v>75</v>
      </c>
      <c r="L223" t="s">
        <v>93</v>
      </c>
      <c r="M223" t="s">
        <v>419</v>
      </c>
      <c r="O223" t="s">
        <v>96</v>
      </c>
      <c r="P223" t="s">
        <v>526</v>
      </c>
      <c r="Q223" t="s">
        <v>932</v>
      </c>
      <c r="R223" t="s">
        <v>193</v>
      </c>
      <c r="T223" t="s">
        <v>94</v>
      </c>
      <c r="U223" t="s">
        <v>94</v>
      </c>
      <c r="V223" t="s">
        <v>94</v>
      </c>
      <c r="W223" t="s">
        <v>94</v>
      </c>
      <c r="X223" t="s">
        <v>94</v>
      </c>
      <c r="Y223" t="s">
        <v>94</v>
      </c>
      <c r="Z223" t="s">
        <v>195</v>
      </c>
      <c r="AA223" t="s">
        <v>94</v>
      </c>
      <c r="AB223" t="s">
        <v>94</v>
      </c>
      <c r="AC223" t="s">
        <v>94</v>
      </c>
      <c r="AD223" t="s">
        <v>195</v>
      </c>
      <c r="AE223" t="s">
        <v>158</v>
      </c>
      <c r="AF223" t="s">
        <v>1355</v>
      </c>
      <c r="AG223" s="4">
        <v>7.3</v>
      </c>
      <c r="AH223" s="4">
        <v>2.9</v>
      </c>
      <c r="AI223">
        <v>110</v>
      </c>
      <c r="AJ223">
        <v>13</v>
      </c>
      <c r="AK223" t="s">
        <v>131</v>
      </c>
      <c r="AL223" t="s">
        <v>134</v>
      </c>
      <c r="AM223" t="s">
        <v>1315</v>
      </c>
      <c r="AN223" t="s">
        <v>198</v>
      </c>
      <c r="AO223" t="s">
        <v>130</v>
      </c>
      <c r="AP223" t="s">
        <v>130</v>
      </c>
      <c r="AQ223" s="4">
        <v>28.6</v>
      </c>
      <c r="AR223" t="s">
        <v>130</v>
      </c>
      <c r="AS223" s="4" t="s">
        <v>195</v>
      </c>
      <c r="AT223" s="4" t="s">
        <v>135</v>
      </c>
      <c r="AU223" s="4" t="s">
        <v>147</v>
      </c>
      <c r="AV223" s="4" t="s">
        <v>1179</v>
      </c>
      <c r="AW223" s="4" t="s">
        <v>372</v>
      </c>
      <c r="AX223" s="4" t="s">
        <v>195</v>
      </c>
      <c r="AY223" s="4" t="s">
        <v>96</v>
      </c>
      <c r="AZ223" s="4" t="s">
        <v>195</v>
      </c>
      <c r="BA223" s="4" t="s">
        <v>195</v>
      </c>
      <c r="BB223" s="4" t="s">
        <v>1316</v>
      </c>
      <c r="BC223" s="7">
        <v>12</v>
      </c>
      <c r="BD223" t="s">
        <v>1354</v>
      </c>
    </row>
    <row r="224" spans="1:57" x14ac:dyDescent="0.25">
      <c r="A224" t="s">
        <v>1361</v>
      </c>
      <c r="B224" s="3">
        <v>4</v>
      </c>
      <c r="C224" s="3">
        <v>472</v>
      </c>
      <c r="D224" t="s">
        <v>64</v>
      </c>
      <c r="E224" t="s">
        <v>64</v>
      </c>
      <c r="F224">
        <v>35.6</v>
      </c>
      <c r="G224" s="4">
        <v>3.8</v>
      </c>
      <c r="H224" t="s">
        <v>75</v>
      </c>
      <c r="I224" t="s">
        <v>1337</v>
      </c>
      <c r="J224" t="s">
        <v>190</v>
      </c>
      <c r="K224" t="s">
        <v>75</v>
      </c>
      <c r="L224" t="s">
        <v>93</v>
      </c>
      <c r="M224" t="s">
        <v>323</v>
      </c>
      <c r="O224" t="s">
        <v>96</v>
      </c>
      <c r="P224" t="s">
        <v>556</v>
      </c>
      <c r="Q224" t="s">
        <v>96</v>
      </c>
      <c r="R224" t="s">
        <v>504</v>
      </c>
      <c r="T224" t="s">
        <v>94</v>
      </c>
      <c r="U224" t="s">
        <v>94</v>
      </c>
      <c r="V224" t="s">
        <v>94</v>
      </c>
      <c r="W224" t="s">
        <v>94</v>
      </c>
      <c r="X224" t="s">
        <v>94</v>
      </c>
      <c r="Y224" t="s">
        <v>94</v>
      </c>
      <c r="Z224" t="s">
        <v>195</v>
      </c>
      <c r="AA224" t="s">
        <v>94</v>
      </c>
      <c r="AB224" t="s">
        <v>94</v>
      </c>
      <c r="AC224" t="s">
        <v>94</v>
      </c>
      <c r="AD224" t="s">
        <v>195</v>
      </c>
      <c r="AE224" t="s">
        <v>158</v>
      </c>
      <c r="AF224" t="s">
        <v>1362</v>
      </c>
      <c r="AG224" s="4">
        <v>5.4</v>
      </c>
      <c r="AH224" s="4">
        <v>2.5</v>
      </c>
      <c r="AI224">
        <v>75</v>
      </c>
      <c r="AJ224">
        <v>17</v>
      </c>
      <c r="AK224" t="s">
        <v>131</v>
      </c>
      <c r="AL224" t="s">
        <v>134</v>
      </c>
      <c r="AM224" t="s">
        <v>1315</v>
      </c>
      <c r="AN224" t="s">
        <v>198</v>
      </c>
      <c r="AO224" t="s">
        <v>130</v>
      </c>
      <c r="AP224" t="s">
        <v>130</v>
      </c>
      <c r="AQ224" s="4">
        <v>14.1</v>
      </c>
      <c r="AR224" t="s">
        <v>130</v>
      </c>
      <c r="AS224" s="4" t="s">
        <v>195</v>
      </c>
      <c r="AT224" s="4" t="s">
        <v>143</v>
      </c>
      <c r="AU224" s="4" t="s">
        <v>147</v>
      </c>
      <c r="AV224" s="4" t="s">
        <v>1179</v>
      </c>
      <c r="AW224" s="4" t="s">
        <v>371</v>
      </c>
      <c r="AX224" s="4" t="s">
        <v>195</v>
      </c>
      <c r="AY224" s="4" t="s">
        <v>96</v>
      </c>
      <c r="AZ224" s="4" t="s">
        <v>195</v>
      </c>
      <c r="BA224" s="4" t="s">
        <v>195</v>
      </c>
      <c r="BB224" s="4" t="s">
        <v>1316</v>
      </c>
      <c r="BC224" s="7">
        <v>12</v>
      </c>
    </row>
    <row r="225" spans="1:57" x14ac:dyDescent="0.25">
      <c r="A225" t="s">
        <v>1363</v>
      </c>
      <c r="B225" s="3">
        <v>4</v>
      </c>
      <c r="C225" s="3" t="s">
        <v>1364</v>
      </c>
      <c r="D225" t="s">
        <v>64</v>
      </c>
      <c r="E225" t="s">
        <v>64</v>
      </c>
      <c r="F225">
        <v>150</v>
      </c>
      <c r="G225" s="4">
        <v>7.3</v>
      </c>
      <c r="H225" t="s">
        <v>76</v>
      </c>
      <c r="I225" t="s">
        <v>1321</v>
      </c>
      <c r="J225" t="s">
        <v>190</v>
      </c>
      <c r="K225" t="s">
        <v>75</v>
      </c>
      <c r="L225" t="s">
        <v>93</v>
      </c>
      <c r="M225" t="s">
        <v>322</v>
      </c>
      <c r="O225" t="s">
        <v>96</v>
      </c>
      <c r="P225" t="s">
        <v>540</v>
      </c>
      <c r="Q225" t="s">
        <v>96</v>
      </c>
      <c r="R225" t="s">
        <v>422</v>
      </c>
      <c r="T225" t="s">
        <v>94</v>
      </c>
      <c r="U225" t="s">
        <v>94</v>
      </c>
      <c r="V225" t="s">
        <v>94</v>
      </c>
      <c r="W225" t="s">
        <v>94</v>
      </c>
      <c r="X225" t="s">
        <v>94</v>
      </c>
      <c r="Y225" t="s">
        <v>94</v>
      </c>
      <c r="Z225" t="s">
        <v>195</v>
      </c>
      <c r="AA225" t="s">
        <v>94</v>
      </c>
      <c r="AB225" t="s">
        <v>94</v>
      </c>
      <c r="AC225" t="s">
        <v>94</v>
      </c>
      <c r="AD225" t="s">
        <v>195</v>
      </c>
      <c r="AE225" t="s">
        <v>158</v>
      </c>
      <c r="AF225" t="s">
        <v>1365</v>
      </c>
      <c r="AG225" s="4">
        <v>7.9</v>
      </c>
      <c r="AH225" s="4">
        <v>3.8</v>
      </c>
      <c r="AI225">
        <v>130</v>
      </c>
      <c r="AJ225">
        <v>45</v>
      </c>
      <c r="AK225" t="s">
        <v>131</v>
      </c>
      <c r="AL225" t="s">
        <v>134</v>
      </c>
      <c r="AM225" t="s">
        <v>1315</v>
      </c>
      <c r="AN225" t="s">
        <v>198</v>
      </c>
      <c r="AO225" t="s">
        <v>130</v>
      </c>
      <c r="AP225" t="s">
        <v>130</v>
      </c>
      <c r="AQ225" s="4">
        <v>14.5</v>
      </c>
      <c r="AR225" t="s">
        <v>130</v>
      </c>
      <c r="AS225" s="4" t="s">
        <v>195</v>
      </c>
      <c r="AT225" s="4" t="s">
        <v>212</v>
      </c>
      <c r="AU225" s="4" t="s">
        <v>287</v>
      </c>
      <c r="AV225" s="4" t="s">
        <v>1179</v>
      </c>
      <c r="AW225" s="4" t="s">
        <v>229</v>
      </c>
      <c r="AX225" s="4" t="s">
        <v>195</v>
      </c>
      <c r="AY225" s="4" t="s">
        <v>96</v>
      </c>
      <c r="AZ225" s="4" t="s">
        <v>195</v>
      </c>
      <c r="BA225" s="4" t="s">
        <v>195</v>
      </c>
      <c r="BB225" s="4" t="s">
        <v>1316</v>
      </c>
      <c r="BC225" s="7">
        <v>12</v>
      </c>
    </row>
    <row r="226" spans="1:57" x14ac:dyDescent="0.25">
      <c r="A226" t="s">
        <v>1366</v>
      </c>
      <c r="B226" s="3">
        <v>4</v>
      </c>
      <c r="C226" s="3" t="s">
        <v>1367</v>
      </c>
      <c r="D226" t="s">
        <v>384</v>
      </c>
      <c r="E226" t="s">
        <v>384</v>
      </c>
      <c r="F226">
        <v>72.7</v>
      </c>
      <c r="G226" s="4">
        <v>6.4</v>
      </c>
      <c r="H226" t="s">
        <v>76</v>
      </c>
      <c r="I226" t="s">
        <v>1368</v>
      </c>
      <c r="J226" t="s">
        <v>75</v>
      </c>
      <c r="K226" t="s">
        <v>75</v>
      </c>
      <c r="L226" t="s">
        <v>93</v>
      </c>
      <c r="M226" t="s">
        <v>322</v>
      </c>
      <c r="O226" t="s">
        <v>96</v>
      </c>
      <c r="P226" t="s">
        <v>422</v>
      </c>
      <c r="Q226" t="s">
        <v>96</v>
      </c>
      <c r="R226" t="s">
        <v>193</v>
      </c>
      <c r="T226" t="s">
        <v>112</v>
      </c>
      <c r="U226" t="s">
        <v>94</v>
      </c>
      <c r="V226" t="s">
        <v>1369</v>
      </c>
      <c r="W226" t="s">
        <v>1370</v>
      </c>
      <c r="X226" t="s">
        <v>117</v>
      </c>
      <c r="Y226" t="s">
        <v>1371</v>
      </c>
      <c r="Z226" t="s">
        <v>195</v>
      </c>
      <c r="AA226" t="s">
        <v>94</v>
      </c>
      <c r="AB226" t="s">
        <v>94</v>
      </c>
      <c r="AC226" t="s">
        <v>94</v>
      </c>
      <c r="AD226" t="s">
        <v>195</v>
      </c>
      <c r="AE226" t="s">
        <v>158</v>
      </c>
      <c r="AF226" t="s">
        <v>1372</v>
      </c>
      <c r="AG226" s="4">
        <v>5.3</v>
      </c>
      <c r="AH226" s="4">
        <v>3.7</v>
      </c>
      <c r="AI226">
        <v>154</v>
      </c>
      <c r="AJ226">
        <v>41</v>
      </c>
      <c r="AK226" t="s">
        <v>131</v>
      </c>
      <c r="AL226" t="s">
        <v>134</v>
      </c>
      <c r="AM226" t="s">
        <v>1315</v>
      </c>
      <c r="AN226" t="s">
        <v>198</v>
      </c>
      <c r="AO226" t="s">
        <v>130</v>
      </c>
      <c r="AP226" t="s">
        <v>130</v>
      </c>
      <c r="AQ226" s="4">
        <v>17.2</v>
      </c>
      <c r="AR226" t="s">
        <v>130</v>
      </c>
      <c r="AS226" s="4" t="s">
        <v>195</v>
      </c>
      <c r="AT226" s="4" t="s">
        <v>135</v>
      </c>
      <c r="AU226" s="4" t="s">
        <v>287</v>
      </c>
      <c r="AV226" s="4" t="s">
        <v>1179</v>
      </c>
      <c r="AW226" s="4" t="s">
        <v>229</v>
      </c>
      <c r="AX226" s="4" t="s">
        <v>195</v>
      </c>
      <c r="AY226" s="4" t="s">
        <v>96</v>
      </c>
      <c r="AZ226" s="4" t="s">
        <v>195</v>
      </c>
      <c r="BA226" s="4" t="s">
        <v>195</v>
      </c>
      <c r="BB226" s="4" t="s">
        <v>1316</v>
      </c>
      <c r="BC226" s="7">
        <v>12</v>
      </c>
      <c r="BE226" s="4" t="s">
        <v>1373</v>
      </c>
    </row>
    <row r="227" spans="1:57" x14ac:dyDescent="0.25">
      <c r="A227" t="s">
        <v>1374</v>
      </c>
      <c r="B227" s="3">
        <v>5</v>
      </c>
      <c r="C227" s="3">
        <v>5</v>
      </c>
      <c r="D227" t="s">
        <v>384</v>
      </c>
      <c r="E227" t="s">
        <v>384</v>
      </c>
      <c r="F227">
        <v>45.8</v>
      </c>
      <c r="G227" s="4">
        <v>5.0999999999999996</v>
      </c>
      <c r="H227" t="s">
        <v>75</v>
      </c>
      <c r="I227" t="s">
        <v>1379</v>
      </c>
      <c r="J227" t="s">
        <v>190</v>
      </c>
      <c r="K227" t="s">
        <v>75</v>
      </c>
      <c r="L227" t="s">
        <v>93</v>
      </c>
      <c r="M227" t="s">
        <v>284</v>
      </c>
      <c r="O227" t="s">
        <v>96</v>
      </c>
      <c r="P227" t="s">
        <v>419</v>
      </c>
      <c r="Q227" t="s">
        <v>610</v>
      </c>
      <c r="R227" t="s">
        <v>223</v>
      </c>
      <c r="T227" t="s">
        <v>1375</v>
      </c>
      <c r="U227" t="s">
        <v>94</v>
      </c>
      <c r="V227" t="s">
        <v>94</v>
      </c>
      <c r="W227" t="s">
        <v>1376</v>
      </c>
      <c r="X227" t="s">
        <v>117</v>
      </c>
      <c r="Y227" t="s">
        <v>1023</v>
      </c>
      <c r="Z227" t="s">
        <v>371</v>
      </c>
      <c r="AA227" t="s">
        <v>94</v>
      </c>
      <c r="AB227" t="s">
        <v>94</v>
      </c>
      <c r="AC227" t="s">
        <v>94</v>
      </c>
      <c r="AD227" t="s">
        <v>195</v>
      </c>
      <c r="AE227" t="s">
        <v>158</v>
      </c>
      <c r="AF227" t="s">
        <v>1377</v>
      </c>
      <c r="AG227" s="4">
        <v>5.5</v>
      </c>
      <c r="AH227" s="4">
        <v>4.3</v>
      </c>
      <c r="AI227">
        <v>97</v>
      </c>
      <c r="AJ227">
        <v>16</v>
      </c>
      <c r="AK227" t="s">
        <v>131</v>
      </c>
      <c r="AL227" t="s">
        <v>134</v>
      </c>
      <c r="AM227" t="s">
        <v>1315</v>
      </c>
      <c r="AN227" t="s">
        <v>198</v>
      </c>
      <c r="AO227" t="s">
        <v>130</v>
      </c>
      <c r="AP227" t="s">
        <v>130</v>
      </c>
      <c r="AQ227" s="4">
        <v>5.5</v>
      </c>
      <c r="AR227" t="s">
        <v>130</v>
      </c>
      <c r="AS227" s="4" t="s">
        <v>195</v>
      </c>
      <c r="AT227" s="4" t="s">
        <v>135</v>
      </c>
      <c r="AU227" s="4" t="s">
        <v>147</v>
      </c>
      <c r="AV227" s="4" t="s">
        <v>1179</v>
      </c>
      <c r="AW227" s="4" t="s">
        <v>237</v>
      </c>
      <c r="AX227" s="4" t="s">
        <v>195</v>
      </c>
      <c r="AY227" s="4" t="s">
        <v>96</v>
      </c>
      <c r="AZ227" s="4" t="s">
        <v>195</v>
      </c>
      <c r="BA227" s="4" t="s">
        <v>195</v>
      </c>
      <c r="BB227" s="4" t="s">
        <v>1316</v>
      </c>
      <c r="BC227" s="7">
        <v>12</v>
      </c>
    </row>
    <row r="228" spans="1:57" x14ac:dyDescent="0.25">
      <c r="A228" t="s">
        <v>1378</v>
      </c>
      <c r="B228" s="3">
        <v>19</v>
      </c>
      <c r="C228" s="3">
        <v>173</v>
      </c>
      <c r="D228" t="s">
        <v>64</v>
      </c>
      <c r="E228" t="s">
        <v>64</v>
      </c>
      <c r="F228">
        <v>36.799999999999997</v>
      </c>
      <c r="G228" s="4">
        <v>4.5</v>
      </c>
      <c r="H228" t="s">
        <v>76</v>
      </c>
      <c r="I228" t="s">
        <v>1379</v>
      </c>
      <c r="J228" t="s">
        <v>75</v>
      </c>
      <c r="K228" t="s">
        <v>190</v>
      </c>
      <c r="L228" t="s">
        <v>93</v>
      </c>
      <c r="M228" t="s">
        <v>322</v>
      </c>
      <c r="O228" t="s">
        <v>96</v>
      </c>
      <c r="P228" t="s">
        <v>419</v>
      </c>
      <c r="Q228" t="s">
        <v>96</v>
      </c>
      <c r="R228" t="s">
        <v>193</v>
      </c>
      <c r="T228" t="s">
        <v>1375</v>
      </c>
      <c r="U228" t="s">
        <v>94</v>
      </c>
      <c r="V228" t="s">
        <v>94</v>
      </c>
      <c r="W228" t="s">
        <v>1380</v>
      </c>
      <c r="X228" t="s">
        <v>117</v>
      </c>
      <c r="Y228" t="s">
        <v>1023</v>
      </c>
      <c r="Z228" t="s">
        <v>229</v>
      </c>
      <c r="AA228" t="s">
        <v>94</v>
      </c>
      <c r="AB228" t="s">
        <v>94</v>
      </c>
      <c r="AC228" t="s">
        <v>94</v>
      </c>
      <c r="AD228" t="s">
        <v>195</v>
      </c>
      <c r="AE228" t="s">
        <v>158</v>
      </c>
      <c r="AF228" t="s">
        <v>1381</v>
      </c>
      <c r="AG228" s="4">
        <v>7</v>
      </c>
      <c r="AH228" s="4">
        <v>3.1</v>
      </c>
      <c r="AI228">
        <v>89</v>
      </c>
      <c r="AJ228">
        <v>15</v>
      </c>
      <c r="AK228" t="s">
        <v>131</v>
      </c>
      <c r="AL228" t="s">
        <v>134</v>
      </c>
      <c r="AM228" t="s">
        <v>1315</v>
      </c>
      <c r="AN228" t="s">
        <v>198</v>
      </c>
      <c r="AO228" t="s">
        <v>130</v>
      </c>
      <c r="AP228" t="s">
        <v>130</v>
      </c>
      <c r="AQ228" s="4">
        <v>6.7</v>
      </c>
      <c r="AR228" t="s">
        <v>130</v>
      </c>
      <c r="AS228" s="4" t="s">
        <v>195</v>
      </c>
      <c r="AT228" s="4" t="s">
        <v>213</v>
      </c>
      <c r="AU228" s="4" t="s">
        <v>287</v>
      </c>
      <c r="AV228" s="4" t="s">
        <v>1179</v>
      </c>
      <c r="AW228" s="4" t="s">
        <v>229</v>
      </c>
      <c r="AX228" s="4" t="s">
        <v>195</v>
      </c>
      <c r="AY228" s="4" t="s">
        <v>96</v>
      </c>
      <c r="AZ228" s="4" t="s">
        <v>195</v>
      </c>
      <c r="BA228" s="4" t="s">
        <v>195</v>
      </c>
      <c r="BB228" s="4" t="s">
        <v>1316</v>
      </c>
      <c r="BC228" s="7">
        <v>12</v>
      </c>
    </row>
    <row r="229" spans="1:57" x14ac:dyDescent="0.25">
      <c r="A229" t="s">
        <v>1394</v>
      </c>
      <c r="B229" s="3">
        <v>4</v>
      </c>
      <c r="C229" s="3" t="s">
        <v>1382</v>
      </c>
      <c r="D229" t="s">
        <v>384</v>
      </c>
      <c r="E229" t="s">
        <v>384</v>
      </c>
      <c r="F229">
        <v>215.4</v>
      </c>
      <c r="G229" s="4">
        <v>4.5999999999999996</v>
      </c>
      <c r="H229" t="s">
        <v>76</v>
      </c>
      <c r="I229" t="s">
        <v>1384</v>
      </c>
      <c r="J229" t="s">
        <v>75</v>
      </c>
      <c r="K229" t="s">
        <v>190</v>
      </c>
      <c r="L229" t="s">
        <v>79</v>
      </c>
      <c r="M229" t="s">
        <v>323</v>
      </c>
      <c r="O229" t="s">
        <v>96</v>
      </c>
      <c r="P229" t="s">
        <v>193</v>
      </c>
      <c r="Q229" t="s">
        <v>96</v>
      </c>
      <c r="R229" t="s">
        <v>193</v>
      </c>
      <c r="T229" t="s">
        <v>1375</v>
      </c>
      <c r="U229" t="s">
        <v>94</v>
      </c>
      <c r="V229" t="s">
        <v>94</v>
      </c>
      <c r="W229" t="s">
        <v>1391</v>
      </c>
      <c r="X229" t="s">
        <v>117</v>
      </c>
      <c r="Y229" t="s">
        <v>1385</v>
      </c>
      <c r="Z229" t="s">
        <v>229</v>
      </c>
      <c r="AA229" t="s">
        <v>94</v>
      </c>
      <c r="AB229" t="s">
        <v>94</v>
      </c>
      <c r="AC229" t="s">
        <v>94</v>
      </c>
      <c r="AD229" t="s">
        <v>195</v>
      </c>
      <c r="AE229" t="s">
        <v>1386</v>
      </c>
      <c r="AF229" t="s">
        <v>1387</v>
      </c>
      <c r="AG229" s="4">
        <v>6.2</v>
      </c>
      <c r="AH229" s="4">
        <v>4.3</v>
      </c>
      <c r="AI229" t="s">
        <v>130</v>
      </c>
      <c r="AJ229" t="s">
        <v>130</v>
      </c>
      <c r="AK229" t="s">
        <v>131</v>
      </c>
      <c r="AL229" t="s">
        <v>134</v>
      </c>
      <c r="AM229" t="s">
        <v>1315</v>
      </c>
      <c r="AN229" t="s">
        <v>198</v>
      </c>
      <c r="AO229" t="s">
        <v>130</v>
      </c>
      <c r="AP229" t="s">
        <v>130</v>
      </c>
      <c r="AQ229" s="4">
        <v>14.9</v>
      </c>
      <c r="AR229">
        <v>28.9</v>
      </c>
      <c r="AS229" s="4" t="s">
        <v>195</v>
      </c>
      <c r="AT229" s="4" t="s">
        <v>135</v>
      </c>
      <c r="AU229" s="4" t="s">
        <v>147</v>
      </c>
      <c r="AV229" s="4" t="s">
        <v>1179</v>
      </c>
      <c r="AW229" s="4" t="s">
        <v>229</v>
      </c>
      <c r="AX229" s="4" t="s">
        <v>195</v>
      </c>
      <c r="AY229" s="4" t="s">
        <v>96</v>
      </c>
      <c r="AZ229" s="4" t="s">
        <v>195</v>
      </c>
      <c r="BA229" s="4" t="s">
        <v>195</v>
      </c>
      <c r="BB229" s="4" t="s">
        <v>1316</v>
      </c>
      <c r="BC229" s="7">
        <v>12</v>
      </c>
      <c r="BE229" s="4" t="s">
        <v>1383</v>
      </c>
    </row>
    <row r="230" spans="1:57" x14ac:dyDescent="0.25">
      <c r="A230" t="s">
        <v>1388</v>
      </c>
      <c r="B230" s="3">
        <v>52</v>
      </c>
      <c r="C230" s="3">
        <v>123</v>
      </c>
      <c r="D230" t="s">
        <v>384</v>
      </c>
      <c r="E230" t="s">
        <v>384</v>
      </c>
      <c r="F230">
        <v>60.1</v>
      </c>
      <c r="G230" s="4">
        <v>6.1</v>
      </c>
      <c r="H230" t="s">
        <v>75</v>
      </c>
      <c r="I230" t="s">
        <v>1389</v>
      </c>
      <c r="J230" t="s">
        <v>75</v>
      </c>
      <c r="K230" t="s">
        <v>75</v>
      </c>
      <c r="L230" t="s">
        <v>93</v>
      </c>
      <c r="M230" t="s">
        <v>447</v>
      </c>
      <c r="O230" t="s">
        <v>96</v>
      </c>
      <c r="P230" t="s">
        <v>322</v>
      </c>
      <c r="Q230" t="s">
        <v>569</v>
      </c>
      <c r="R230" t="s">
        <v>223</v>
      </c>
      <c r="T230" t="s">
        <v>112</v>
      </c>
      <c r="U230" t="s">
        <v>94</v>
      </c>
      <c r="V230" t="s">
        <v>94</v>
      </c>
      <c r="W230" t="s">
        <v>1390</v>
      </c>
      <c r="X230" t="s">
        <v>117</v>
      </c>
      <c r="Y230" t="s">
        <v>1392</v>
      </c>
      <c r="Z230" t="s">
        <v>195</v>
      </c>
      <c r="AA230" t="s">
        <v>94</v>
      </c>
      <c r="AB230" t="s">
        <v>94</v>
      </c>
      <c r="AC230" t="s">
        <v>94</v>
      </c>
      <c r="AD230" t="s">
        <v>195</v>
      </c>
      <c r="AE230" t="s">
        <v>158</v>
      </c>
      <c r="AF230" t="s">
        <v>1393</v>
      </c>
      <c r="AG230" s="4">
        <v>6.7</v>
      </c>
      <c r="AH230" s="4">
        <v>4.2</v>
      </c>
      <c r="AI230">
        <v>48</v>
      </c>
      <c r="AJ230">
        <v>10</v>
      </c>
      <c r="AK230" t="s">
        <v>131</v>
      </c>
      <c r="AL230" t="s">
        <v>134</v>
      </c>
      <c r="AM230" t="s">
        <v>1315</v>
      </c>
      <c r="AN230" t="s">
        <v>198</v>
      </c>
      <c r="AO230" t="s">
        <v>130</v>
      </c>
      <c r="AP230" t="s">
        <v>130</v>
      </c>
      <c r="AQ230" s="4">
        <v>11</v>
      </c>
      <c r="AR230" t="s">
        <v>130</v>
      </c>
      <c r="AS230" s="4" t="s">
        <v>195</v>
      </c>
      <c r="AT230" s="4" t="s">
        <v>135</v>
      </c>
      <c r="AU230" s="4" t="s">
        <v>147</v>
      </c>
      <c r="AV230" s="4" t="s">
        <v>1179</v>
      </c>
      <c r="AW230" s="4" t="s">
        <v>229</v>
      </c>
      <c r="AX230" s="4" t="s">
        <v>195</v>
      </c>
      <c r="AY230" s="4" t="s">
        <v>96</v>
      </c>
      <c r="AZ230" s="4" t="s">
        <v>195</v>
      </c>
      <c r="BA230" s="4" t="s">
        <v>195</v>
      </c>
      <c r="BB230" s="4" t="s">
        <v>1316</v>
      </c>
      <c r="BC230" s="7">
        <v>12</v>
      </c>
    </row>
    <row r="231" spans="1:57" x14ac:dyDescent="0.25">
      <c r="A231" t="s">
        <v>1395</v>
      </c>
      <c r="B231" s="3">
        <v>52</v>
      </c>
      <c r="C231" s="3">
        <v>99</v>
      </c>
      <c r="D231" t="s">
        <v>64</v>
      </c>
      <c r="E231" t="s">
        <v>64</v>
      </c>
      <c r="F231">
        <v>13.5</v>
      </c>
      <c r="G231" s="4">
        <v>4.8</v>
      </c>
      <c r="H231" t="s">
        <v>76</v>
      </c>
      <c r="I231" t="s">
        <v>1396</v>
      </c>
      <c r="J231" t="s">
        <v>190</v>
      </c>
      <c r="K231" t="s">
        <v>75</v>
      </c>
      <c r="L231" t="s">
        <v>93</v>
      </c>
      <c r="M231" t="s">
        <v>443</v>
      </c>
      <c r="O231" t="s">
        <v>96</v>
      </c>
      <c r="P231" t="s">
        <v>441</v>
      </c>
      <c r="Q231" t="s">
        <v>1039</v>
      </c>
      <c r="R231" t="s">
        <v>443</v>
      </c>
      <c r="T231" t="s">
        <v>112</v>
      </c>
      <c r="U231" t="s">
        <v>94</v>
      </c>
      <c r="V231" t="s">
        <v>1397</v>
      </c>
      <c r="W231" t="s">
        <v>1398</v>
      </c>
      <c r="X231" t="s">
        <v>117</v>
      </c>
      <c r="Y231" t="s">
        <v>1399</v>
      </c>
      <c r="Z231" t="s">
        <v>195</v>
      </c>
      <c r="AA231" t="s">
        <v>94</v>
      </c>
      <c r="AB231" t="s">
        <v>94</v>
      </c>
      <c r="AC231" t="s">
        <v>94</v>
      </c>
      <c r="AD231" t="s">
        <v>195</v>
      </c>
      <c r="AE231" t="s">
        <v>158</v>
      </c>
      <c r="AF231" t="s">
        <v>1400</v>
      </c>
      <c r="AG231" s="4">
        <v>5.8</v>
      </c>
      <c r="AH231" s="4">
        <v>3.1</v>
      </c>
      <c r="AI231">
        <v>41</v>
      </c>
      <c r="AJ231">
        <v>9</v>
      </c>
      <c r="AK231" t="s">
        <v>131</v>
      </c>
      <c r="AL231" t="s">
        <v>134</v>
      </c>
      <c r="AM231" t="s">
        <v>1315</v>
      </c>
      <c r="AN231" t="s">
        <v>198</v>
      </c>
      <c r="AO231" t="s">
        <v>130</v>
      </c>
      <c r="AP231" t="s">
        <v>130</v>
      </c>
      <c r="AQ231" s="4">
        <v>3.3</v>
      </c>
      <c r="AR231" t="s">
        <v>130</v>
      </c>
      <c r="AS231" s="4" t="s">
        <v>195</v>
      </c>
      <c r="AT231" s="4" t="s">
        <v>143</v>
      </c>
      <c r="AU231" s="4" t="s">
        <v>147</v>
      </c>
      <c r="AV231" s="4" t="s">
        <v>1179</v>
      </c>
      <c r="AW231" s="4" t="s">
        <v>229</v>
      </c>
      <c r="AX231" s="4" t="s">
        <v>195</v>
      </c>
      <c r="AY231" s="4" t="s">
        <v>96</v>
      </c>
      <c r="AZ231" s="4" t="s">
        <v>195</v>
      </c>
      <c r="BA231" s="4" t="s">
        <v>195</v>
      </c>
      <c r="BB231" s="4" t="s">
        <v>1316</v>
      </c>
      <c r="BC231" s="7">
        <v>12</v>
      </c>
    </row>
    <row r="232" spans="1:57" x14ac:dyDescent="0.25">
      <c r="A232" t="s">
        <v>1401</v>
      </c>
      <c r="B232" s="3">
        <v>45</v>
      </c>
      <c r="C232" s="3" t="s">
        <v>130</v>
      </c>
      <c r="D232" t="s">
        <v>64</v>
      </c>
      <c r="E232" t="s">
        <v>384</v>
      </c>
      <c r="F232">
        <v>67.400000000000006</v>
      </c>
      <c r="G232" s="4">
        <v>10</v>
      </c>
      <c r="H232" t="s">
        <v>76</v>
      </c>
      <c r="I232" t="s">
        <v>1389</v>
      </c>
      <c r="J232" t="s">
        <v>190</v>
      </c>
      <c r="K232" t="s">
        <v>75</v>
      </c>
      <c r="L232" t="s">
        <v>93</v>
      </c>
      <c r="M232" t="s">
        <v>333</v>
      </c>
      <c r="O232" t="s">
        <v>96</v>
      </c>
      <c r="P232" t="s">
        <v>403</v>
      </c>
      <c r="Q232" t="s">
        <v>96</v>
      </c>
      <c r="R232" t="s">
        <v>322</v>
      </c>
      <c r="T232" t="s">
        <v>94</v>
      </c>
      <c r="U232" t="s">
        <v>94</v>
      </c>
      <c r="V232" t="s">
        <v>94</v>
      </c>
      <c r="W232" t="s">
        <v>94</v>
      </c>
      <c r="X232" t="s">
        <v>94</v>
      </c>
      <c r="Y232" t="s">
        <v>94</v>
      </c>
      <c r="Z232" t="s">
        <v>195</v>
      </c>
      <c r="AA232" t="s">
        <v>94</v>
      </c>
      <c r="AB232" t="s">
        <v>94</v>
      </c>
      <c r="AC232" t="s">
        <v>94</v>
      </c>
      <c r="AD232" t="s">
        <v>195</v>
      </c>
      <c r="AE232" t="s">
        <v>158</v>
      </c>
      <c r="AF232" t="s">
        <v>1402</v>
      </c>
      <c r="AG232" s="4">
        <v>10.3</v>
      </c>
      <c r="AH232" s="4">
        <v>10.4</v>
      </c>
      <c r="AI232">
        <v>75</v>
      </c>
      <c r="AJ232">
        <v>10</v>
      </c>
      <c r="AK232" t="s">
        <v>131</v>
      </c>
      <c r="AL232" t="s">
        <v>134</v>
      </c>
      <c r="AM232" t="s">
        <v>1315</v>
      </c>
      <c r="AN232" t="s">
        <v>198</v>
      </c>
      <c r="AO232" t="s">
        <v>130</v>
      </c>
      <c r="AP232" t="s">
        <v>130</v>
      </c>
      <c r="AQ232" s="4">
        <v>36.200000000000003</v>
      </c>
      <c r="AR232" t="s">
        <v>130</v>
      </c>
      <c r="AS232" s="4" t="s">
        <v>195</v>
      </c>
      <c r="AT232" s="4" t="s">
        <v>135</v>
      </c>
      <c r="AU232" s="4" t="s">
        <v>287</v>
      </c>
      <c r="AV232" s="4" t="s">
        <v>1403</v>
      </c>
      <c r="AW232" s="4" t="s">
        <v>347</v>
      </c>
      <c r="AX232" s="4" t="s">
        <v>195</v>
      </c>
      <c r="AY232" s="4" t="s">
        <v>96</v>
      </c>
      <c r="AZ232" s="4" t="s">
        <v>195</v>
      </c>
      <c r="BA232" s="4" t="s">
        <v>195</v>
      </c>
      <c r="BB232" s="4" t="s">
        <v>1316</v>
      </c>
      <c r="BC232" s="7">
        <v>12</v>
      </c>
      <c r="BE232" s="4" t="s">
        <v>1404</v>
      </c>
    </row>
    <row r="233" spans="1:57" x14ac:dyDescent="0.25">
      <c r="A233" t="s">
        <v>358</v>
      </c>
      <c r="B233" s="3">
        <v>4</v>
      </c>
      <c r="C233" s="3">
        <v>456</v>
      </c>
      <c r="D233" t="s">
        <v>64</v>
      </c>
      <c r="E233" t="s">
        <v>64</v>
      </c>
      <c r="F233">
        <v>21</v>
      </c>
      <c r="G233" s="4">
        <v>4.5999999999999996</v>
      </c>
      <c r="H233" t="s">
        <v>75</v>
      </c>
      <c r="I233" t="s">
        <v>1396</v>
      </c>
      <c r="J233" t="s">
        <v>190</v>
      </c>
      <c r="K233" t="s">
        <v>75</v>
      </c>
      <c r="L233" t="s">
        <v>93</v>
      </c>
      <c r="M233" t="s">
        <v>455</v>
      </c>
      <c r="O233" t="s">
        <v>96</v>
      </c>
      <c r="P233" t="s">
        <v>526</v>
      </c>
      <c r="Q233" t="s">
        <v>96</v>
      </c>
      <c r="R233" t="s">
        <v>526</v>
      </c>
      <c r="T233" t="s">
        <v>112</v>
      </c>
      <c r="U233" t="s">
        <v>94</v>
      </c>
      <c r="V233" t="s">
        <v>94</v>
      </c>
      <c r="W233" t="s">
        <v>1405</v>
      </c>
      <c r="X233" t="s">
        <v>117</v>
      </c>
      <c r="Y233" t="s">
        <v>1406</v>
      </c>
      <c r="Z233" t="s">
        <v>195</v>
      </c>
      <c r="AA233" t="s">
        <v>94</v>
      </c>
      <c r="AB233" t="s">
        <v>94</v>
      </c>
      <c r="AC233" t="s">
        <v>94</v>
      </c>
      <c r="AD233" t="s">
        <v>195</v>
      </c>
      <c r="AE233" t="s">
        <v>158</v>
      </c>
      <c r="AF233" t="s">
        <v>130</v>
      </c>
      <c r="AG233" s="4" t="s">
        <v>195</v>
      </c>
      <c r="AH233" s="4">
        <v>3.4</v>
      </c>
      <c r="AI233">
        <v>37</v>
      </c>
      <c r="AJ233" t="s">
        <v>130</v>
      </c>
      <c r="AK233" t="s">
        <v>131</v>
      </c>
      <c r="AL233" t="s">
        <v>134</v>
      </c>
      <c r="AM233" t="s">
        <v>1315</v>
      </c>
      <c r="AN233" t="s">
        <v>198</v>
      </c>
      <c r="AO233" t="s">
        <v>130</v>
      </c>
      <c r="AP233" t="s">
        <v>130</v>
      </c>
      <c r="AQ233" s="4">
        <v>5.0999999999999996</v>
      </c>
      <c r="AR233" t="s">
        <v>130</v>
      </c>
      <c r="AS233" s="4" t="s">
        <v>195</v>
      </c>
      <c r="AT233" s="4" t="s">
        <v>135</v>
      </c>
      <c r="AU233" s="4" t="s">
        <v>147</v>
      </c>
      <c r="AV233" s="4" t="s">
        <v>1407</v>
      </c>
      <c r="AW233" s="4" t="s">
        <v>229</v>
      </c>
      <c r="AX233" s="4" t="s">
        <v>195</v>
      </c>
      <c r="AY233" s="4" t="s">
        <v>96</v>
      </c>
      <c r="AZ233" s="4" t="s">
        <v>195</v>
      </c>
      <c r="BA233" s="4" t="s">
        <v>195</v>
      </c>
      <c r="BB233" s="4" t="s">
        <v>1316</v>
      </c>
      <c r="BC233" s="7">
        <v>12</v>
      </c>
    </row>
    <row r="234" spans="1:57" x14ac:dyDescent="0.25">
      <c r="A234" t="s">
        <v>235</v>
      </c>
      <c r="B234" s="3">
        <v>4</v>
      </c>
      <c r="C234" s="3">
        <v>80</v>
      </c>
      <c r="D234" t="s">
        <v>64</v>
      </c>
      <c r="E234" t="s">
        <v>64</v>
      </c>
      <c r="F234">
        <v>207.9</v>
      </c>
      <c r="G234" s="4">
        <v>6.9</v>
      </c>
      <c r="H234" t="s">
        <v>74</v>
      </c>
      <c r="I234" t="s">
        <v>236</v>
      </c>
      <c r="J234" t="s">
        <v>190</v>
      </c>
      <c r="K234" t="s">
        <v>75</v>
      </c>
      <c r="L234" t="s">
        <v>93</v>
      </c>
      <c r="M234" t="s">
        <v>237</v>
      </c>
      <c r="O234" t="s">
        <v>282</v>
      </c>
      <c r="P234" t="s">
        <v>243</v>
      </c>
      <c r="Q234" t="s">
        <v>96</v>
      </c>
      <c r="R234" t="s">
        <v>244</v>
      </c>
      <c r="S234" t="s">
        <v>94</v>
      </c>
      <c r="T234" t="s">
        <v>94</v>
      </c>
      <c r="U234" t="s">
        <v>94</v>
      </c>
      <c r="V234" t="s">
        <v>94</v>
      </c>
      <c r="W234" t="s">
        <v>94</v>
      </c>
      <c r="X234" t="s">
        <v>94</v>
      </c>
      <c r="Y234" t="s">
        <v>94</v>
      </c>
      <c r="Z234" t="s">
        <v>94</v>
      </c>
      <c r="AA234" t="s">
        <v>94</v>
      </c>
      <c r="AB234" t="s">
        <v>94</v>
      </c>
      <c r="AC234" t="s">
        <v>94</v>
      </c>
      <c r="AD234" t="s">
        <v>94</v>
      </c>
      <c r="AE234" t="s">
        <v>158</v>
      </c>
      <c r="AF234" t="s">
        <v>258</v>
      </c>
      <c r="AG234" s="4">
        <v>6.5</v>
      </c>
      <c r="AH234" s="4">
        <v>4.2</v>
      </c>
      <c r="AI234">
        <v>82</v>
      </c>
      <c r="AJ234">
        <v>40</v>
      </c>
      <c r="AK234" t="s">
        <v>131</v>
      </c>
      <c r="AL234" t="s">
        <v>134</v>
      </c>
      <c r="AM234" t="s">
        <v>132</v>
      </c>
      <c r="AN234" t="s">
        <v>198</v>
      </c>
      <c r="AO234" t="s">
        <v>130</v>
      </c>
      <c r="AP234" t="s">
        <v>130</v>
      </c>
      <c r="AQ234" s="4" t="s">
        <v>130</v>
      </c>
      <c r="AR234" t="s">
        <v>195</v>
      </c>
      <c r="AS234" t="s">
        <v>195</v>
      </c>
      <c r="AT234" t="s">
        <v>212</v>
      </c>
      <c r="AU234" t="s">
        <v>156</v>
      </c>
      <c r="AV234" t="s">
        <v>245</v>
      </c>
      <c r="AW234" t="s">
        <v>243</v>
      </c>
      <c r="AX234" t="s">
        <v>99</v>
      </c>
      <c r="AY234" t="s">
        <v>99</v>
      </c>
      <c r="AZ234" t="s">
        <v>195</v>
      </c>
      <c r="BA234" t="s">
        <v>195</v>
      </c>
      <c r="BB234" t="s">
        <v>240</v>
      </c>
      <c r="BC234" s="7">
        <v>13</v>
      </c>
      <c r="BD234" t="s">
        <v>195</v>
      </c>
      <c r="BE234" t="s">
        <v>246</v>
      </c>
    </row>
    <row r="235" spans="1:57" x14ac:dyDescent="0.25">
      <c r="A235" t="s">
        <v>247</v>
      </c>
      <c r="B235" s="3">
        <v>4</v>
      </c>
      <c r="C235" s="3" t="s">
        <v>248</v>
      </c>
      <c r="D235" t="s">
        <v>64</v>
      </c>
      <c r="E235" t="s">
        <v>64</v>
      </c>
      <c r="F235">
        <v>37.799999999999997</v>
      </c>
      <c r="G235" s="4">
        <v>5.4</v>
      </c>
      <c r="H235" t="s">
        <v>74</v>
      </c>
      <c r="I235" t="s">
        <v>249</v>
      </c>
      <c r="J235" t="s">
        <v>190</v>
      </c>
      <c r="K235" t="s">
        <v>75</v>
      </c>
      <c r="L235" t="s">
        <v>93</v>
      </c>
      <c r="M235" t="s">
        <v>250</v>
      </c>
      <c r="O235" t="s">
        <v>282</v>
      </c>
      <c r="P235" t="s">
        <v>229</v>
      </c>
      <c r="Q235" t="s">
        <v>96</v>
      </c>
      <c r="R235" t="s">
        <v>251</v>
      </c>
      <c r="S235" t="s">
        <v>94</v>
      </c>
      <c r="T235" t="s">
        <v>252</v>
      </c>
      <c r="U235" t="s">
        <v>94</v>
      </c>
      <c r="V235" t="s">
        <v>94</v>
      </c>
      <c r="W235" t="s">
        <v>253</v>
      </c>
      <c r="X235" t="s">
        <v>254</v>
      </c>
      <c r="Y235" t="s">
        <v>348</v>
      </c>
      <c r="Z235" t="s">
        <v>195</v>
      </c>
      <c r="AA235" t="s">
        <v>94</v>
      </c>
      <c r="AB235" t="s">
        <v>94</v>
      </c>
      <c r="AC235" t="s">
        <v>94</v>
      </c>
      <c r="AD235" t="s">
        <v>94</v>
      </c>
      <c r="AE235" t="s">
        <v>158</v>
      </c>
      <c r="AF235" t="s">
        <v>259</v>
      </c>
      <c r="AG235" s="4">
        <v>3</v>
      </c>
      <c r="AH235" s="4">
        <v>3</v>
      </c>
      <c r="AI235">
        <v>80</v>
      </c>
      <c r="AJ235">
        <v>60</v>
      </c>
      <c r="AK235" t="s">
        <v>131</v>
      </c>
      <c r="AL235" t="s">
        <v>134</v>
      </c>
      <c r="AM235" t="s">
        <v>130</v>
      </c>
      <c r="AN235" t="s">
        <v>130</v>
      </c>
      <c r="AO235" t="s">
        <v>130</v>
      </c>
      <c r="AP235" t="s">
        <v>130</v>
      </c>
      <c r="AQ235" s="4">
        <v>21.5</v>
      </c>
      <c r="AR235" t="s">
        <v>195</v>
      </c>
      <c r="AS235" t="s">
        <v>195</v>
      </c>
      <c r="AT235" t="s">
        <v>139</v>
      </c>
      <c r="AU235" t="s">
        <v>145</v>
      </c>
      <c r="AV235" t="s">
        <v>260</v>
      </c>
      <c r="AW235" t="s">
        <v>229</v>
      </c>
      <c r="AX235" t="s">
        <v>99</v>
      </c>
      <c r="AY235" t="s">
        <v>195</v>
      </c>
      <c r="AZ235" t="s">
        <v>195</v>
      </c>
      <c r="BA235" t="s">
        <v>195</v>
      </c>
      <c r="BB235" t="s">
        <v>240</v>
      </c>
      <c r="BC235" s="7">
        <v>13</v>
      </c>
      <c r="BD235" t="s">
        <v>195</v>
      </c>
      <c r="BE235" t="s">
        <v>261</v>
      </c>
    </row>
    <row r="236" spans="1:57" x14ac:dyDescent="0.25">
      <c r="A236" t="s">
        <v>589</v>
      </c>
      <c r="B236" s="3">
        <v>4</v>
      </c>
      <c r="C236" s="3">
        <v>69</v>
      </c>
      <c r="D236" t="s">
        <v>384</v>
      </c>
      <c r="E236" t="s">
        <v>384</v>
      </c>
      <c r="F236">
        <v>37.299999999999997</v>
      </c>
      <c r="G236" s="4">
        <v>5.7</v>
      </c>
      <c r="H236" t="s">
        <v>75</v>
      </c>
      <c r="I236" t="s">
        <v>590</v>
      </c>
      <c r="J236" t="s">
        <v>190</v>
      </c>
      <c r="K236" t="s">
        <v>75</v>
      </c>
      <c r="L236" t="s">
        <v>93</v>
      </c>
      <c r="M236" t="s">
        <v>529</v>
      </c>
      <c r="N236" t="s">
        <v>591</v>
      </c>
      <c r="O236" t="s">
        <v>282</v>
      </c>
      <c r="P236" t="s">
        <v>229</v>
      </c>
      <c r="Q236" t="s">
        <v>428</v>
      </c>
      <c r="R236" t="s">
        <v>223</v>
      </c>
      <c r="T236" t="s">
        <v>94</v>
      </c>
      <c r="U236" t="s">
        <v>94</v>
      </c>
      <c r="V236" t="s">
        <v>94</v>
      </c>
      <c r="W236" t="s">
        <v>94</v>
      </c>
      <c r="X236" t="s">
        <v>94</v>
      </c>
      <c r="Y236" t="s">
        <v>94</v>
      </c>
      <c r="Z236" t="s">
        <v>195</v>
      </c>
      <c r="AA236" t="s">
        <v>94</v>
      </c>
      <c r="AB236" t="s">
        <v>94</v>
      </c>
      <c r="AC236" t="s">
        <v>94</v>
      </c>
      <c r="AD236" t="s">
        <v>195</v>
      </c>
      <c r="AE236" t="s">
        <v>158</v>
      </c>
      <c r="AF236" t="s">
        <v>592</v>
      </c>
      <c r="AG236" s="4">
        <v>6.3</v>
      </c>
      <c r="AH236" s="4">
        <v>4.5</v>
      </c>
      <c r="AI236">
        <v>82</v>
      </c>
      <c r="AJ236">
        <v>29</v>
      </c>
      <c r="AK236" t="s">
        <v>131</v>
      </c>
      <c r="AL236" t="s">
        <v>134</v>
      </c>
      <c r="AM236" t="s">
        <v>130</v>
      </c>
      <c r="AN236" t="s">
        <v>198</v>
      </c>
      <c r="AO236" t="s">
        <v>130</v>
      </c>
      <c r="AP236" t="s">
        <v>130</v>
      </c>
      <c r="AQ236" s="4">
        <v>24.3</v>
      </c>
      <c r="AR236" s="4" t="s">
        <v>195</v>
      </c>
      <c r="AS236" s="4" t="s">
        <v>195</v>
      </c>
      <c r="AT236" s="4" t="s">
        <v>135</v>
      </c>
      <c r="AU236" s="4" t="s">
        <v>287</v>
      </c>
      <c r="AV236" s="4" t="s">
        <v>362</v>
      </c>
      <c r="AW236" s="4" t="s">
        <v>229</v>
      </c>
      <c r="AX236" s="4" t="s">
        <v>362</v>
      </c>
      <c r="AY236" s="4" t="s">
        <v>362</v>
      </c>
      <c r="AZ236" s="4" t="s">
        <v>195</v>
      </c>
      <c r="BA236" s="4" t="s">
        <v>195</v>
      </c>
      <c r="BB236" s="4" t="s">
        <v>240</v>
      </c>
      <c r="BC236" s="7">
        <v>13</v>
      </c>
      <c r="BD236" s="4" t="s">
        <v>195</v>
      </c>
    </row>
    <row r="237" spans="1:57" x14ac:dyDescent="0.25">
      <c r="A237" t="s">
        <v>593</v>
      </c>
      <c r="B237" s="3">
        <v>4</v>
      </c>
      <c r="C237" s="3">
        <v>210</v>
      </c>
      <c r="D237" t="s">
        <v>64</v>
      </c>
      <c r="E237" t="s">
        <v>64</v>
      </c>
      <c r="F237">
        <v>38.200000000000003</v>
      </c>
      <c r="G237" s="4">
        <v>6.6</v>
      </c>
      <c r="H237" t="s">
        <v>75</v>
      </c>
      <c r="I237" t="s">
        <v>507</v>
      </c>
      <c r="J237" t="s">
        <v>190</v>
      </c>
      <c r="K237" t="s">
        <v>190</v>
      </c>
      <c r="L237" t="s">
        <v>93</v>
      </c>
      <c r="M237" t="s">
        <v>217</v>
      </c>
      <c r="N237" t="s">
        <v>594</v>
      </c>
      <c r="O237" t="s">
        <v>361</v>
      </c>
      <c r="P237" t="s">
        <v>533</v>
      </c>
      <c r="Q237" t="s">
        <v>595</v>
      </c>
      <c r="R237" t="s">
        <v>596</v>
      </c>
      <c r="S237" t="s">
        <v>597</v>
      </c>
      <c r="T237" t="s">
        <v>94</v>
      </c>
      <c r="U237" t="s">
        <v>94</v>
      </c>
      <c r="V237" t="s">
        <v>94</v>
      </c>
      <c r="W237" t="s">
        <v>94</v>
      </c>
      <c r="X237" t="s">
        <v>94</v>
      </c>
      <c r="Y237" t="s">
        <v>94</v>
      </c>
      <c r="Z237" t="s">
        <v>195</v>
      </c>
      <c r="AA237" t="s">
        <v>94</v>
      </c>
      <c r="AB237" t="s">
        <v>94</v>
      </c>
      <c r="AC237" t="s">
        <v>94</v>
      </c>
      <c r="AD237" t="s">
        <v>195</v>
      </c>
      <c r="AE237" t="s">
        <v>158</v>
      </c>
      <c r="AF237" t="s">
        <v>598</v>
      </c>
      <c r="AG237" s="4">
        <v>5.8</v>
      </c>
      <c r="AH237" s="4">
        <v>4.3</v>
      </c>
      <c r="AI237">
        <v>79</v>
      </c>
      <c r="AJ237">
        <v>18</v>
      </c>
      <c r="AK237" t="s">
        <v>131</v>
      </c>
      <c r="AL237" t="s">
        <v>134</v>
      </c>
      <c r="AM237" t="s">
        <v>130</v>
      </c>
      <c r="AN237" t="s">
        <v>198</v>
      </c>
      <c r="AO237" t="s">
        <v>130</v>
      </c>
      <c r="AP237" t="s">
        <v>130</v>
      </c>
      <c r="AQ237" s="4">
        <v>39.799999999999997</v>
      </c>
      <c r="AR237" s="4" t="s">
        <v>195</v>
      </c>
      <c r="AS237" s="4" t="s">
        <v>195</v>
      </c>
      <c r="AT237" s="4" t="s">
        <v>135</v>
      </c>
      <c r="AU237" s="4" t="s">
        <v>287</v>
      </c>
      <c r="AV237" s="4" t="s">
        <v>362</v>
      </c>
      <c r="AW237" t="s">
        <v>533</v>
      </c>
      <c r="AX237" s="4" t="s">
        <v>362</v>
      </c>
      <c r="AY237" s="4" t="s">
        <v>99</v>
      </c>
      <c r="AZ237" s="4" t="s">
        <v>195</v>
      </c>
      <c r="BA237" s="4" t="s">
        <v>195</v>
      </c>
      <c r="BB237" s="4" t="s">
        <v>240</v>
      </c>
      <c r="BC237" s="7">
        <v>13</v>
      </c>
      <c r="BD237" s="4" t="s">
        <v>195</v>
      </c>
      <c r="BE237" s="4" t="s">
        <v>599</v>
      </c>
    </row>
    <row r="238" spans="1:57" x14ac:dyDescent="0.25">
      <c r="A238" t="s">
        <v>600</v>
      </c>
      <c r="B238" s="3">
        <v>4</v>
      </c>
      <c r="C238" s="3">
        <v>283</v>
      </c>
      <c r="D238" t="s">
        <v>384</v>
      </c>
      <c r="E238" t="s">
        <v>384</v>
      </c>
      <c r="F238">
        <v>32.1</v>
      </c>
      <c r="G238" s="4">
        <v>4.4000000000000004</v>
      </c>
      <c r="H238" t="s">
        <v>74</v>
      </c>
      <c r="I238" t="s">
        <v>484</v>
      </c>
      <c r="J238" t="s">
        <v>190</v>
      </c>
      <c r="K238" t="s">
        <v>75</v>
      </c>
      <c r="L238" t="s">
        <v>93</v>
      </c>
      <c r="M238" t="s">
        <v>284</v>
      </c>
      <c r="O238" t="s">
        <v>99</v>
      </c>
      <c r="P238" t="s">
        <v>237</v>
      </c>
      <c r="Q238" t="s">
        <v>130</v>
      </c>
      <c r="R238" t="s">
        <v>130</v>
      </c>
      <c r="S238" t="s">
        <v>601</v>
      </c>
      <c r="T238" t="s">
        <v>94</v>
      </c>
      <c r="U238" t="s">
        <v>94</v>
      </c>
      <c r="V238" t="s">
        <v>94</v>
      </c>
      <c r="W238" t="s">
        <v>94</v>
      </c>
      <c r="X238" t="s">
        <v>94</v>
      </c>
      <c r="Y238" t="s">
        <v>94</v>
      </c>
      <c r="Z238" t="s">
        <v>195</v>
      </c>
      <c r="AA238" t="s">
        <v>94</v>
      </c>
      <c r="AB238" t="s">
        <v>94</v>
      </c>
      <c r="AC238" t="s">
        <v>94</v>
      </c>
      <c r="AD238" t="s">
        <v>195</v>
      </c>
      <c r="AE238" t="s">
        <v>158</v>
      </c>
      <c r="AF238" t="s">
        <v>602</v>
      </c>
      <c r="AG238" s="4">
        <v>6.5</v>
      </c>
      <c r="AH238" s="4">
        <v>3.7</v>
      </c>
      <c r="AI238">
        <v>81</v>
      </c>
      <c r="AJ238">
        <v>22</v>
      </c>
      <c r="AK238" t="s">
        <v>131</v>
      </c>
      <c r="AL238" t="s">
        <v>134</v>
      </c>
      <c r="AM238" t="s">
        <v>130</v>
      </c>
      <c r="AN238" t="s">
        <v>198</v>
      </c>
      <c r="AO238" t="s">
        <v>130</v>
      </c>
      <c r="AP238" t="s">
        <v>130</v>
      </c>
      <c r="AQ238" s="4">
        <v>32.700000000000003</v>
      </c>
      <c r="AR238" s="4" t="s">
        <v>195</v>
      </c>
      <c r="AS238" s="4" t="s">
        <v>195</v>
      </c>
      <c r="AT238" s="4" t="s">
        <v>135</v>
      </c>
      <c r="AU238" s="4" t="s">
        <v>287</v>
      </c>
      <c r="AV238" s="4" t="s">
        <v>603</v>
      </c>
      <c r="AW238" s="4" t="s">
        <v>229</v>
      </c>
      <c r="AX238" s="4" t="s">
        <v>605</v>
      </c>
      <c r="AY238" s="4" t="s">
        <v>99</v>
      </c>
      <c r="AZ238" s="4" t="s">
        <v>195</v>
      </c>
      <c r="BA238" s="4" t="s">
        <v>195</v>
      </c>
      <c r="BB238" s="4" t="s">
        <v>240</v>
      </c>
      <c r="BC238" s="7">
        <v>13</v>
      </c>
      <c r="BD238" s="4" t="s">
        <v>195</v>
      </c>
      <c r="BE238" t="s">
        <v>604</v>
      </c>
    </row>
    <row r="239" spans="1:57" x14ac:dyDescent="0.25">
      <c r="A239" t="s">
        <v>1575</v>
      </c>
      <c r="B239" s="3">
        <v>4</v>
      </c>
      <c r="C239" s="3">
        <v>189</v>
      </c>
      <c r="D239" t="s">
        <v>64</v>
      </c>
      <c r="E239" t="s">
        <v>384</v>
      </c>
      <c r="F239">
        <v>15.1</v>
      </c>
      <c r="G239" s="4">
        <v>4.3</v>
      </c>
      <c r="H239" t="s">
        <v>74</v>
      </c>
      <c r="I239" t="s">
        <v>319</v>
      </c>
      <c r="J239" t="s">
        <v>190</v>
      </c>
      <c r="K239" t="s">
        <v>75</v>
      </c>
      <c r="L239" t="s">
        <v>93</v>
      </c>
      <c r="M239" t="s">
        <v>504</v>
      </c>
      <c r="O239" t="s">
        <v>99</v>
      </c>
      <c r="P239" t="s">
        <v>447</v>
      </c>
      <c r="Q239" t="s">
        <v>96</v>
      </c>
      <c r="R239" t="s">
        <v>504</v>
      </c>
      <c r="S239" t="s">
        <v>1576</v>
      </c>
      <c r="T239" t="s">
        <v>94</v>
      </c>
      <c r="U239" t="s">
        <v>94</v>
      </c>
      <c r="V239" t="s">
        <v>94</v>
      </c>
      <c r="W239" t="s">
        <v>94</v>
      </c>
      <c r="X239" t="s">
        <v>94</v>
      </c>
      <c r="Y239" t="s">
        <v>94</v>
      </c>
      <c r="Z239" t="s">
        <v>195</v>
      </c>
      <c r="AA239" t="s">
        <v>94</v>
      </c>
      <c r="AB239" t="s">
        <v>94</v>
      </c>
      <c r="AC239" t="s">
        <v>94</v>
      </c>
      <c r="AD239" t="s">
        <v>195</v>
      </c>
      <c r="AE239" t="s">
        <v>1577</v>
      </c>
      <c r="AF239" t="s">
        <v>1578</v>
      </c>
      <c r="AG239" s="4" t="s">
        <v>195</v>
      </c>
      <c r="AH239" s="4" t="s">
        <v>195</v>
      </c>
      <c r="AI239" t="s">
        <v>195</v>
      </c>
      <c r="AJ239" t="s">
        <v>195</v>
      </c>
      <c r="AK239" t="s">
        <v>131</v>
      </c>
      <c r="AL239" t="s">
        <v>134</v>
      </c>
      <c r="AM239" t="s">
        <v>130</v>
      </c>
      <c r="AN239" t="s">
        <v>130</v>
      </c>
      <c r="AO239" t="s">
        <v>130</v>
      </c>
      <c r="AP239" t="s">
        <v>130</v>
      </c>
      <c r="AQ239" s="4" t="s">
        <v>195</v>
      </c>
      <c r="AR239" s="4" t="s">
        <v>195</v>
      </c>
      <c r="AS239" s="4" t="s">
        <v>195</v>
      </c>
      <c r="AT239" s="4" t="s">
        <v>195</v>
      </c>
      <c r="AU239" s="4" t="s">
        <v>195</v>
      </c>
      <c r="AV239" s="4" t="s">
        <v>195</v>
      </c>
      <c r="AW239" s="4" t="s">
        <v>195</v>
      </c>
      <c r="AX239" s="4" t="s">
        <v>195</v>
      </c>
      <c r="AY239" s="4" t="s">
        <v>195</v>
      </c>
      <c r="AZ239" s="4" t="s">
        <v>195</v>
      </c>
      <c r="BA239" s="4" t="s">
        <v>195</v>
      </c>
      <c r="BB239" s="4" t="s">
        <v>1573</v>
      </c>
      <c r="BC239" s="7">
        <v>14</v>
      </c>
      <c r="BD239" s="4"/>
      <c r="BE239" t="s">
        <v>1574</v>
      </c>
    </row>
    <row r="240" spans="1:57" x14ac:dyDescent="0.25">
      <c r="A240" t="s">
        <v>1546</v>
      </c>
      <c r="B240" s="3">
        <v>52</v>
      </c>
      <c r="C240" s="3">
        <v>502</v>
      </c>
      <c r="D240" t="s">
        <v>384</v>
      </c>
      <c r="E240" t="s">
        <v>384</v>
      </c>
      <c r="F240">
        <v>51.1</v>
      </c>
      <c r="G240" s="4">
        <v>6.3</v>
      </c>
      <c r="H240" t="s">
        <v>74</v>
      </c>
      <c r="I240" t="s">
        <v>1306</v>
      </c>
      <c r="J240" t="s">
        <v>190</v>
      </c>
      <c r="K240" t="s">
        <v>75</v>
      </c>
      <c r="L240" t="s">
        <v>93</v>
      </c>
      <c r="M240" t="s">
        <v>354</v>
      </c>
      <c r="O240" t="s">
        <v>96</v>
      </c>
      <c r="P240" t="s">
        <v>1041</v>
      </c>
      <c r="Q240" t="s">
        <v>1548</v>
      </c>
      <c r="R240" t="s">
        <v>1041</v>
      </c>
      <c r="T240" t="s">
        <v>1549</v>
      </c>
      <c r="U240" t="s">
        <v>94</v>
      </c>
      <c r="V240" t="s">
        <v>1550</v>
      </c>
      <c r="W240" t="s">
        <v>1552</v>
      </c>
      <c r="X240" t="s">
        <v>195</v>
      </c>
      <c r="Y240" t="s">
        <v>1553</v>
      </c>
      <c r="Z240" t="s">
        <v>229</v>
      </c>
      <c r="AA240" t="s">
        <v>94</v>
      </c>
      <c r="AB240" t="s">
        <v>94</v>
      </c>
      <c r="AC240" t="s">
        <v>94</v>
      </c>
      <c r="AD240" t="s">
        <v>195</v>
      </c>
      <c r="AE240" t="s">
        <v>158</v>
      </c>
      <c r="AF240" t="s">
        <v>1556</v>
      </c>
      <c r="AG240" s="4">
        <v>5</v>
      </c>
      <c r="AH240" s="4">
        <v>3.6</v>
      </c>
      <c r="AI240">
        <v>24</v>
      </c>
      <c r="AJ240">
        <v>16</v>
      </c>
      <c r="AK240" t="s">
        <v>131</v>
      </c>
      <c r="AL240" t="s">
        <v>134</v>
      </c>
      <c r="AM240" t="s">
        <v>1424</v>
      </c>
      <c r="AN240" t="s">
        <v>1557</v>
      </c>
      <c r="AO240" t="s">
        <v>130</v>
      </c>
      <c r="AP240" t="s">
        <v>130</v>
      </c>
      <c r="AQ240" s="4" t="s">
        <v>195</v>
      </c>
      <c r="AR240" s="4" t="s">
        <v>195</v>
      </c>
      <c r="AS240" s="4" t="s">
        <v>195</v>
      </c>
      <c r="AT240" s="4" t="s">
        <v>212</v>
      </c>
      <c r="AU240" s="4" t="s">
        <v>620</v>
      </c>
      <c r="AV240" s="4" t="s">
        <v>195</v>
      </c>
      <c r="AW240" s="4" t="s">
        <v>195</v>
      </c>
      <c r="AX240" s="4" t="s">
        <v>195</v>
      </c>
      <c r="AY240" s="4" t="s">
        <v>99</v>
      </c>
      <c r="AZ240" s="4" t="s">
        <v>195</v>
      </c>
      <c r="BA240" s="4" t="s">
        <v>1553</v>
      </c>
      <c r="BB240" s="4" t="s">
        <v>1545</v>
      </c>
      <c r="BC240" s="7">
        <v>15</v>
      </c>
      <c r="BD240" t="s">
        <v>1547</v>
      </c>
      <c r="BE240" s="4" t="s">
        <v>1558</v>
      </c>
    </row>
    <row r="241" spans="1:57" x14ac:dyDescent="0.25">
      <c r="A241" t="s">
        <v>1547</v>
      </c>
      <c r="B241" s="3">
        <v>44</v>
      </c>
      <c r="C241" s="3">
        <v>9</v>
      </c>
      <c r="D241" t="s">
        <v>384</v>
      </c>
      <c r="E241" t="s">
        <v>384</v>
      </c>
      <c r="F241">
        <v>42.7</v>
      </c>
      <c r="G241" s="4">
        <v>4.7</v>
      </c>
      <c r="H241" t="s">
        <v>74</v>
      </c>
      <c r="I241" t="s">
        <v>1306</v>
      </c>
      <c r="J241" t="s">
        <v>190</v>
      </c>
      <c r="K241" t="s">
        <v>75</v>
      </c>
      <c r="L241" t="s">
        <v>93</v>
      </c>
      <c r="M241" t="s">
        <v>354</v>
      </c>
      <c r="O241" t="s">
        <v>96</v>
      </c>
      <c r="P241" t="s">
        <v>1041</v>
      </c>
      <c r="Q241" t="s">
        <v>1548</v>
      </c>
      <c r="R241" t="s">
        <v>1041</v>
      </c>
      <c r="T241" t="s">
        <v>1549</v>
      </c>
      <c r="U241" t="s">
        <v>94</v>
      </c>
      <c r="V241" t="s">
        <v>1551</v>
      </c>
      <c r="W241" t="s">
        <v>1555</v>
      </c>
      <c r="X241" t="s">
        <v>195</v>
      </c>
      <c r="Y241" t="s">
        <v>1554</v>
      </c>
      <c r="Z241" t="s">
        <v>229</v>
      </c>
      <c r="AA241" t="s">
        <v>94</v>
      </c>
      <c r="AB241" t="s">
        <v>94</v>
      </c>
      <c r="AC241" t="s">
        <v>94</v>
      </c>
      <c r="AD241" t="s">
        <v>195</v>
      </c>
      <c r="AE241" t="s">
        <v>118</v>
      </c>
      <c r="AF241" t="s">
        <v>130</v>
      </c>
      <c r="AG241" s="4" t="s">
        <v>195</v>
      </c>
      <c r="AH241" s="4" t="s">
        <v>195</v>
      </c>
      <c r="AI241" s="4" t="s">
        <v>195</v>
      </c>
      <c r="AJ241" s="4" t="s">
        <v>195</v>
      </c>
      <c r="AK241" t="s">
        <v>131</v>
      </c>
      <c r="AL241" t="s">
        <v>134</v>
      </c>
      <c r="AM241" t="s">
        <v>1424</v>
      </c>
      <c r="AN241" t="s">
        <v>1557</v>
      </c>
      <c r="AO241" t="s">
        <v>130</v>
      </c>
      <c r="AP241" t="s">
        <v>130</v>
      </c>
      <c r="AQ241" s="4" t="s">
        <v>195</v>
      </c>
      <c r="AR241" s="4" t="s">
        <v>195</v>
      </c>
      <c r="AS241" s="4" t="s">
        <v>195</v>
      </c>
      <c r="AT241" s="4" t="s">
        <v>195</v>
      </c>
      <c r="AU241" s="4" t="s">
        <v>195</v>
      </c>
      <c r="AV241" s="4" t="s">
        <v>195</v>
      </c>
      <c r="AW241" s="4" t="s">
        <v>195</v>
      </c>
      <c r="AX241" s="4" t="s">
        <v>195</v>
      </c>
      <c r="AY241" s="4" t="s">
        <v>99</v>
      </c>
      <c r="AZ241" s="4" t="s">
        <v>195</v>
      </c>
      <c r="BA241" s="4" t="s">
        <v>195</v>
      </c>
      <c r="BB241" s="4" t="s">
        <v>1545</v>
      </c>
      <c r="BC241" s="7">
        <v>15</v>
      </c>
      <c r="BD241" t="s">
        <v>1546</v>
      </c>
      <c r="BE241" s="4" t="s">
        <v>1559</v>
      </c>
    </row>
    <row r="242" spans="1:57" x14ac:dyDescent="0.25">
      <c r="A242" t="s">
        <v>1560</v>
      </c>
      <c r="B242" s="3">
        <v>52</v>
      </c>
      <c r="C242" s="3">
        <v>501</v>
      </c>
      <c r="D242" t="s">
        <v>64</v>
      </c>
      <c r="E242" t="s">
        <v>384</v>
      </c>
      <c r="F242">
        <v>15.3</v>
      </c>
      <c r="G242" s="4">
        <v>16.7</v>
      </c>
      <c r="H242" t="s">
        <v>74</v>
      </c>
      <c r="I242" t="s">
        <v>1561</v>
      </c>
      <c r="J242" t="s">
        <v>190</v>
      </c>
      <c r="K242" t="s">
        <v>75</v>
      </c>
      <c r="L242" t="s">
        <v>79</v>
      </c>
      <c r="M242" t="s">
        <v>191</v>
      </c>
      <c r="O242" t="s">
        <v>96</v>
      </c>
      <c r="P242" t="s">
        <v>193</v>
      </c>
      <c r="Q242" t="s">
        <v>195</v>
      </c>
      <c r="R242" t="s">
        <v>195</v>
      </c>
      <c r="T242" t="s">
        <v>112</v>
      </c>
      <c r="U242" t="s">
        <v>94</v>
      </c>
      <c r="V242" t="s">
        <v>1562</v>
      </c>
      <c r="W242" t="s">
        <v>1564</v>
      </c>
      <c r="X242" t="s">
        <v>195</v>
      </c>
      <c r="Y242" t="s">
        <v>1563</v>
      </c>
      <c r="Z242" t="s">
        <v>195</v>
      </c>
      <c r="AA242" t="s">
        <v>94</v>
      </c>
      <c r="AB242" t="s">
        <v>94</v>
      </c>
      <c r="AC242" t="s">
        <v>94</v>
      </c>
      <c r="AD242" t="s">
        <v>195</v>
      </c>
      <c r="AE242" t="s">
        <v>118</v>
      </c>
      <c r="AF242" t="s">
        <v>130</v>
      </c>
      <c r="AG242" s="4" t="s">
        <v>195</v>
      </c>
      <c r="AH242" s="4" t="s">
        <v>195</v>
      </c>
      <c r="AI242" s="4" t="s">
        <v>195</v>
      </c>
      <c r="AJ242" s="4" t="s">
        <v>195</v>
      </c>
      <c r="AK242" t="s">
        <v>131</v>
      </c>
      <c r="AL242" t="s">
        <v>134</v>
      </c>
      <c r="AM242" t="s">
        <v>1424</v>
      </c>
      <c r="AN242" t="s">
        <v>1557</v>
      </c>
      <c r="AO242" t="s">
        <v>130</v>
      </c>
      <c r="AP242" t="s">
        <v>130</v>
      </c>
      <c r="AQ242" s="4" t="s">
        <v>195</v>
      </c>
      <c r="AR242" s="4" t="s">
        <v>195</v>
      </c>
      <c r="AS242" s="4" t="s">
        <v>195</v>
      </c>
      <c r="AT242" s="4" t="s">
        <v>195</v>
      </c>
      <c r="AU242" s="4" t="s">
        <v>195</v>
      </c>
      <c r="AV242" s="4" t="s">
        <v>195</v>
      </c>
      <c r="AW242" s="4" t="s">
        <v>195</v>
      </c>
      <c r="AX242" s="4" t="s">
        <v>195</v>
      </c>
      <c r="AY242" s="4" t="s">
        <v>96</v>
      </c>
      <c r="AZ242" s="4" t="s">
        <v>195</v>
      </c>
      <c r="BA242" s="4" t="s">
        <v>195</v>
      </c>
      <c r="BB242" s="4" t="s">
        <v>1545</v>
      </c>
      <c r="BC242" s="7">
        <v>15</v>
      </c>
      <c r="BE242" s="4" t="s">
        <v>1565</v>
      </c>
    </row>
    <row r="243" spans="1:57" x14ac:dyDescent="0.25">
      <c r="A243" t="s">
        <v>1590</v>
      </c>
      <c r="B243" s="3">
        <v>4</v>
      </c>
      <c r="C243" s="3">
        <v>180</v>
      </c>
      <c r="D243" t="s">
        <v>384</v>
      </c>
      <c r="E243" t="s">
        <v>384</v>
      </c>
      <c r="F243">
        <v>26.3</v>
      </c>
      <c r="G243" s="4">
        <v>6.1</v>
      </c>
      <c r="H243" t="s">
        <v>75</v>
      </c>
      <c r="I243" t="s">
        <v>850</v>
      </c>
      <c r="J243" t="s">
        <v>75</v>
      </c>
      <c r="K243" t="s">
        <v>75</v>
      </c>
      <c r="L243" t="s">
        <v>93</v>
      </c>
      <c r="M243" t="s">
        <v>463</v>
      </c>
      <c r="O243" t="s">
        <v>96</v>
      </c>
      <c r="P243" t="s">
        <v>526</v>
      </c>
      <c r="Q243" t="s">
        <v>96</v>
      </c>
      <c r="R243" t="s">
        <v>504</v>
      </c>
      <c r="T243" t="s">
        <v>1592</v>
      </c>
      <c r="U243" t="s">
        <v>94</v>
      </c>
      <c r="V243" t="s">
        <v>1593</v>
      </c>
      <c r="W243" t="s">
        <v>1594</v>
      </c>
      <c r="X243" t="s">
        <v>118</v>
      </c>
      <c r="Y243" t="s">
        <v>1595</v>
      </c>
      <c r="Z243" t="s">
        <v>229</v>
      </c>
      <c r="AA243" t="s">
        <v>94</v>
      </c>
      <c r="AB243" t="s">
        <v>94</v>
      </c>
      <c r="AC243" t="s">
        <v>94</v>
      </c>
      <c r="AD243" t="s">
        <v>195</v>
      </c>
      <c r="AE243" t="s">
        <v>118</v>
      </c>
      <c r="AF243" t="s">
        <v>130</v>
      </c>
      <c r="AG243" s="4" t="s">
        <v>195</v>
      </c>
      <c r="AH243" s="4" t="s">
        <v>195</v>
      </c>
      <c r="AI243" s="4" t="s">
        <v>195</v>
      </c>
      <c r="AJ243" s="4" t="s">
        <v>195</v>
      </c>
      <c r="AK243" t="s">
        <v>131</v>
      </c>
      <c r="AL243" t="s">
        <v>134</v>
      </c>
      <c r="AM243" t="s">
        <v>1424</v>
      </c>
      <c r="AN243" t="s">
        <v>1557</v>
      </c>
      <c r="AO243" t="s">
        <v>130</v>
      </c>
      <c r="AP243" t="s">
        <v>130</v>
      </c>
      <c r="AQ243" s="4" t="s">
        <v>195</v>
      </c>
      <c r="AR243" s="4" t="s">
        <v>195</v>
      </c>
      <c r="AS243" s="4" t="s">
        <v>195</v>
      </c>
      <c r="AT243" s="4" t="s">
        <v>195</v>
      </c>
      <c r="AU243" s="4" t="s">
        <v>195</v>
      </c>
      <c r="AV243" s="4" t="s">
        <v>195</v>
      </c>
      <c r="AW243" s="4" t="s">
        <v>195</v>
      </c>
      <c r="AX243" s="4" t="s">
        <v>195</v>
      </c>
      <c r="AY243" s="4" t="s">
        <v>96</v>
      </c>
      <c r="AZ243" s="4" t="s">
        <v>195</v>
      </c>
      <c r="BA243" s="4" t="s">
        <v>195</v>
      </c>
      <c r="BB243" s="4" t="s">
        <v>1589</v>
      </c>
      <c r="BC243" s="4" t="s">
        <v>130</v>
      </c>
      <c r="BE243" s="4" t="s">
        <v>1596</v>
      </c>
    </row>
    <row r="244" spans="1:57" x14ac:dyDescent="0.25">
      <c r="A244" t="s">
        <v>1591</v>
      </c>
      <c r="B244" s="3">
        <v>49</v>
      </c>
      <c r="C244" s="3">
        <v>261</v>
      </c>
      <c r="D244" t="s">
        <v>384</v>
      </c>
      <c r="E244" t="s">
        <v>384</v>
      </c>
      <c r="F244">
        <v>17.8</v>
      </c>
      <c r="G244" s="4">
        <v>4.5999999999999996</v>
      </c>
      <c r="H244" t="s">
        <v>75</v>
      </c>
      <c r="I244" t="s">
        <v>850</v>
      </c>
      <c r="J244" t="s">
        <v>190</v>
      </c>
      <c r="K244" t="s">
        <v>75</v>
      </c>
      <c r="L244" t="s">
        <v>93</v>
      </c>
      <c r="M244" t="s">
        <v>330</v>
      </c>
      <c r="O244" t="s">
        <v>96</v>
      </c>
      <c r="P244" t="s">
        <v>504</v>
      </c>
      <c r="Q244" t="s">
        <v>96</v>
      </c>
      <c r="R244" t="s">
        <v>441</v>
      </c>
      <c r="T244" t="s">
        <v>1539</v>
      </c>
      <c r="U244" t="s">
        <v>94</v>
      </c>
      <c r="V244" t="s">
        <v>1598</v>
      </c>
      <c r="W244" t="s">
        <v>1599</v>
      </c>
      <c r="X244" t="s">
        <v>118</v>
      </c>
      <c r="Y244" t="s">
        <v>1600</v>
      </c>
      <c r="Z244" t="s">
        <v>195</v>
      </c>
      <c r="AA244" t="s">
        <v>94</v>
      </c>
      <c r="AB244" t="s">
        <v>94</v>
      </c>
      <c r="AC244" t="s">
        <v>94</v>
      </c>
      <c r="AD244" t="s">
        <v>195</v>
      </c>
      <c r="AE244" t="s">
        <v>118</v>
      </c>
      <c r="AF244" t="s">
        <v>130</v>
      </c>
      <c r="AG244" s="4" t="s">
        <v>195</v>
      </c>
      <c r="AH244" s="4" t="s">
        <v>195</v>
      </c>
      <c r="AI244" s="4" t="s">
        <v>195</v>
      </c>
      <c r="AJ244" s="4" t="s">
        <v>195</v>
      </c>
      <c r="AK244" t="s">
        <v>131</v>
      </c>
      <c r="AL244" t="s">
        <v>134</v>
      </c>
      <c r="AM244" t="s">
        <v>1424</v>
      </c>
      <c r="AN244" t="s">
        <v>1557</v>
      </c>
      <c r="AO244" t="s">
        <v>130</v>
      </c>
      <c r="AP244" t="s">
        <v>130</v>
      </c>
      <c r="AQ244" s="4" t="s">
        <v>195</v>
      </c>
      <c r="AR244" s="4" t="s">
        <v>195</v>
      </c>
      <c r="AS244" s="4" t="s">
        <v>195</v>
      </c>
      <c r="AT244" s="4" t="s">
        <v>195</v>
      </c>
      <c r="AU244" s="4" t="s">
        <v>195</v>
      </c>
      <c r="AV244" s="4" t="s">
        <v>195</v>
      </c>
      <c r="AW244" s="4" t="s">
        <v>195</v>
      </c>
      <c r="AX244" s="4" t="s">
        <v>195</v>
      </c>
      <c r="AY244" s="4" t="s">
        <v>96</v>
      </c>
      <c r="AZ244" s="4" t="s">
        <v>195</v>
      </c>
      <c r="BA244" s="4" t="s">
        <v>195</v>
      </c>
      <c r="BB244" s="4" t="s">
        <v>1589</v>
      </c>
      <c r="BC244" s="4" t="s">
        <v>130</v>
      </c>
      <c r="BE244" s="4" t="s">
        <v>1597</v>
      </c>
    </row>
    <row r="245" spans="1:57" x14ac:dyDescent="0.25">
      <c r="A245" t="s">
        <v>450</v>
      </c>
      <c r="B245" s="3">
        <v>4</v>
      </c>
      <c r="C245" s="3">
        <v>469</v>
      </c>
      <c r="D245" t="s">
        <v>64</v>
      </c>
      <c r="E245" t="s">
        <v>64</v>
      </c>
      <c r="F245">
        <v>3.9</v>
      </c>
      <c r="G245" s="4">
        <v>4</v>
      </c>
      <c r="H245" t="s">
        <v>74</v>
      </c>
      <c r="I245" t="s">
        <v>438</v>
      </c>
      <c r="J245" t="s">
        <v>190</v>
      </c>
      <c r="K245" t="s">
        <v>75</v>
      </c>
      <c r="L245" t="s">
        <v>93</v>
      </c>
      <c r="M245" t="s">
        <v>419</v>
      </c>
      <c r="O245" t="s">
        <v>282</v>
      </c>
      <c r="P245" t="s">
        <v>214</v>
      </c>
      <c r="Q245" t="s">
        <v>282</v>
      </c>
      <c r="R245" t="s">
        <v>381</v>
      </c>
      <c r="T245" t="s">
        <v>94</v>
      </c>
      <c r="U245" t="s">
        <v>112</v>
      </c>
      <c r="V245" t="s">
        <v>94</v>
      </c>
      <c r="W245" t="s">
        <v>94</v>
      </c>
      <c r="X245" t="s">
        <v>94</v>
      </c>
      <c r="Y245" t="s">
        <v>94</v>
      </c>
      <c r="Z245" t="s">
        <v>195</v>
      </c>
      <c r="AA245" t="s">
        <v>272</v>
      </c>
      <c r="AB245" t="s">
        <v>158</v>
      </c>
      <c r="AC245" t="s">
        <v>373</v>
      </c>
      <c r="AD245" t="s">
        <v>195</v>
      </c>
      <c r="AE245" t="s">
        <v>158</v>
      </c>
      <c r="AF245" t="s">
        <v>451</v>
      </c>
      <c r="AG245" s="4">
        <v>4</v>
      </c>
      <c r="AH245" s="4">
        <v>2.5</v>
      </c>
      <c r="AI245">
        <v>33</v>
      </c>
      <c r="AJ245">
        <v>6.5</v>
      </c>
      <c r="AK245" t="s">
        <v>130</v>
      </c>
      <c r="AL245" t="s">
        <v>130</v>
      </c>
      <c r="AM245" t="s">
        <v>130</v>
      </c>
      <c r="AN245" t="s">
        <v>198</v>
      </c>
      <c r="AO245" t="s">
        <v>130</v>
      </c>
      <c r="AP245">
        <v>170</v>
      </c>
      <c r="AQ245" s="4">
        <v>21.5</v>
      </c>
      <c r="AR245" s="4" t="s">
        <v>195</v>
      </c>
      <c r="AS245" s="4" t="s">
        <v>195</v>
      </c>
      <c r="AT245" s="4" t="s">
        <v>135</v>
      </c>
      <c r="AU245" s="4" t="s">
        <v>147</v>
      </c>
      <c r="AV245" s="4" t="s">
        <v>112</v>
      </c>
      <c r="AW245" s="4" t="s">
        <v>195</v>
      </c>
      <c r="AX245" s="4" t="s">
        <v>195</v>
      </c>
      <c r="AY245" s="4" t="s">
        <v>195</v>
      </c>
      <c r="AZ245" s="4" t="s">
        <v>195</v>
      </c>
      <c r="BA245" s="4" t="s">
        <v>195</v>
      </c>
      <c r="BB245" s="4" t="s">
        <v>130</v>
      </c>
      <c r="BC245" s="4" t="s">
        <v>130</v>
      </c>
      <c r="BD245" s="4" t="s">
        <v>195</v>
      </c>
      <c r="BE245" s="4" t="s">
        <v>452</v>
      </c>
    </row>
    <row r="246" spans="1:57" x14ac:dyDescent="0.25">
      <c r="A246" t="s">
        <v>453</v>
      </c>
      <c r="B246" s="3">
        <v>9</v>
      </c>
      <c r="C246" s="3">
        <v>18</v>
      </c>
      <c r="D246" t="s">
        <v>64</v>
      </c>
      <c r="E246" t="s">
        <v>64</v>
      </c>
      <c r="F246">
        <v>9</v>
      </c>
      <c r="G246" s="4">
        <v>6.4</v>
      </c>
      <c r="H246" t="s">
        <v>74</v>
      </c>
      <c r="I246" t="s">
        <v>454</v>
      </c>
      <c r="J246" t="s">
        <v>190</v>
      </c>
      <c r="K246" t="s">
        <v>77</v>
      </c>
      <c r="L246" t="s">
        <v>93</v>
      </c>
      <c r="M246" t="s">
        <v>455</v>
      </c>
      <c r="O246" t="s">
        <v>303</v>
      </c>
      <c r="P246" t="s">
        <v>456</v>
      </c>
      <c r="Q246" t="s">
        <v>303</v>
      </c>
      <c r="R246" t="s">
        <v>456</v>
      </c>
      <c r="T246" t="s">
        <v>94</v>
      </c>
      <c r="U246" t="s">
        <v>94</v>
      </c>
      <c r="V246" t="s">
        <v>94</v>
      </c>
      <c r="W246" t="s">
        <v>94</v>
      </c>
      <c r="X246" t="s">
        <v>94</v>
      </c>
      <c r="Y246" t="s">
        <v>94</v>
      </c>
      <c r="Z246" t="s">
        <v>195</v>
      </c>
      <c r="AA246" t="s">
        <v>94</v>
      </c>
      <c r="AB246" t="s">
        <v>94</v>
      </c>
      <c r="AC246" t="s">
        <v>94</v>
      </c>
      <c r="AD246" t="s">
        <v>195</v>
      </c>
      <c r="AE246" t="s">
        <v>158</v>
      </c>
      <c r="AF246" t="s">
        <v>130</v>
      </c>
      <c r="AG246" s="4">
        <v>6.2</v>
      </c>
      <c r="AH246" s="4">
        <v>4.7</v>
      </c>
      <c r="AI246">
        <v>25</v>
      </c>
      <c r="AJ246">
        <v>3</v>
      </c>
      <c r="AK246" t="s">
        <v>64</v>
      </c>
      <c r="AL246" t="s">
        <v>132</v>
      </c>
      <c r="AM246" t="s">
        <v>286</v>
      </c>
      <c r="AN246" t="s">
        <v>198</v>
      </c>
      <c r="AO246" t="s">
        <v>130</v>
      </c>
      <c r="AP246" t="s">
        <v>130</v>
      </c>
      <c r="AQ246" s="4" t="s">
        <v>195</v>
      </c>
      <c r="AR246" s="4" t="s">
        <v>195</v>
      </c>
      <c r="AS246" s="4" t="s">
        <v>195</v>
      </c>
      <c r="AT246" s="4" t="s">
        <v>135</v>
      </c>
      <c r="AU246" s="4" t="s">
        <v>287</v>
      </c>
      <c r="AV246" s="4" t="s">
        <v>112</v>
      </c>
      <c r="AW246" s="4" t="s">
        <v>195</v>
      </c>
      <c r="AX246" s="4" t="s">
        <v>195</v>
      </c>
      <c r="AY246" s="4" t="s">
        <v>195</v>
      </c>
      <c r="AZ246" s="4" t="s">
        <v>195</v>
      </c>
      <c r="BA246" s="4" t="s">
        <v>195</v>
      </c>
      <c r="BB246" s="4" t="s">
        <v>130</v>
      </c>
      <c r="BC246" s="4" t="s">
        <v>130</v>
      </c>
      <c r="BD246" s="4" t="s">
        <v>195</v>
      </c>
      <c r="BE246" s="4" t="s">
        <v>457</v>
      </c>
    </row>
    <row r="247" spans="1:57" x14ac:dyDescent="0.25">
      <c r="A247" t="s">
        <v>458</v>
      </c>
      <c r="B247" s="3">
        <v>49</v>
      </c>
      <c r="C247" s="3">
        <v>306</v>
      </c>
      <c r="D247" t="s">
        <v>64</v>
      </c>
      <c r="E247" t="s">
        <v>64</v>
      </c>
      <c r="F247">
        <v>10.199999999999999</v>
      </c>
      <c r="G247" s="4">
        <v>4.8</v>
      </c>
      <c r="H247" t="s">
        <v>74</v>
      </c>
      <c r="I247" t="s">
        <v>319</v>
      </c>
      <c r="J247" t="s">
        <v>75</v>
      </c>
      <c r="K247" t="s">
        <v>75</v>
      </c>
      <c r="L247" t="s">
        <v>93</v>
      </c>
      <c r="M247" t="s">
        <v>459</v>
      </c>
      <c r="O247" t="s">
        <v>282</v>
      </c>
      <c r="P247" t="s">
        <v>456</v>
      </c>
      <c r="Q247" t="s">
        <v>282</v>
      </c>
      <c r="R247" t="s">
        <v>372</v>
      </c>
      <c r="T247" t="s">
        <v>112</v>
      </c>
      <c r="U247" t="s">
        <v>112</v>
      </c>
      <c r="V247" t="s">
        <v>94</v>
      </c>
      <c r="W247" t="s">
        <v>272</v>
      </c>
      <c r="X247" t="s">
        <v>158</v>
      </c>
      <c r="Y247" t="s">
        <v>373</v>
      </c>
      <c r="Z247" t="s">
        <v>195</v>
      </c>
      <c r="AA247" t="s">
        <v>434</v>
      </c>
      <c r="AB247" t="s">
        <v>158</v>
      </c>
      <c r="AC247" t="s">
        <v>373</v>
      </c>
      <c r="AD247" t="s">
        <v>195</v>
      </c>
      <c r="AE247" t="s">
        <v>158</v>
      </c>
      <c r="AF247" t="s">
        <v>130</v>
      </c>
      <c r="AG247" s="4">
        <v>6.9</v>
      </c>
      <c r="AH247" s="4">
        <v>2.9</v>
      </c>
      <c r="AI247">
        <v>19</v>
      </c>
      <c r="AJ247" t="s">
        <v>130</v>
      </c>
      <c r="AK247" t="s">
        <v>64</v>
      </c>
      <c r="AL247" t="s">
        <v>130</v>
      </c>
      <c r="AM247" t="s">
        <v>130</v>
      </c>
      <c r="AN247" t="s">
        <v>198</v>
      </c>
      <c r="AO247" t="s">
        <v>130</v>
      </c>
      <c r="AP247" t="s">
        <v>130</v>
      </c>
      <c r="AQ247" s="4" t="s">
        <v>195</v>
      </c>
      <c r="AR247" s="4" t="s">
        <v>195</v>
      </c>
      <c r="AS247" s="4" t="s">
        <v>195</v>
      </c>
      <c r="AT247" s="4" t="s">
        <v>212</v>
      </c>
      <c r="AU247" s="4" t="s">
        <v>145</v>
      </c>
      <c r="AV247" s="4" t="s">
        <v>112</v>
      </c>
      <c r="AW247" s="4" t="s">
        <v>195</v>
      </c>
      <c r="AX247" s="4" t="s">
        <v>195</v>
      </c>
      <c r="AY247" s="4" t="s">
        <v>195</v>
      </c>
      <c r="AZ247" s="4" t="s">
        <v>195</v>
      </c>
      <c r="BA247" s="4" t="s">
        <v>195</v>
      </c>
      <c r="BB247" s="4" t="s">
        <v>130</v>
      </c>
      <c r="BC247" s="4" t="s">
        <v>130</v>
      </c>
      <c r="BD247" s="4" t="s">
        <v>195</v>
      </c>
      <c r="BE247" s="4" t="s">
        <v>460</v>
      </c>
    </row>
    <row r="248" spans="1:57" x14ac:dyDescent="0.25">
      <c r="A248" t="s">
        <v>461</v>
      </c>
      <c r="B248" s="3">
        <v>52</v>
      </c>
      <c r="C248" s="3">
        <v>688</v>
      </c>
      <c r="D248" t="s">
        <v>64</v>
      </c>
      <c r="E248" t="s">
        <v>64</v>
      </c>
      <c r="F248">
        <v>10.199999999999999</v>
      </c>
      <c r="G248" s="4">
        <v>5.2</v>
      </c>
      <c r="H248" t="s">
        <v>74</v>
      </c>
      <c r="I248" t="s">
        <v>462</v>
      </c>
      <c r="J248" t="s">
        <v>75</v>
      </c>
      <c r="K248" t="s">
        <v>75</v>
      </c>
      <c r="L248" t="s">
        <v>93</v>
      </c>
      <c r="M248" t="s">
        <v>463</v>
      </c>
      <c r="O248" t="s">
        <v>464</v>
      </c>
      <c r="P248" t="s">
        <v>330</v>
      </c>
      <c r="Q248" t="s">
        <v>464</v>
      </c>
      <c r="R248" t="s">
        <v>217</v>
      </c>
      <c r="T248" t="s">
        <v>94</v>
      </c>
      <c r="U248" t="s">
        <v>112</v>
      </c>
      <c r="V248" t="s">
        <v>94</v>
      </c>
      <c r="W248" t="s">
        <v>94</v>
      </c>
      <c r="X248" t="s">
        <v>94</v>
      </c>
      <c r="Y248" t="s">
        <v>94</v>
      </c>
      <c r="Z248" t="s">
        <v>195</v>
      </c>
      <c r="AA248" t="s">
        <v>272</v>
      </c>
      <c r="AB248" t="s">
        <v>158</v>
      </c>
      <c r="AC248" t="s">
        <v>401</v>
      </c>
      <c r="AD248" t="s">
        <v>195</v>
      </c>
      <c r="AE248" t="s">
        <v>158</v>
      </c>
      <c r="AF248" t="s">
        <v>130</v>
      </c>
      <c r="AG248" s="4">
        <v>4.4000000000000004</v>
      </c>
      <c r="AH248" s="4">
        <v>2.8</v>
      </c>
      <c r="AI248">
        <v>10</v>
      </c>
      <c r="AJ248" t="s">
        <v>130</v>
      </c>
      <c r="AK248" t="s">
        <v>64</v>
      </c>
      <c r="AL248" t="s">
        <v>132</v>
      </c>
      <c r="AM248" t="s">
        <v>286</v>
      </c>
      <c r="AN248" t="s">
        <v>198</v>
      </c>
      <c r="AO248" t="s">
        <v>130</v>
      </c>
      <c r="AP248" t="s">
        <v>130</v>
      </c>
      <c r="AQ248" s="4" t="s">
        <v>195</v>
      </c>
      <c r="AR248" s="4" t="s">
        <v>195</v>
      </c>
      <c r="AS248" s="4" t="s">
        <v>195</v>
      </c>
      <c r="AT248" s="4" t="s">
        <v>135</v>
      </c>
      <c r="AU248" s="4" t="s">
        <v>145</v>
      </c>
      <c r="AV248" s="4" t="s">
        <v>112</v>
      </c>
      <c r="AW248" s="4" t="s">
        <v>195</v>
      </c>
      <c r="AX248" s="4" t="s">
        <v>195</v>
      </c>
      <c r="AY248" s="4" t="s">
        <v>195</v>
      </c>
      <c r="AZ248" s="4" t="s">
        <v>195</v>
      </c>
      <c r="BA248" s="4" t="s">
        <v>195</v>
      </c>
      <c r="BB248" s="4" t="s">
        <v>130</v>
      </c>
      <c r="BC248" s="4" t="s">
        <v>130</v>
      </c>
      <c r="BD248" s="4" t="s">
        <v>195</v>
      </c>
    </row>
    <row r="249" spans="1:57" x14ac:dyDescent="0.25">
      <c r="A249" t="s">
        <v>849</v>
      </c>
      <c r="B249" s="3">
        <v>50</v>
      </c>
      <c r="C249" s="3">
        <v>65</v>
      </c>
      <c r="D249" t="s">
        <v>64</v>
      </c>
      <c r="E249" t="s">
        <v>64</v>
      </c>
      <c r="F249">
        <v>22.1</v>
      </c>
      <c r="G249" s="4">
        <v>5.2</v>
      </c>
      <c r="H249" t="s">
        <v>75</v>
      </c>
      <c r="I249" t="s">
        <v>850</v>
      </c>
      <c r="J249" t="s">
        <v>190</v>
      </c>
      <c r="K249" t="s">
        <v>190</v>
      </c>
      <c r="L249" t="s">
        <v>79</v>
      </c>
      <c r="M249" t="s">
        <v>244</v>
      </c>
      <c r="O249" t="s">
        <v>518</v>
      </c>
      <c r="P249" t="s">
        <v>284</v>
      </c>
      <c r="Q249" t="s">
        <v>707</v>
      </c>
      <c r="R249" t="s">
        <v>381</v>
      </c>
      <c r="T249" t="s">
        <v>94</v>
      </c>
      <c r="U249" t="s">
        <v>94</v>
      </c>
      <c r="V249" t="s">
        <v>94</v>
      </c>
      <c r="W249" t="s">
        <v>94</v>
      </c>
      <c r="X249" t="s">
        <v>94</v>
      </c>
      <c r="Y249" t="s">
        <v>94</v>
      </c>
      <c r="Z249" t="s">
        <v>195</v>
      </c>
      <c r="AA249" t="s">
        <v>94</v>
      </c>
      <c r="AB249" t="s">
        <v>94</v>
      </c>
      <c r="AC249" t="s">
        <v>94</v>
      </c>
      <c r="AD249" t="s">
        <v>195</v>
      </c>
      <c r="AE249" t="s">
        <v>51</v>
      </c>
      <c r="AF249" t="s">
        <v>851</v>
      </c>
      <c r="AG249" s="4">
        <v>5.4</v>
      </c>
      <c r="AH249" s="4" t="s">
        <v>130</v>
      </c>
      <c r="AI249" t="s">
        <v>130</v>
      </c>
      <c r="AJ249" t="s">
        <v>130</v>
      </c>
      <c r="AK249" t="s">
        <v>130</v>
      </c>
      <c r="AL249" t="s">
        <v>350</v>
      </c>
      <c r="AM249" t="s">
        <v>130</v>
      </c>
      <c r="AN249" t="s">
        <v>198</v>
      </c>
      <c r="AO249" t="s">
        <v>130</v>
      </c>
      <c r="AP249" t="s">
        <v>130</v>
      </c>
      <c r="AQ249" s="4" t="s">
        <v>130</v>
      </c>
      <c r="AR249" s="4" t="s">
        <v>195</v>
      </c>
      <c r="AS249" s="4" t="s">
        <v>195</v>
      </c>
      <c r="AT249" s="4" t="s">
        <v>130</v>
      </c>
      <c r="AU249" s="4" t="s">
        <v>130</v>
      </c>
      <c r="AV249" s="4" t="s">
        <v>195</v>
      </c>
      <c r="AW249" s="4" t="s">
        <v>195</v>
      </c>
      <c r="AX249" s="4" t="s">
        <v>195</v>
      </c>
      <c r="AY249" s="4" t="s">
        <v>195</v>
      </c>
      <c r="AZ249" s="4" t="s">
        <v>852</v>
      </c>
      <c r="BA249" s="4" t="s">
        <v>195</v>
      </c>
      <c r="BB249" s="4" t="s">
        <v>853</v>
      </c>
      <c r="BC249" s="7" t="s">
        <v>130</v>
      </c>
    </row>
    <row r="250" spans="1:57" x14ac:dyDescent="0.25">
      <c r="A250" t="s">
        <v>1417</v>
      </c>
      <c r="B250" s="3">
        <v>4</v>
      </c>
      <c r="C250" s="3">
        <v>507</v>
      </c>
      <c r="D250" t="s">
        <v>384</v>
      </c>
      <c r="E250" t="s">
        <v>384</v>
      </c>
      <c r="F250">
        <v>50.4</v>
      </c>
      <c r="G250" s="4">
        <v>4.3</v>
      </c>
      <c r="H250" t="s">
        <v>74</v>
      </c>
      <c r="I250" t="s">
        <v>1431</v>
      </c>
      <c r="J250" t="s">
        <v>190</v>
      </c>
      <c r="K250" t="s">
        <v>75</v>
      </c>
      <c r="L250" t="s">
        <v>93</v>
      </c>
      <c r="M250" t="s">
        <v>529</v>
      </c>
      <c r="O250" t="s">
        <v>361</v>
      </c>
      <c r="P250" t="s">
        <v>214</v>
      </c>
      <c r="Q250" t="s">
        <v>361</v>
      </c>
      <c r="R250" t="s">
        <v>214</v>
      </c>
      <c r="T250" t="s">
        <v>112</v>
      </c>
      <c r="U250" t="s">
        <v>94</v>
      </c>
      <c r="V250" t="s">
        <v>1432</v>
      </c>
      <c r="W250" t="s">
        <v>1433</v>
      </c>
      <c r="X250" t="s">
        <v>51</v>
      </c>
      <c r="Y250" t="s">
        <v>1434</v>
      </c>
      <c r="Z250" t="s">
        <v>195</v>
      </c>
      <c r="AA250" t="s">
        <v>94</v>
      </c>
      <c r="AB250" t="s">
        <v>94</v>
      </c>
      <c r="AC250" t="s">
        <v>94</v>
      </c>
      <c r="AD250" t="s">
        <v>195</v>
      </c>
      <c r="AE250" t="s">
        <v>51</v>
      </c>
      <c r="AF250" t="s">
        <v>1435</v>
      </c>
      <c r="AG250" s="4">
        <v>5.9</v>
      </c>
      <c r="AH250" s="4">
        <v>3.6</v>
      </c>
      <c r="AI250">
        <v>42</v>
      </c>
      <c r="AJ250">
        <v>5</v>
      </c>
      <c r="AK250" t="s">
        <v>130</v>
      </c>
      <c r="AL250" t="s">
        <v>350</v>
      </c>
      <c r="AM250" t="s">
        <v>1315</v>
      </c>
      <c r="AN250" t="s">
        <v>198</v>
      </c>
      <c r="AO250" t="s">
        <v>130</v>
      </c>
      <c r="AP250" t="s">
        <v>130</v>
      </c>
      <c r="AQ250" s="4">
        <v>36.1</v>
      </c>
      <c r="AR250" t="s">
        <v>130</v>
      </c>
      <c r="AS250" s="4" t="s">
        <v>195</v>
      </c>
      <c r="AT250" s="4" t="s">
        <v>130</v>
      </c>
      <c r="AU250" s="4" t="s">
        <v>130</v>
      </c>
      <c r="AV250" s="4" t="s">
        <v>195</v>
      </c>
      <c r="AW250" s="4" t="s">
        <v>195</v>
      </c>
      <c r="AX250" s="4" t="s">
        <v>195</v>
      </c>
      <c r="AY250" s="4" t="s">
        <v>331</v>
      </c>
      <c r="AZ250" s="4" t="s">
        <v>852</v>
      </c>
      <c r="BA250" s="4" t="s">
        <v>195</v>
      </c>
      <c r="BB250" s="4" t="s">
        <v>853</v>
      </c>
      <c r="BC250" s="7" t="s">
        <v>130</v>
      </c>
    </row>
    <row r="264" spans="1:3" x14ac:dyDescent="0.25">
      <c r="A264" s="5" t="s">
        <v>1322</v>
      </c>
      <c r="B264" t="s">
        <v>1694</v>
      </c>
      <c r="C264" t="s">
        <v>1761</v>
      </c>
    </row>
    <row r="265" spans="1:3" x14ac:dyDescent="0.25">
      <c r="A265" s="6">
        <v>4</v>
      </c>
      <c r="B265" s="9">
        <v>111</v>
      </c>
      <c r="C265" s="9">
        <v>312.64074074074074</v>
      </c>
    </row>
    <row r="266" spans="1:3" x14ac:dyDescent="0.25">
      <c r="A266" s="6">
        <v>5</v>
      </c>
      <c r="B266" s="9">
        <v>5</v>
      </c>
      <c r="C266" s="9">
        <v>331.25</v>
      </c>
    </row>
    <row r="267" spans="1:3" x14ac:dyDescent="0.25">
      <c r="A267" s="6">
        <v>6</v>
      </c>
      <c r="B267" s="9">
        <v>14</v>
      </c>
      <c r="C267" s="9">
        <v>279</v>
      </c>
    </row>
    <row r="268" spans="1:3" x14ac:dyDescent="0.25">
      <c r="A268" s="6">
        <v>9</v>
      </c>
      <c r="B268" s="9">
        <v>4</v>
      </c>
      <c r="C268" s="9" t="e">
        <v>#DIV/0!</v>
      </c>
    </row>
    <row r="269" spans="1:3" x14ac:dyDescent="0.25">
      <c r="A269" s="6">
        <v>15</v>
      </c>
      <c r="B269" s="9">
        <v>6</v>
      </c>
      <c r="C269" s="9">
        <v>180</v>
      </c>
    </row>
    <row r="270" spans="1:3" x14ac:dyDescent="0.25">
      <c r="A270" s="6">
        <v>16</v>
      </c>
      <c r="B270" s="9">
        <v>3</v>
      </c>
      <c r="C270" s="9">
        <v>42.5</v>
      </c>
    </row>
    <row r="271" spans="1:3" x14ac:dyDescent="0.25">
      <c r="A271" s="6">
        <v>17</v>
      </c>
      <c r="B271" s="9">
        <v>12</v>
      </c>
      <c r="C271" s="9">
        <v>220.28571428571428</v>
      </c>
    </row>
    <row r="272" spans="1:3" x14ac:dyDescent="0.25">
      <c r="A272" s="6">
        <v>19</v>
      </c>
      <c r="B272" s="9">
        <v>8</v>
      </c>
      <c r="C272" s="9">
        <v>141</v>
      </c>
    </row>
    <row r="273" spans="1:3" x14ac:dyDescent="0.25">
      <c r="A273" s="6">
        <v>21</v>
      </c>
      <c r="B273" s="9">
        <v>2</v>
      </c>
      <c r="C273" s="9">
        <v>210</v>
      </c>
    </row>
    <row r="274" spans="1:3" x14ac:dyDescent="0.25">
      <c r="A274" s="6">
        <v>22</v>
      </c>
      <c r="B274" s="9">
        <v>3</v>
      </c>
      <c r="C274" s="9">
        <v>255</v>
      </c>
    </row>
    <row r="275" spans="1:3" x14ac:dyDescent="0.25">
      <c r="A275" s="6">
        <v>28</v>
      </c>
      <c r="B275" s="9">
        <v>5</v>
      </c>
      <c r="C275" s="9" t="e">
        <v>#DIV/0!</v>
      </c>
    </row>
    <row r="276" spans="1:3" x14ac:dyDescent="0.25">
      <c r="A276" s="6">
        <v>31</v>
      </c>
      <c r="B276" s="9">
        <v>11</v>
      </c>
      <c r="C276" s="9">
        <v>194.16666666666666</v>
      </c>
    </row>
    <row r="277" spans="1:3" x14ac:dyDescent="0.25">
      <c r="A277" s="6">
        <v>33</v>
      </c>
      <c r="B277" s="9">
        <v>1</v>
      </c>
      <c r="C277" s="9">
        <v>350</v>
      </c>
    </row>
    <row r="278" spans="1:3" x14ac:dyDescent="0.25">
      <c r="A278" s="6">
        <v>34</v>
      </c>
      <c r="B278" s="9">
        <v>3</v>
      </c>
      <c r="C278" s="9">
        <v>114</v>
      </c>
    </row>
    <row r="279" spans="1:3" x14ac:dyDescent="0.25">
      <c r="A279" s="6">
        <v>42</v>
      </c>
      <c r="B279" s="9">
        <v>1</v>
      </c>
      <c r="C279" s="9">
        <v>360</v>
      </c>
    </row>
    <row r="280" spans="1:3" x14ac:dyDescent="0.25">
      <c r="A280" s="6">
        <v>44</v>
      </c>
      <c r="B280" s="9">
        <v>2</v>
      </c>
      <c r="C280" s="9">
        <v>220</v>
      </c>
    </row>
    <row r="281" spans="1:3" x14ac:dyDescent="0.25">
      <c r="A281" s="6">
        <v>45</v>
      </c>
      <c r="B281" s="9">
        <v>1</v>
      </c>
      <c r="C281" s="9" t="e">
        <v>#DIV/0!</v>
      </c>
    </row>
    <row r="282" spans="1:3" x14ac:dyDescent="0.25">
      <c r="A282" s="6">
        <v>47</v>
      </c>
      <c r="B282" s="9">
        <v>10</v>
      </c>
      <c r="C282" s="9">
        <v>45</v>
      </c>
    </row>
    <row r="283" spans="1:3" x14ac:dyDescent="0.25">
      <c r="A283" s="6">
        <v>48</v>
      </c>
      <c r="B283" s="9">
        <v>13</v>
      </c>
      <c r="C283" s="9">
        <v>158.85714285714286</v>
      </c>
    </row>
    <row r="284" spans="1:3" x14ac:dyDescent="0.25">
      <c r="A284" s="6">
        <v>49</v>
      </c>
      <c r="B284" s="9">
        <v>8</v>
      </c>
      <c r="C284" s="9">
        <v>256.66666666666669</v>
      </c>
    </row>
    <row r="285" spans="1:3" x14ac:dyDescent="0.25">
      <c r="A285" s="6">
        <v>50</v>
      </c>
      <c r="B285" s="9">
        <v>8</v>
      </c>
      <c r="C285" s="9" t="e">
        <v>#DIV/0!</v>
      </c>
    </row>
    <row r="286" spans="1:3" x14ac:dyDescent="0.25">
      <c r="A286" s="6">
        <v>51</v>
      </c>
      <c r="B286" s="9">
        <v>3</v>
      </c>
      <c r="C286" s="9">
        <v>255</v>
      </c>
    </row>
    <row r="287" spans="1:3" x14ac:dyDescent="0.25">
      <c r="A287" s="6">
        <v>52</v>
      </c>
      <c r="B287" s="9">
        <v>41</v>
      </c>
      <c r="C287" s="9">
        <v>257.95238095238096</v>
      </c>
    </row>
    <row r="288" spans="1:3" x14ac:dyDescent="0.25">
      <c r="A288" s="6" t="s">
        <v>1082</v>
      </c>
      <c r="B288" s="9">
        <v>1</v>
      </c>
      <c r="C288" s="9">
        <v>350</v>
      </c>
    </row>
    <row r="289" spans="1:3" x14ac:dyDescent="0.25">
      <c r="A289" s="6" t="s">
        <v>488</v>
      </c>
      <c r="B289" s="9">
        <v>1</v>
      </c>
      <c r="C289" s="9">
        <v>340</v>
      </c>
    </row>
    <row r="290" spans="1:3" x14ac:dyDescent="0.25">
      <c r="A290" s="6" t="s">
        <v>1123</v>
      </c>
      <c r="B290" s="9">
        <v>1</v>
      </c>
      <c r="C290" s="9" t="e">
        <v>#DIV/0!</v>
      </c>
    </row>
    <row r="291" spans="1:3" x14ac:dyDescent="0.25">
      <c r="A291" s="6" t="s">
        <v>764</v>
      </c>
      <c r="B291" s="9">
        <v>1</v>
      </c>
      <c r="C291" s="9">
        <v>340</v>
      </c>
    </row>
    <row r="292" spans="1:3" x14ac:dyDescent="0.25">
      <c r="A292" s="6" t="s">
        <v>730</v>
      </c>
      <c r="B292" s="9">
        <v>1</v>
      </c>
      <c r="C292" s="9">
        <v>295</v>
      </c>
    </row>
    <row r="293" spans="1:3" x14ac:dyDescent="0.25">
      <c r="A293" s="6" t="s">
        <v>468</v>
      </c>
      <c r="B293" s="9">
        <v>1</v>
      </c>
      <c r="C293" s="9" t="e">
        <v>#DIV/0!</v>
      </c>
    </row>
    <row r="294" spans="1:3" x14ac:dyDescent="0.25">
      <c r="A294" s="6" t="s">
        <v>1323</v>
      </c>
      <c r="B294" s="9">
        <v>281</v>
      </c>
      <c r="C294" s="9">
        <v>261.34014598540148</v>
      </c>
    </row>
  </sheetData>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E21"/>
  <sheetViews>
    <sheetView topLeftCell="AL1" workbookViewId="0">
      <pane ySplit="2" topLeftCell="A3" activePane="bottomLeft" state="frozen"/>
      <selection pane="bottomLeft" activeCell="AL10" sqref="A10:XFD11"/>
    </sheetView>
  </sheetViews>
  <sheetFormatPr defaultRowHeight="15" x14ac:dyDescent="0.25"/>
  <cols>
    <col min="5" max="5" width="10.85546875"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1858</v>
      </c>
      <c r="B3" s="3">
        <v>90</v>
      </c>
      <c r="C3" s="3">
        <v>9</v>
      </c>
      <c r="D3" t="s">
        <v>64</v>
      </c>
      <c r="E3" t="s">
        <v>64</v>
      </c>
      <c r="F3">
        <v>17.600000000000001</v>
      </c>
      <c r="G3" s="4">
        <v>5.2</v>
      </c>
      <c r="H3" t="s">
        <v>74</v>
      </c>
      <c r="I3" t="s">
        <v>1859</v>
      </c>
      <c r="J3" t="s">
        <v>190</v>
      </c>
      <c r="K3" t="s">
        <v>75</v>
      </c>
      <c r="L3" t="s">
        <v>93</v>
      </c>
      <c r="M3" t="s">
        <v>922</v>
      </c>
      <c r="N3" t="s">
        <v>94</v>
      </c>
      <c r="O3" t="s">
        <v>1039</v>
      </c>
      <c r="P3" t="s">
        <v>405</v>
      </c>
      <c r="Q3" t="s">
        <v>423</v>
      </c>
      <c r="R3" t="s">
        <v>271</v>
      </c>
      <c r="S3" t="s">
        <v>1860</v>
      </c>
      <c r="T3" t="s">
        <v>94</v>
      </c>
      <c r="U3" t="s">
        <v>94</v>
      </c>
      <c r="V3" t="s">
        <v>94</v>
      </c>
      <c r="W3" t="s">
        <v>94</v>
      </c>
      <c r="X3" t="s">
        <v>94</v>
      </c>
      <c r="Y3" t="s">
        <v>94</v>
      </c>
      <c r="Z3" t="s">
        <v>195</v>
      </c>
      <c r="AA3" t="s">
        <v>94</v>
      </c>
      <c r="AB3" t="s">
        <v>94</v>
      </c>
      <c r="AC3" t="s">
        <v>94</v>
      </c>
      <c r="AD3" t="s">
        <v>195</v>
      </c>
      <c r="AE3" t="s">
        <v>158</v>
      </c>
      <c r="AF3" t="s">
        <v>335</v>
      </c>
      <c r="AG3" s="4">
        <v>5.2</v>
      </c>
      <c r="AH3" s="4">
        <v>2.5</v>
      </c>
      <c r="AI3">
        <v>21</v>
      </c>
      <c r="AJ3">
        <v>2</v>
      </c>
      <c r="AK3" t="s">
        <v>64</v>
      </c>
      <c r="AL3" t="s">
        <v>1861</v>
      </c>
      <c r="AM3" t="s">
        <v>925</v>
      </c>
      <c r="AN3" t="s">
        <v>198</v>
      </c>
      <c r="AO3" t="s">
        <v>130</v>
      </c>
      <c r="AP3">
        <v>350</v>
      </c>
      <c r="AQ3" s="4" t="s">
        <v>195</v>
      </c>
      <c r="AR3" t="s">
        <v>195</v>
      </c>
      <c r="AS3" t="s">
        <v>195</v>
      </c>
      <c r="AT3" t="s">
        <v>212</v>
      </c>
      <c r="AU3" t="s">
        <v>145</v>
      </c>
      <c r="AV3" t="s">
        <v>94</v>
      </c>
      <c r="AW3" t="s">
        <v>195</v>
      </c>
      <c r="AX3" t="s">
        <v>195</v>
      </c>
      <c r="AY3" t="s">
        <v>99</v>
      </c>
      <c r="AZ3" t="s">
        <v>195</v>
      </c>
      <c r="BA3" t="s">
        <v>195</v>
      </c>
      <c r="BB3" t="s">
        <v>636</v>
      </c>
      <c r="BC3" s="7">
        <v>1</v>
      </c>
    </row>
    <row r="4" spans="1:57" x14ac:dyDescent="0.25">
      <c r="A4" t="s">
        <v>1888</v>
      </c>
      <c r="B4" s="3">
        <v>90</v>
      </c>
      <c r="C4" s="3">
        <v>6</v>
      </c>
      <c r="D4" t="s">
        <v>64</v>
      </c>
      <c r="E4" t="s">
        <v>64</v>
      </c>
      <c r="F4">
        <v>11.6</v>
      </c>
      <c r="G4" s="4">
        <v>7.8</v>
      </c>
      <c r="H4" t="s">
        <v>75</v>
      </c>
      <c r="I4" t="s">
        <v>1889</v>
      </c>
      <c r="J4" t="s">
        <v>75</v>
      </c>
      <c r="K4" t="s">
        <v>75</v>
      </c>
      <c r="L4" t="s">
        <v>79</v>
      </c>
      <c r="M4" s="10" t="s">
        <v>191</v>
      </c>
      <c r="N4" t="s">
        <v>94</v>
      </c>
      <c r="O4" t="s">
        <v>96</v>
      </c>
      <c r="P4" t="s">
        <v>549</v>
      </c>
      <c r="Q4" t="s">
        <v>707</v>
      </c>
      <c r="R4" t="s">
        <v>229</v>
      </c>
      <c r="S4" t="s">
        <v>94</v>
      </c>
      <c r="T4" t="s">
        <v>94</v>
      </c>
      <c r="U4" t="s">
        <v>94</v>
      </c>
      <c r="V4" t="s">
        <v>94</v>
      </c>
      <c r="W4" t="s">
        <v>94</v>
      </c>
      <c r="X4" t="s">
        <v>94</v>
      </c>
      <c r="Y4" t="s">
        <v>94</v>
      </c>
      <c r="Z4" t="s">
        <v>195</v>
      </c>
      <c r="AA4" t="s">
        <v>94</v>
      </c>
      <c r="AB4" t="s">
        <v>94</v>
      </c>
      <c r="AC4" t="s">
        <v>94</v>
      </c>
      <c r="AD4" t="s">
        <v>195</v>
      </c>
      <c r="AE4" t="s">
        <v>158</v>
      </c>
      <c r="AF4" t="s">
        <v>1893</v>
      </c>
      <c r="AG4" s="4">
        <v>7.4</v>
      </c>
      <c r="AH4" s="4">
        <v>3.6</v>
      </c>
      <c r="AI4">
        <v>48</v>
      </c>
      <c r="AJ4">
        <v>8</v>
      </c>
      <c r="AK4" t="s">
        <v>64</v>
      </c>
      <c r="AL4" t="s">
        <v>130</v>
      </c>
      <c r="AM4" t="s">
        <v>130</v>
      </c>
      <c r="AN4" t="s">
        <v>198</v>
      </c>
      <c r="AO4" t="s">
        <v>130</v>
      </c>
      <c r="AP4" t="s">
        <v>1894</v>
      </c>
      <c r="AQ4" s="4" t="s">
        <v>195</v>
      </c>
      <c r="AR4" t="s">
        <v>195</v>
      </c>
      <c r="AS4" t="s">
        <v>195</v>
      </c>
      <c r="AT4" t="s">
        <v>1892</v>
      </c>
      <c r="AU4" t="s">
        <v>287</v>
      </c>
      <c r="AV4" t="s">
        <v>1230</v>
      </c>
      <c r="AW4" t="s">
        <v>229</v>
      </c>
      <c r="AX4" t="s">
        <v>195</v>
      </c>
      <c r="AY4" t="s">
        <v>195</v>
      </c>
      <c r="AZ4" t="s">
        <v>195</v>
      </c>
      <c r="BA4" t="s">
        <v>195</v>
      </c>
      <c r="BB4" t="s">
        <v>785</v>
      </c>
      <c r="BC4" s="7" t="s">
        <v>1890</v>
      </c>
      <c r="BE4" t="s">
        <v>1891</v>
      </c>
    </row>
    <row r="5" spans="1:57" x14ac:dyDescent="0.25">
      <c r="A5" t="s">
        <v>1766</v>
      </c>
      <c r="B5" s="3">
        <v>90</v>
      </c>
      <c r="C5" s="3">
        <v>4</v>
      </c>
      <c r="D5" t="s">
        <v>64</v>
      </c>
      <c r="E5">
        <v>5070</v>
      </c>
      <c r="F5">
        <v>14.1</v>
      </c>
      <c r="G5" s="4">
        <v>6.3</v>
      </c>
      <c r="H5" t="s">
        <v>74</v>
      </c>
      <c r="I5" t="s">
        <v>398</v>
      </c>
      <c r="J5" t="s">
        <v>190</v>
      </c>
      <c r="K5" t="s">
        <v>75</v>
      </c>
      <c r="L5" t="s">
        <v>93</v>
      </c>
      <c r="M5" t="s">
        <v>223</v>
      </c>
      <c r="N5" t="s">
        <v>94</v>
      </c>
      <c r="O5" t="s">
        <v>423</v>
      </c>
      <c r="P5" t="s">
        <v>217</v>
      </c>
      <c r="Q5" t="s">
        <v>423</v>
      </c>
      <c r="R5" t="s">
        <v>271</v>
      </c>
      <c r="S5" t="s">
        <v>1767</v>
      </c>
      <c r="T5" t="s">
        <v>112</v>
      </c>
      <c r="U5" t="s">
        <v>112</v>
      </c>
      <c r="V5" t="s">
        <v>1768</v>
      </c>
      <c r="W5" t="s">
        <v>1023</v>
      </c>
      <c r="X5" t="s">
        <v>158</v>
      </c>
      <c r="Y5" t="s">
        <v>1023</v>
      </c>
      <c r="Z5" t="s">
        <v>195</v>
      </c>
      <c r="AA5" t="s">
        <v>1633</v>
      </c>
      <c r="AB5" t="s">
        <v>158</v>
      </c>
      <c r="AC5" t="s">
        <v>315</v>
      </c>
      <c r="AD5" t="s">
        <v>195</v>
      </c>
      <c r="AE5" t="s">
        <v>158</v>
      </c>
      <c r="AF5" t="s">
        <v>130</v>
      </c>
      <c r="AG5" s="4">
        <v>6</v>
      </c>
      <c r="AH5" s="4">
        <v>3.3</v>
      </c>
      <c r="AI5">
        <v>25</v>
      </c>
      <c r="AJ5" t="s">
        <v>130</v>
      </c>
      <c r="AK5" t="s">
        <v>64</v>
      </c>
      <c r="AL5" t="s">
        <v>350</v>
      </c>
      <c r="AM5" t="s">
        <v>286</v>
      </c>
      <c r="AN5" t="s">
        <v>198</v>
      </c>
      <c r="AO5" t="s">
        <v>130</v>
      </c>
      <c r="AP5" t="s">
        <v>130</v>
      </c>
      <c r="AQ5" s="4">
        <v>38.6</v>
      </c>
      <c r="AR5" t="s">
        <v>130</v>
      </c>
      <c r="AS5" t="s">
        <v>195</v>
      </c>
      <c r="AT5" t="s">
        <v>135</v>
      </c>
      <c r="AU5" t="s">
        <v>287</v>
      </c>
      <c r="AV5" t="s">
        <v>1769</v>
      </c>
      <c r="AW5" t="s">
        <v>195</v>
      </c>
      <c r="AX5" t="s">
        <v>195</v>
      </c>
      <c r="AY5" t="s">
        <v>99</v>
      </c>
      <c r="AZ5" t="s">
        <v>195</v>
      </c>
      <c r="BA5" t="s">
        <v>195</v>
      </c>
      <c r="BB5" t="s">
        <v>1437</v>
      </c>
      <c r="BC5" s="7">
        <v>5</v>
      </c>
    </row>
    <row r="6" spans="1:57" x14ac:dyDescent="0.25">
      <c r="A6" t="s">
        <v>1770</v>
      </c>
      <c r="B6" s="3">
        <v>90</v>
      </c>
      <c r="C6" s="3">
        <v>22</v>
      </c>
      <c r="D6" t="s">
        <v>384</v>
      </c>
      <c r="E6">
        <v>5068</v>
      </c>
      <c r="F6">
        <v>9.9</v>
      </c>
      <c r="G6" s="4" t="s">
        <v>1771</v>
      </c>
      <c r="H6" t="s">
        <v>74</v>
      </c>
      <c r="I6" t="s">
        <v>319</v>
      </c>
      <c r="J6" t="s">
        <v>190</v>
      </c>
      <c r="K6" t="s">
        <v>75</v>
      </c>
      <c r="L6" t="s">
        <v>93</v>
      </c>
      <c r="M6" t="s">
        <v>596</v>
      </c>
      <c r="N6" t="s">
        <v>94</v>
      </c>
      <c r="O6" t="s">
        <v>404</v>
      </c>
      <c r="P6" t="s">
        <v>339</v>
      </c>
      <c r="Q6" t="s">
        <v>404</v>
      </c>
      <c r="R6" t="s">
        <v>339</v>
      </c>
      <c r="S6" t="s">
        <v>94</v>
      </c>
      <c r="T6" t="s">
        <v>112</v>
      </c>
      <c r="U6" t="s">
        <v>112</v>
      </c>
      <c r="V6" t="s">
        <v>94</v>
      </c>
      <c r="W6" t="s">
        <v>1023</v>
      </c>
      <c r="X6" t="s">
        <v>158</v>
      </c>
      <c r="Y6" t="s">
        <v>1023</v>
      </c>
      <c r="Z6" t="s">
        <v>195</v>
      </c>
      <c r="AA6" t="s">
        <v>306</v>
      </c>
      <c r="AB6" t="s">
        <v>158</v>
      </c>
      <c r="AC6" t="s">
        <v>324</v>
      </c>
      <c r="AD6" t="s">
        <v>195</v>
      </c>
      <c r="AE6" t="s">
        <v>158</v>
      </c>
      <c r="AF6" t="s">
        <v>357</v>
      </c>
      <c r="AG6" s="4">
        <v>4.7</v>
      </c>
      <c r="AH6" s="4">
        <v>1.7</v>
      </c>
      <c r="AI6">
        <v>35</v>
      </c>
      <c r="AJ6">
        <v>4</v>
      </c>
      <c r="AK6" t="s">
        <v>64</v>
      </c>
      <c r="AL6" t="s">
        <v>350</v>
      </c>
      <c r="AM6" t="s">
        <v>286</v>
      </c>
      <c r="AN6" t="s">
        <v>198</v>
      </c>
      <c r="AO6" t="s">
        <v>130</v>
      </c>
      <c r="AP6">
        <v>300</v>
      </c>
      <c r="AQ6" s="4">
        <v>34.5</v>
      </c>
      <c r="AR6" t="s">
        <v>195</v>
      </c>
      <c r="AS6" t="s">
        <v>195</v>
      </c>
      <c r="AT6" t="s">
        <v>212</v>
      </c>
      <c r="AU6" t="s">
        <v>147</v>
      </c>
      <c r="AV6" t="s">
        <v>1769</v>
      </c>
      <c r="AW6" t="s">
        <v>195</v>
      </c>
      <c r="AX6" t="s">
        <v>195</v>
      </c>
      <c r="AY6" t="s">
        <v>99</v>
      </c>
      <c r="AZ6" t="s">
        <v>195</v>
      </c>
      <c r="BA6" t="s">
        <v>195</v>
      </c>
      <c r="BB6" t="s">
        <v>1437</v>
      </c>
      <c r="BC6" s="7">
        <v>5</v>
      </c>
    </row>
    <row r="7" spans="1:57" x14ac:dyDescent="0.25">
      <c r="A7" t="s">
        <v>1868</v>
      </c>
      <c r="B7" s="3">
        <v>90</v>
      </c>
      <c r="C7" s="3">
        <v>21</v>
      </c>
      <c r="D7" t="s">
        <v>64</v>
      </c>
      <c r="E7">
        <v>5064</v>
      </c>
      <c r="F7">
        <v>15</v>
      </c>
      <c r="G7" s="4">
        <v>4.8</v>
      </c>
      <c r="H7" t="s">
        <v>74</v>
      </c>
      <c r="I7" t="s">
        <v>319</v>
      </c>
      <c r="J7" t="s">
        <v>190</v>
      </c>
      <c r="K7" t="s">
        <v>75</v>
      </c>
      <c r="L7" t="s">
        <v>93</v>
      </c>
      <c r="M7" t="s">
        <v>1869</v>
      </c>
      <c r="N7" t="s">
        <v>94</v>
      </c>
      <c r="O7" t="s">
        <v>282</v>
      </c>
      <c r="P7" t="s">
        <v>229</v>
      </c>
      <c r="Q7" t="s">
        <v>282</v>
      </c>
      <c r="R7" t="s">
        <v>773</v>
      </c>
      <c r="S7" t="s">
        <v>94</v>
      </c>
      <c r="T7" t="s">
        <v>1870</v>
      </c>
      <c r="U7" t="s">
        <v>112</v>
      </c>
      <c r="V7" t="s">
        <v>1871</v>
      </c>
      <c r="W7" t="s">
        <v>1873</v>
      </c>
      <c r="X7" t="s">
        <v>158</v>
      </c>
      <c r="Y7" t="s">
        <v>1873</v>
      </c>
      <c r="Z7" t="s">
        <v>195</v>
      </c>
      <c r="AA7" t="s">
        <v>1874</v>
      </c>
      <c r="AB7" t="s">
        <v>1872</v>
      </c>
      <c r="AC7" t="s">
        <v>1875</v>
      </c>
      <c r="AD7" t="s">
        <v>195</v>
      </c>
      <c r="AE7" t="s">
        <v>158</v>
      </c>
      <c r="AF7" t="s">
        <v>1670</v>
      </c>
      <c r="AG7" s="4">
        <v>5.6</v>
      </c>
      <c r="AH7" s="4">
        <v>5</v>
      </c>
      <c r="AI7">
        <v>42</v>
      </c>
      <c r="AJ7">
        <v>7</v>
      </c>
      <c r="AK7" t="s">
        <v>64</v>
      </c>
      <c r="AL7" t="s">
        <v>1861</v>
      </c>
      <c r="AM7" t="s">
        <v>350</v>
      </c>
      <c r="AN7" t="s">
        <v>1569</v>
      </c>
      <c r="AO7" t="s">
        <v>130</v>
      </c>
      <c r="AP7" t="s">
        <v>130</v>
      </c>
      <c r="AQ7" s="4" t="s">
        <v>195</v>
      </c>
      <c r="AR7" t="s">
        <v>195</v>
      </c>
      <c r="AS7" t="s">
        <v>195</v>
      </c>
      <c r="AT7" t="s">
        <v>135</v>
      </c>
      <c r="AU7" t="s">
        <v>145</v>
      </c>
      <c r="AV7" t="s">
        <v>1876</v>
      </c>
      <c r="AW7" t="s">
        <v>195</v>
      </c>
      <c r="AX7" t="s">
        <v>195</v>
      </c>
      <c r="AY7" t="s">
        <v>99</v>
      </c>
      <c r="AZ7" t="s">
        <v>195</v>
      </c>
      <c r="BA7" t="s">
        <v>195</v>
      </c>
      <c r="BB7" t="s">
        <v>1877</v>
      </c>
      <c r="BC7" s="7">
        <v>6</v>
      </c>
    </row>
    <row r="8" spans="1:57" x14ac:dyDescent="0.25">
      <c r="A8" t="s">
        <v>1735</v>
      </c>
      <c r="B8" s="3">
        <v>90</v>
      </c>
      <c r="C8" s="3">
        <v>14</v>
      </c>
      <c r="D8" t="s">
        <v>64</v>
      </c>
      <c r="E8" t="s">
        <v>1922</v>
      </c>
      <c r="F8">
        <v>216.2</v>
      </c>
      <c r="G8" s="4">
        <v>8.8000000000000007</v>
      </c>
      <c r="H8" t="s">
        <v>74</v>
      </c>
      <c r="I8" t="s">
        <v>319</v>
      </c>
      <c r="J8" t="s">
        <v>190</v>
      </c>
      <c r="K8" t="s">
        <v>75</v>
      </c>
      <c r="L8" t="s">
        <v>93</v>
      </c>
      <c r="M8" t="s">
        <v>223</v>
      </c>
      <c r="N8" t="s">
        <v>94</v>
      </c>
      <c r="O8" t="s">
        <v>707</v>
      </c>
      <c r="P8" t="s">
        <v>773</v>
      </c>
      <c r="Q8" t="s">
        <v>707</v>
      </c>
      <c r="R8" t="s">
        <v>773</v>
      </c>
      <c r="S8" t="s">
        <v>94</v>
      </c>
      <c r="T8" t="s">
        <v>94</v>
      </c>
      <c r="U8" t="s">
        <v>94</v>
      </c>
      <c r="V8" t="s">
        <v>94</v>
      </c>
      <c r="W8" t="s">
        <v>94</v>
      </c>
      <c r="X8" t="s">
        <v>94</v>
      </c>
      <c r="Y8" t="s">
        <v>94</v>
      </c>
      <c r="Z8" t="s">
        <v>195</v>
      </c>
      <c r="AA8" t="s">
        <v>94</v>
      </c>
      <c r="AB8" t="s">
        <v>94</v>
      </c>
      <c r="AC8" t="s">
        <v>94</v>
      </c>
      <c r="AD8" t="s">
        <v>195</v>
      </c>
      <c r="AE8" t="s">
        <v>158</v>
      </c>
      <c r="AF8" t="s">
        <v>1736</v>
      </c>
      <c r="AG8" s="4">
        <v>8</v>
      </c>
      <c r="AH8" s="4">
        <v>5.6</v>
      </c>
      <c r="AI8">
        <v>123</v>
      </c>
      <c r="AJ8">
        <v>11</v>
      </c>
      <c r="AK8" t="s">
        <v>131</v>
      </c>
      <c r="AL8" t="s">
        <v>133</v>
      </c>
      <c r="AM8" t="s">
        <v>949</v>
      </c>
      <c r="AN8" t="s">
        <v>198</v>
      </c>
      <c r="AO8" t="s">
        <v>130</v>
      </c>
      <c r="AP8">
        <v>385</v>
      </c>
      <c r="AQ8" s="4">
        <v>48.8</v>
      </c>
      <c r="AR8" t="s">
        <v>195</v>
      </c>
      <c r="AS8" t="s">
        <v>195</v>
      </c>
      <c r="AT8" t="s">
        <v>135</v>
      </c>
      <c r="AU8" t="s">
        <v>544</v>
      </c>
      <c r="AV8" t="s">
        <v>94</v>
      </c>
      <c r="AW8" t="s">
        <v>195</v>
      </c>
      <c r="AX8" t="s">
        <v>195</v>
      </c>
      <c r="AY8" t="s">
        <v>99</v>
      </c>
      <c r="AZ8" t="s">
        <v>195</v>
      </c>
      <c r="BA8" t="s">
        <v>195</v>
      </c>
      <c r="BB8" t="s">
        <v>1436</v>
      </c>
      <c r="BC8" s="7">
        <v>7</v>
      </c>
      <c r="BE8" t="s">
        <v>1737</v>
      </c>
    </row>
    <row r="9" spans="1:57" x14ac:dyDescent="0.25">
      <c r="A9" t="s">
        <v>1881</v>
      </c>
      <c r="B9" s="3">
        <v>90</v>
      </c>
      <c r="C9" s="3">
        <v>5</v>
      </c>
      <c r="D9" t="s">
        <v>384</v>
      </c>
      <c r="E9" t="s">
        <v>64</v>
      </c>
      <c r="F9">
        <v>14.2</v>
      </c>
      <c r="G9" s="4">
        <v>4.3</v>
      </c>
      <c r="H9" t="s">
        <v>74</v>
      </c>
      <c r="I9" t="s">
        <v>319</v>
      </c>
      <c r="J9" t="s">
        <v>190</v>
      </c>
      <c r="K9" t="s">
        <v>75</v>
      </c>
      <c r="L9" t="s">
        <v>93</v>
      </c>
      <c r="M9" t="s">
        <v>517</v>
      </c>
      <c r="N9" t="s">
        <v>94</v>
      </c>
      <c r="O9" t="s">
        <v>404</v>
      </c>
      <c r="P9" t="s">
        <v>405</v>
      </c>
      <c r="Q9" t="s">
        <v>404</v>
      </c>
      <c r="R9" t="s">
        <v>244</v>
      </c>
      <c r="S9" t="s">
        <v>94</v>
      </c>
      <c r="T9" t="s">
        <v>108</v>
      </c>
      <c r="U9" t="s">
        <v>94</v>
      </c>
      <c r="V9" t="s">
        <v>94</v>
      </c>
      <c r="W9" t="s">
        <v>1882</v>
      </c>
      <c r="X9" t="s">
        <v>158</v>
      </c>
      <c r="Y9" t="s">
        <v>1883</v>
      </c>
      <c r="Z9" t="s">
        <v>1041</v>
      </c>
      <c r="AA9" t="s">
        <v>94</v>
      </c>
      <c r="AB9" t="s">
        <v>94</v>
      </c>
      <c r="AC9" t="s">
        <v>94</v>
      </c>
      <c r="AD9" t="s">
        <v>195</v>
      </c>
      <c r="AE9" t="s">
        <v>158</v>
      </c>
      <c r="AF9" t="s">
        <v>256</v>
      </c>
      <c r="AG9" s="4">
        <v>5.9</v>
      </c>
      <c r="AH9" s="4">
        <v>9.1</v>
      </c>
      <c r="AI9">
        <v>50</v>
      </c>
      <c r="AJ9">
        <v>5</v>
      </c>
      <c r="AK9" t="s">
        <v>131</v>
      </c>
      <c r="AL9" t="s">
        <v>133</v>
      </c>
      <c r="AM9" t="s">
        <v>350</v>
      </c>
      <c r="AN9" t="s">
        <v>198</v>
      </c>
      <c r="AO9" t="s">
        <v>130</v>
      </c>
      <c r="AP9" t="s">
        <v>130</v>
      </c>
      <c r="AQ9" s="4" t="s">
        <v>195</v>
      </c>
      <c r="AR9" t="s">
        <v>195</v>
      </c>
      <c r="AS9" t="s">
        <v>195</v>
      </c>
      <c r="AT9" t="s">
        <v>622</v>
      </c>
      <c r="AU9" t="s">
        <v>620</v>
      </c>
      <c r="AV9" t="s">
        <v>94</v>
      </c>
      <c r="AW9" t="s">
        <v>195</v>
      </c>
      <c r="AX9" t="s">
        <v>195</v>
      </c>
      <c r="AY9" t="s">
        <v>195</v>
      </c>
      <c r="AZ9" t="s">
        <v>195</v>
      </c>
      <c r="BA9" t="s">
        <v>195</v>
      </c>
      <c r="BB9" t="s">
        <v>1436</v>
      </c>
      <c r="BC9" s="7">
        <v>7</v>
      </c>
    </row>
    <row r="10" spans="1:57" x14ac:dyDescent="0.25">
      <c r="A10" t="s">
        <v>1747</v>
      </c>
      <c r="B10" s="3">
        <v>90</v>
      </c>
      <c r="C10" s="3">
        <v>24</v>
      </c>
      <c r="D10" t="s">
        <v>64</v>
      </c>
      <c r="E10" t="s">
        <v>64</v>
      </c>
      <c r="F10">
        <v>9.1999999999999993</v>
      </c>
      <c r="G10" s="4">
        <v>5</v>
      </c>
      <c r="H10" t="s">
        <v>74</v>
      </c>
      <c r="I10" t="s">
        <v>319</v>
      </c>
      <c r="J10" t="s">
        <v>190</v>
      </c>
      <c r="K10" t="s">
        <v>75</v>
      </c>
      <c r="L10" t="s">
        <v>93</v>
      </c>
      <c r="M10" t="s">
        <v>517</v>
      </c>
      <c r="N10" t="s">
        <v>94</v>
      </c>
      <c r="O10" t="s">
        <v>331</v>
      </c>
      <c r="P10" t="s">
        <v>517</v>
      </c>
      <c r="Q10" t="s">
        <v>331</v>
      </c>
      <c r="R10" t="s">
        <v>284</v>
      </c>
      <c r="S10" t="s">
        <v>94</v>
      </c>
      <c r="T10" t="s">
        <v>112</v>
      </c>
      <c r="U10" t="s">
        <v>94</v>
      </c>
      <c r="V10" t="s">
        <v>94</v>
      </c>
      <c r="W10" t="s">
        <v>1633</v>
      </c>
      <c r="X10" t="s">
        <v>118</v>
      </c>
      <c r="Y10" t="s">
        <v>401</v>
      </c>
      <c r="AA10" t="s">
        <v>94</v>
      </c>
      <c r="AB10" t="s">
        <v>94</v>
      </c>
      <c r="AC10" t="s">
        <v>94</v>
      </c>
      <c r="AD10" t="s">
        <v>195</v>
      </c>
      <c r="AE10" t="s">
        <v>1386</v>
      </c>
      <c r="AF10" t="s">
        <v>130</v>
      </c>
      <c r="AG10" s="4">
        <v>6.1</v>
      </c>
      <c r="AH10" s="4">
        <v>3.3</v>
      </c>
      <c r="AI10">
        <v>31</v>
      </c>
      <c r="AJ10" t="s">
        <v>130</v>
      </c>
      <c r="AK10" t="s">
        <v>131</v>
      </c>
      <c r="AL10" t="s">
        <v>133</v>
      </c>
      <c r="AM10" t="s">
        <v>949</v>
      </c>
      <c r="AN10" t="s">
        <v>198</v>
      </c>
      <c r="AO10" t="s">
        <v>130</v>
      </c>
      <c r="AP10" t="s">
        <v>130</v>
      </c>
      <c r="AQ10" s="4">
        <v>9.1</v>
      </c>
      <c r="AR10" t="s">
        <v>195</v>
      </c>
      <c r="AS10" t="s">
        <v>195</v>
      </c>
      <c r="AT10" t="s">
        <v>143</v>
      </c>
      <c r="AU10" t="s">
        <v>620</v>
      </c>
      <c r="AV10" t="s">
        <v>1749</v>
      </c>
      <c r="AW10" t="s">
        <v>195</v>
      </c>
      <c r="AX10" t="s">
        <v>195</v>
      </c>
      <c r="AY10" t="s">
        <v>195</v>
      </c>
      <c r="AZ10" t="s">
        <v>195</v>
      </c>
      <c r="BA10" t="s">
        <v>195</v>
      </c>
      <c r="BB10" t="s">
        <v>545</v>
      </c>
      <c r="BC10" s="7">
        <v>8</v>
      </c>
    </row>
    <row r="11" spans="1:57" x14ac:dyDescent="0.25">
      <c r="A11" t="s">
        <v>1748</v>
      </c>
      <c r="B11" s="3">
        <v>90</v>
      </c>
      <c r="C11" s="3">
        <v>25</v>
      </c>
      <c r="D11" t="s">
        <v>64</v>
      </c>
      <c r="E11" t="s">
        <v>64</v>
      </c>
      <c r="F11">
        <v>6.3</v>
      </c>
      <c r="G11" s="4">
        <v>4.4000000000000004</v>
      </c>
      <c r="H11" t="s">
        <v>74</v>
      </c>
      <c r="I11" t="s">
        <v>319</v>
      </c>
      <c r="J11" t="s">
        <v>190</v>
      </c>
      <c r="K11" t="s">
        <v>75</v>
      </c>
      <c r="L11" t="s">
        <v>93</v>
      </c>
      <c r="M11" t="s">
        <v>223</v>
      </c>
      <c r="N11" t="s">
        <v>94</v>
      </c>
      <c r="O11" t="s">
        <v>361</v>
      </c>
      <c r="P11" t="s">
        <v>347</v>
      </c>
      <c r="Q11" t="s">
        <v>361</v>
      </c>
      <c r="R11" t="s">
        <v>304</v>
      </c>
      <c r="S11" t="s">
        <v>94</v>
      </c>
      <c r="T11" t="s">
        <v>94</v>
      </c>
      <c r="U11" t="s">
        <v>94</v>
      </c>
      <c r="V11" t="s">
        <v>94</v>
      </c>
      <c r="W11" t="s">
        <v>94</v>
      </c>
      <c r="X11" t="s">
        <v>94</v>
      </c>
      <c r="Y11" t="s">
        <v>94</v>
      </c>
      <c r="Z11" t="s">
        <v>195</v>
      </c>
      <c r="AA11" t="s">
        <v>94</v>
      </c>
      <c r="AB11" t="s">
        <v>94</v>
      </c>
      <c r="AC11" t="s">
        <v>94</v>
      </c>
      <c r="AD11" t="s">
        <v>195</v>
      </c>
      <c r="AE11" t="s">
        <v>1386</v>
      </c>
      <c r="AF11" t="s">
        <v>1750</v>
      </c>
      <c r="AG11" s="4">
        <v>5.3</v>
      </c>
      <c r="AH11" s="4">
        <v>3</v>
      </c>
      <c r="AI11">
        <v>36</v>
      </c>
      <c r="AJ11">
        <v>7</v>
      </c>
      <c r="AK11" t="s">
        <v>131</v>
      </c>
      <c r="AL11" t="s">
        <v>133</v>
      </c>
      <c r="AM11" t="s">
        <v>949</v>
      </c>
      <c r="AN11" t="s">
        <v>198</v>
      </c>
      <c r="AO11" t="s">
        <v>130</v>
      </c>
      <c r="AP11">
        <v>195</v>
      </c>
      <c r="AQ11" s="4">
        <v>9.1</v>
      </c>
      <c r="AR11" t="s">
        <v>195</v>
      </c>
      <c r="AS11" t="s">
        <v>195</v>
      </c>
      <c r="AT11" t="s">
        <v>135</v>
      </c>
      <c r="AU11" t="s">
        <v>620</v>
      </c>
      <c r="AV11" t="s">
        <v>1749</v>
      </c>
      <c r="AW11" t="s">
        <v>195</v>
      </c>
      <c r="AX11" t="s">
        <v>195</v>
      </c>
      <c r="AY11" t="s">
        <v>195</v>
      </c>
      <c r="AZ11" t="s">
        <v>195</v>
      </c>
      <c r="BA11" t="s">
        <v>195</v>
      </c>
      <c r="BB11" t="s">
        <v>545</v>
      </c>
      <c r="BC11" s="7">
        <v>8</v>
      </c>
    </row>
    <row r="12" spans="1:57" x14ac:dyDescent="0.25">
      <c r="A12" t="s">
        <v>1740</v>
      </c>
      <c r="B12" s="3">
        <v>90</v>
      </c>
      <c r="C12" s="3">
        <v>36</v>
      </c>
      <c r="D12" t="s">
        <v>64</v>
      </c>
      <c r="E12" t="s">
        <v>64</v>
      </c>
      <c r="F12">
        <v>6.1</v>
      </c>
      <c r="G12" s="4">
        <v>4.7</v>
      </c>
      <c r="H12" t="s">
        <v>74</v>
      </c>
      <c r="I12" t="s">
        <v>319</v>
      </c>
      <c r="J12" t="s">
        <v>190</v>
      </c>
      <c r="K12" t="s">
        <v>75</v>
      </c>
      <c r="L12" t="s">
        <v>93</v>
      </c>
      <c r="M12" t="s">
        <v>223</v>
      </c>
      <c r="N12" t="s">
        <v>94</v>
      </c>
      <c r="O12" t="s">
        <v>361</v>
      </c>
      <c r="P12" t="s">
        <v>229</v>
      </c>
      <c r="Q12" t="s">
        <v>303</v>
      </c>
      <c r="R12" t="s">
        <v>223</v>
      </c>
      <c r="S12" t="s">
        <v>94</v>
      </c>
      <c r="T12" t="s">
        <v>94</v>
      </c>
      <c r="U12" t="s">
        <v>94</v>
      </c>
      <c r="V12" t="s">
        <v>94</v>
      </c>
      <c r="W12" t="s">
        <v>94</v>
      </c>
      <c r="X12" t="s">
        <v>94</v>
      </c>
      <c r="Y12" t="s">
        <v>94</v>
      </c>
      <c r="Z12" t="s">
        <v>195</v>
      </c>
      <c r="AA12" t="s">
        <v>94</v>
      </c>
      <c r="AB12" t="s">
        <v>94</v>
      </c>
      <c r="AC12" t="s">
        <v>94</v>
      </c>
      <c r="AD12" t="s">
        <v>195</v>
      </c>
      <c r="AE12" t="s">
        <v>117</v>
      </c>
      <c r="AF12" t="s">
        <v>130</v>
      </c>
      <c r="AG12" s="4">
        <v>5.2</v>
      </c>
      <c r="AH12" s="4" t="s">
        <v>130</v>
      </c>
      <c r="AI12" t="s">
        <v>195</v>
      </c>
      <c r="AJ12" t="s">
        <v>195</v>
      </c>
      <c r="AK12" t="s">
        <v>131</v>
      </c>
      <c r="AL12" t="s">
        <v>133</v>
      </c>
      <c r="AM12" t="s">
        <v>350</v>
      </c>
      <c r="AN12" t="s">
        <v>198</v>
      </c>
      <c r="AO12" t="s">
        <v>130</v>
      </c>
      <c r="AP12" t="s">
        <v>130</v>
      </c>
      <c r="AQ12" t="s">
        <v>195</v>
      </c>
      <c r="AR12" t="s">
        <v>195</v>
      </c>
      <c r="AS12" t="s">
        <v>195</v>
      </c>
      <c r="AT12" t="s">
        <v>130</v>
      </c>
      <c r="AU12" t="s">
        <v>620</v>
      </c>
      <c r="AV12" t="s">
        <v>195</v>
      </c>
      <c r="AW12" t="s">
        <v>195</v>
      </c>
      <c r="AX12" t="s">
        <v>195</v>
      </c>
      <c r="AY12" t="s">
        <v>99</v>
      </c>
      <c r="AZ12" t="s">
        <v>195</v>
      </c>
      <c r="BA12" t="s">
        <v>195</v>
      </c>
      <c r="BB12" t="s">
        <v>1745</v>
      </c>
      <c r="BC12" s="7" t="s">
        <v>1744</v>
      </c>
      <c r="BE12" t="s">
        <v>1746</v>
      </c>
    </row>
    <row r="13" spans="1:57" x14ac:dyDescent="0.25">
      <c r="A13" t="s">
        <v>1741</v>
      </c>
      <c r="B13" s="3">
        <v>90</v>
      </c>
      <c r="C13" s="3">
        <v>8</v>
      </c>
      <c r="D13" t="s">
        <v>64</v>
      </c>
      <c r="E13" t="s">
        <v>64</v>
      </c>
      <c r="F13">
        <v>63.3</v>
      </c>
      <c r="G13" s="4">
        <v>5.3</v>
      </c>
      <c r="H13" t="s">
        <v>74</v>
      </c>
      <c r="I13" t="s">
        <v>1742</v>
      </c>
      <c r="J13" t="s">
        <v>190</v>
      </c>
      <c r="K13" t="s">
        <v>75</v>
      </c>
      <c r="L13" t="s">
        <v>93</v>
      </c>
      <c r="M13" t="s">
        <v>284</v>
      </c>
      <c r="N13" t="s">
        <v>94</v>
      </c>
      <c r="O13" t="s">
        <v>331</v>
      </c>
      <c r="P13" t="s">
        <v>217</v>
      </c>
      <c r="Q13" t="s">
        <v>331</v>
      </c>
      <c r="R13" t="s">
        <v>347</v>
      </c>
      <c r="S13" t="s">
        <v>94</v>
      </c>
      <c r="T13" t="s">
        <v>94</v>
      </c>
      <c r="U13" t="s">
        <v>94</v>
      </c>
      <c r="V13" t="s">
        <v>94</v>
      </c>
      <c r="W13" t="s">
        <v>94</v>
      </c>
      <c r="X13" t="s">
        <v>94</v>
      </c>
      <c r="Y13" t="s">
        <v>94</v>
      </c>
      <c r="Z13" t="s">
        <v>195</v>
      </c>
      <c r="AA13" t="s">
        <v>94</v>
      </c>
      <c r="AB13" t="s">
        <v>94</v>
      </c>
      <c r="AC13" t="s">
        <v>94</v>
      </c>
      <c r="AD13" t="s">
        <v>195</v>
      </c>
      <c r="AE13" t="s">
        <v>1386</v>
      </c>
      <c r="AF13" t="s">
        <v>1743</v>
      </c>
      <c r="AG13" s="4">
        <v>5.4</v>
      </c>
      <c r="AH13" s="4">
        <v>11.7</v>
      </c>
      <c r="AI13">
        <v>75</v>
      </c>
      <c r="AJ13">
        <v>7</v>
      </c>
      <c r="AK13" t="s">
        <v>131</v>
      </c>
      <c r="AL13" t="s">
        <v>133</v>
      </c>
      <c r="AM13" t="s">
        <v>350</v>
      </c>
      <c r="AN13" t="s">
        <v>198</v>
      </c>
      <c r="AO13" t="s">
        <v>130</v>
      </c>
      <c r="AP13">
        <v>375</v>
      </c>
      <c r="AQ13" s="4">
        <v>4.5999999999999996</v>
      </c>
      <c r="AR13">
        <v>27.7</v>
      </c>
      <c r="AS13" t="s">
        <v>195</v>
      </c>
      <c r="AT13" t="s">
        <v>622</v>
      </c>
      <c r="AU13" t="s">
        <v>620</v>
      </c>
      <c r="AV13" t="s">
        <v>94</v>
      </c>
      <c r="AW13" t="s">
        <v>195</v>
      </c>
      <c r="AX13" t="s">
        <v>195</v>
      </c>
      <c r="AY13" t="s">
        <v>99</v>
      </c>
      <c r="AZ13" t="s">
        <v>195</v>
      </c>
      <c r="BA13" t="s">
        <v>195</v>
      </c>
      <c r="BB13" t="s">
        <v>1133</v>
      </c>
      <c r="BC13" s="7">
        <v>9</v>
      </c>
    </row>
    <row r="14" spans="1:57" x14ac:dyDescent="0.25">
      <c r="A14" t="s">
        <v>1756</v>
      </c>
      <c r="B14" s="3">
        <v>90</v>
      </c>
      <c r="C14" s="3">
        <v>27</v>
      </c>
      <c r="D14" t="s">
        <v>384</v>
      </c>
      <c r="E14" t="s">
        <v>1921</v>
      </c>
      <c r="F14">
        <v>29</v>
      </c>
      <c r="G14" s="4">
        <v>6.1</v>
      </c>
      <c r="H14" t="s">
        <v>74</v>
      </c>
      <c r="I14" t="s">
        <v>319</v>
      </c>
      <c r="J14" t="s">
        <v>190</v>
      </c>
      <c r="K14" t="s">
        <v>75</v>
      </c>
      <c r="L14" t="s">
        <v>79</v>
      </c>
      <c r="M14" t="s">
        <v>330</v>
      </c>
      <c r="N14" t="s">
        <v>94</v>
      </c>
      <c r="O14" t="s">
        <v>303</v>
      </c>
      <c r="P14" t="s">
        <v>422</v>
      </c>
      <c r="Q14" t="s">
        <v>303</v>
      </c>
      <c r="R14" t="s">
        <v>217</v>
      </c>
      <c r="S14" t="s">
        <v>94</v>
      </c>
      <c r="T14" t="s">
        <v>112</v>
      </c>
      <c r="U14" t="s">
        <v>94</v>
      </c>
      <c r="V14" t="s">
        <v>1757</v>
      </c>
      <c r="W14" t="s">
        <v>1113</v>
      </c>
      <c r="X14" t="s">
        <v>158</v>
      </c>
      <c r="Y14" t="s">
        <v>1700</v>
      </c>
      <c r="Z14" t="s">
        <v>195</v>
      </c>
      <c r="AA14" t="s">
        <v>94</v>
      </c>
      <c r="AB14" t="s">
        <v>94</v>
      </c>
      <c r="AC14" t="s">
        <v>94</v>
      </c>
      <c r="AD14" t="s">
        <v>195</v>
      </c>
      <c r="AE14" t="s">
        <v>1386</v>
      </c>
      <c r="AF14" t="s">
        <v>1758</v>
      </c>
      <c r="AG14" s="4" t="s">
        <v>1759</v>
      </c>
      <c r="AH14" s="4">
        <v>11.7</v>
      </c>
      <c r="AI14">
        <v>48</v>
      </c>
      <c r="AJ14">
        <v>4.5</v>
      </c>
      <c r="AK14" t="s">
        <v>131</v>
      </c>
      <c r="AL14" t="s">
        <v>133</v>
      </c>
      <c r="AM14" t="s">
        <v>350</v>
      </c>
      <c r="AN14" t="s">
        <v>198</v>
      </c>
      <c r="AO14" t="s">
        <v>130</v>
      </c>
      <c r="AP14">
        <v>395</v>
      </c>
      <c r="AQ14" s="4">
        <v>7.7</v>
      </c>
      <c r="AR14">
        <v>25.2</v>
      </c>
      <c r="AS14" t="s">
        <v>195</v>
      </c>
      <c r="AT14" t="s">
        <v>622</v>
      </c>
      <c r="AU14" t="s">
        <v>620</v>
      </c>
      <c r="AV14" t="s">
        <v>1765</v>
      </c>
      <c r="AW14" t="s">
        <v>1348</v>
      </c>
      <c r="AX14" t="s">
        <v>195</v>
      </c>
      <c r="AY14" t="s">
        <v>99</v>
      </c>
      <c r="AZ14" t="s">
        <v>195</v>
      </c>
      <c r="BA14" t="s">
        <v>195</v>
      </c>
      <c r="BB14" t="s">
        <v>1133</v>
      </c>
      <c r="BC14" s="7">
        <v>9</v>
      </c>
      <c r="BE14" t="s">
        <v>1760</v>
      </c>
    </row>
    <row r="15" spans="1:57" x14ac:dyDescent="0.25">
      <c r="A15" t="s">
        <v>1762</v>
      </c>
      <c r="B15" s="3">
        <v>90</v>
      </c>
      <c r="C15" s="3">
        <v>7</v>
      </c>
      <c r="D15" t="s">
        <v>384</v>
      </c>
      <c r="E15" t="s">
        <v>1923</v>
      </c>
      <c r="F15">
        <v>22.8</v>
      </c>
      <c r="G15" s="4" t="s">
        <v>130</v>
      </c>
      <c r="H15" t="s">
        <v>74</v>
      </c>
      <c r="I15" t="s">
        <v>319</v>
      </c>
      <c r="J15" t="s">
        <v>190</v>
      </c>
      <c r="K15" t="s">
        <v>75</v>
      </c>
      <c r="L15" t="s">
        <v>93</v>
      </c>
      <c r="M15" t="s">
        <v>780</v>
      </c>
      <c r="N15" t="s">
        <v>94</v>
      </c>
      <c r="O15" t="s">
        <v>130</v>
      </c>
      <c r="P15" t="s">
        <v>195</v>
      </c>
      <c r="Q15" t="s">
        <v>130</v>
      </c>
      <c r="R15" t="s">
        <v>195</v>
      </c>
      <c r="S15" t="s">
        <v>1763</v>
      </c>
      <c r="T15" t="s">
        <v>112</v>
      </c>
      <c r="U15" t="s">
        <v>94</v>
      </c>
      <c r="V15" t="s">
        <v>1764</v>
      </c>
      <c r="W15" t="s">
        <v>1113</v>
      </c>
      <c r="X15" t="s">
        <v>158</v>
      </c>
      <c r="Y15" t="s">
        <v>1287</v>
      </c>
      <c r="Z15" t="s">
        <v>223</v>
      </c>
      <c r="AA15" t="s">
        <v>94</v>
      </c>
      <c r="AB15" t="s">
        <v>94</v>
      </c>
      <c r="AC15" t="s">
        <v>94</v>
      </c>
      <c r="AD15" t="s">
        <v>195</v>
      </c>
      <c r="AE15" t="s">
        <v>158</v>
      </c>
      <c r="AF15" t="s">
        <v>130</v>
      </c>
      <c r="AG15" s="4">
        <v>6.1</v>
      </c>
      <c r="AH15" s="4">
        <v>11.7</v>
      </c>
      <c r="AI15">
        <v>39</v>
      </c>
      <c r="AJ15" t="s">
        <v>130</v>
      </c>
      <c r="AK15" t="s">
        <v>131</v>
      </c>
      <c r="AL15" t="s">
        <v>133</v>
      </c>
      <c r="AM15" t="s">
        <v>350</v>
      </c>
      <c r="AN15" t="s">
        <v>198</v>
      </c>
      <c r="AO15" t="s">
        <v>130</v>
      </c>
      <c r="AP15" t="s">
        <v>130</v>
      </c>
      <c r="AQ15" s="4">
        <v>5.4</v>
      </c>
      <c r="AR15" t="s">
        <v>130</v>
      </c>
      <c r="AS15" t="s">
        <v>195</v>
      </c>
      <c r="AT15" t="s">
        <v>622</v>
      </c>
      <c r="AU15" t="s">
        <v>147</v>
      </c>
      <c r="AV15" t="s">
        <v>1765</v>
      </c>
      <c r="AW15" t="s">
        <v>347</v>
      </c>
      <c r="AX15" t="s">
        <v>1078</v>
      </c>
      <c r="AY15" t="s">
        <v>195</v>
      </c>
      <c r="AZ15" t="s">
        <v>195</v>
      </c>
      <c r="BA15" t="s">
        <v>195</v>
      </c>
      <c r="BB15" t="s">
        <v>1186</v>
      </c>
      <c r="BC15" s="7">
        <v>10</v>
      </c>
    </row>
    <row r="16" spans="1:57" x14ac:dyDescent="0.25">
      <c r="A16" t="s">
        <v>1731</v>
      </c>
      <c r="B16" s="3">
        <v>90</v>
      </c>
      <c r="C16" s="3">
        <v>20</v>
      </c>
      <c r="D16" t="s">
        <v>384</v>
      </c>
      <c r="E16" t="s">
        <v>1920</v>
      </c>
      <c r="F16">
        <v>98.4</v>
      </c>
      <c r="G16">
        <v>4.5999999999999996</v>
      </c>
      <c r="H16" t="s">
        <v>74</v>
      </c>
      <c r="I16" t="s">
        <v>319</v>
      </c>
      <c r="J16" t="s">
        <v>190</v>
      </c>
      <c r="K16" t="s">
        <v>75</v>
      </c>
      <c r="L16" t="s">
        <v>93</v>
      </c>
      <c r="M16" t="s">
        <v>244</v>
      </c>
      <c r="N16" t="s">
        <v>94</v>
      </c>
      <c r="O16" t="s">
        <v>99</v>
      </c>
      <c r="P16" t="s">
        <v>347</v>
      </c>
      <c r="Q16" t="s">
        <v>99</v>
      </c>
      <c r="R16" t="s">
        <v>229</v>
      </c>
      <c r="S16" t="s">
        <v>94</v>
      </c>
      <c r="T16" t="s">
        <v>94</v>
      </c>
      <c r="U16" t="s">
        <v>108</v>
      </c>
      <c r="V16" t="s">
        <v>94</v>
      </c>
      <c r="W16" t="s">
        <v>94</v>
      </c>
      <c r="X16" t="s">
        <v>94</v>
      </c>
      <c r="Y16" t="s">
        <v>94</v>
      </c>
      <c r="Z16" t="s">
        <v>195</v>
      </c>
      <c r="AA16" t="s">
        <v>1732</v>
      </c>
      <c r="AB16" t="s">
        <v>646</v>
      </c>
      <c r="AC16" t="s">
        <v>1733</v>
      </c>
      <c r="AD16" t="s">
        <v>229</v>
      </c>
      <c r="AE16" t="s">
        <v>1386</v>
      </c>
      <c r="AF16" t="s">
        <v>1734</v>
      </c>
      <c r="AG16">
        <v>5.6</v>
      </c>
      <c r="AH16">
        <v>9.5</v>
      </c>
      <c r="AI16">
        <v>80</v>
      </c>
      <c r="AJ16">
        <v>7</v>
      </c>
      <c r="AK16" t="s">
        <v>131</v>
      </c>
      <c r="AL16" t="s">
        <v>134</v>
      </c>
      <c r="AM16" t="s">
        <v>350</v>
      </c>
      <c r="AN16" t="s">
        <v>198</v>
      </c>
      <c r="AO16" t="s">
        <v>130</v>
      </c>
      <c r="AP16">
        <v>375</v>
      </c>
      <c r="AQ16">
        <v>49.9</v>
      </c>
      <c r="AR16">
        <v>9.1</v>
      </c>
      <c r="AS16" t="s">
        <v>195</v>
      </c>
      <c r="AT16" t="s">
        <v>622</v>
      </c>
      <c r="AU16" t="s">
        <v>147</v>
      </c>
      <c r="AV16" t="s">
        <v>1230</v>
      </c>
      <c r="AW16" t="s">
        <v>229</v>
      </c>
      <c r="AX16" t="s">
        <v>1078</v>
      </c>
      <c r="AY16" t="s">
        <v>99</v>
      </c>
      <c r="AZ16" t="s">
        <v>195</v>
      </c>
      <c r="BA16" t="s">
        <v>195</v>
      </c>
      <c r="BB16" t="s">
        <v>1186</v>
      </c>
      <c r="BC16">
        <v>10</v>
      </c>
    </row>
    <row r="17" spans="1:57" x14ac:dyDescent="0.25">
      <c r="A17" t="s">
        <v>1738</v>
      </c>
      <c r="B17" s="3">
        <v>90</v>
      </c>
      <c r="C17" s="3">
        <v>15</v>
      </c>
      <c r="D17" t="s">
        <v>64</v>
      </c>
      <c r="E17" t="s">
        <v>64</v>
      </c>
      <c r="F17">
        <v>17.100000000000001</v>
      </c>
      <c r="G17">
        <v>5.8</v>
      </c>
      <c r="H17" t="s">
        <v>74</v>
      </c>
      <c r="I17" t="s">
        <v>398</v>
      </c>
      <c r="J17" t="s">
        <v>190</v>
      </c>
      <c r="K17" t="s">
        <v>75</v>
      </c>
      <c r="L17" t="s">
        <v>93</v>
      </c>
      <c r="M17" t="s">
        <v>193</v>
      </c>
      <c r="N17" t="s">
        <v>94</v>
      </c>
      <c r="O17" t="s">
        <v>282</v>
      </c>
      <c r="P17" t="s">
        <v>229</v>
      </c>
      <c r="Q17" t="s">
        <v>96</v>
      </c>
      <c r="R17" t="s">
        <v>223</v>
      </c>
      <c r="S17" t="s">
        <v>94</v>
      </c>
      <c r="T17" t="s">
        <v>94</v>
      </c>
      <c r="U17" t="s">
        <v>94</v>
      </c>
      <c r="V17" t="s">
        <v>94</v>
      </c>
      <c r="W17" t="s">
        <v>94</v>
      </c>
      <c r="X17" t="s">
        <v>94</v>
      </c>
      <c r="Y17" t="s">
        <v>94</v>
      </c>
      <c r="Z17" t="s">
        <v>195</v>
      </c>
      <c r="AA17" t="s">
        <v>94</v>
      </c>
      <c r="AB17" t="s">
        <v>94</v>
      </c>
      <c r="AC17" t="s">
        <v>94</v>
      </c>
      <c r="AD17" t="s">
        <v>195</v>
      </c>
      <c r="AE17" t="s">
        <v>158</v>
      </c>
      <c r="AF17" t="s">
        <v>1739</v>
      </c>
      <c r="AG17">
        <v>5.0999999999999996</v>
      </c>
      <c r="AH17">
        <v>3.6</v>
      </c>
      <c r="AI17">
        <v>37</v>
      </c>
      <c r="AJ17">
        <v>17</v>
      </c>
      <c r="AK17" t="s">
        <v>131</v>
      </c>
      <c r="AL17" t="s">
        <v>134</v>
      </c>
      <c r="AM17" t="s">
        <v>350</v>
      </c>
      <c r="AN17" t="s">
        <v>198</v>
      </c>
      <c r="AO17" t="s">
        <v>130</v>
      </c>
      <c r="AP17" t="s">
        <v>130</v>
      </c>
      <c r="AQ17">
        <v>18.600000000000001</v>
      </c>
      <c r="AR17" t="s">
        <v>195</v>
      </c>
      <c r="AS17" t="s">
        <v>195</v>
      </c>
      <c r="AT17" t="s">
        <v>135</v>
      </c>
      <c r="AU17" t="s">
        <v>287</v>
      </c>
      <c r="AV17" t="s">
        <v>1230</v>
      </c>
      <c r="AW17" t="s">
        <v>229</v>
      </c>
      <c r="AX17" t="s">
        <v>99</v>
      </c>
      <c r="AY17" t="s">
        <v>195</v>
      </c>
      <c r="AZ17" t="s">
        <v>195</v>
      </c>
      <c r="BA17" t="s">
        <v>195</v>
      </c>
      <c r="BB17" t="s">
        <v>240</v>
      </c>
      <c r="BC17">
        <v>13</v>
      </c>
    </row>
    <row r="18" spans="1:57" x14ac:dyDescent="0.25">
      <c r="A18" t="s">
        <v>1751</v>
      </c>
      <c r="B18" s="3">
        <v>90</v>
      </c>
      <c r="C18" s="3">
        <v>37</v>
      </c>
      <c r="D18" t="s">
        <v>64</v>
      </c>
      <c r="E18" t="s">
        <v>64</v>
      </c>
      <c r="F18">
        <v>11.7</v>
      </c>
      <c r="G18" s="4">
        <v>4.2</v>
      </c>
      <c r="H18" t="s">
        <v>74</v>
      </c>
      <c r="I18" t="s">
        <v>319</v>
      </c>
      <c r="J18" t="s">
        <v>190</v>
      </c>
      <c r="K18" t="s">
        <v>75</v>
      </c>
      <c r="L18" t="s">
        <v>79</v>
      </c>
      <c r="M18" t="s">
        <v>483</v>
      </c>
      <c r="N18" t="s">
        <v>94</v>
      </c>
      <c r="O18" t="s">
        <v>96</v>
      </c>
      <c r="P18" t="s">
        <v>237</v>
      </c>
      <c r="Q18" t="s">
        <v>96</v>
      </c>
      <c r="R18" t="s">
        <v>237</v>
      </c>
      <c r="S18" t="s">
        <v>94</v>
      </c>
      <c r="T18" t="s">
        <v>1539</v>
      </c>
      <c r="U18" t="s">
        <v>94</v>
      </c>
      <c r="V18" t="s">
        <v>1752</v>
      </c>
      <c r="W18" t="s">
        <v>1753</v>
      </c>
      <c r="X18" t="s">
        <v>118</v>
      </c>
      <c r="Y18" t="s">
        <v>1754</v>
      </c>
      <c r="Z18" t="s">
        <v>195</v>
      </c>
      <c r="AA18" t="s">
        <v>94</v>
      </c>
      <c r="AB18" t="s">
        <v>94</v>
      </c>
      <c r="AC18" t="s">
        <v>94</v>
      </c>
      <c r="AD18" t="s">
        <v>195</v>
      </c>
      <c r="AE18" t="s">
        <v>118</v>
      </c>
      <c r="AF18" t="s">
        <v>195</v>
      </c>
      <c r="AG18" t="s">
        <v>195</v>
      </c>
      <c r="AH18" t="s">
        <v>195</v>
      </c>
      <c r="AI18" t="s">
        <v>195</v>
      </c>
      <c r="AJ18" t="s">
        <v>195</v>
      </c>
      <c r="AK18" t="s">
        <v>130</v>
      </c>
      <c r="AL18" t="s">
        <v>130</v>
      </c>
      <c r="AM18" t="s">
        <v>130</v>
      </c>
      <c r="AN18" t="s">
        <v>130</v>
      </c>
      <c r="AO18" t="s">
        <v>130</v>
      </c>
      <c r="AP18" t="s">
        <v>130</v>
      </c>
      <c r="AQ18" t="s">
        <v>195</v>
      </c>
      <c r="AR18" t="s">
        <v>195</v>
      </c>
      <c r="AS18" t="s">
        <v>195</v>
      </c>
      <c r="AT18" t="s">
        <v>195</v>
      </c>
      <c r="AU18" t="s">
        <v>195</v>
      </c>
      <c r="AV18" t="s">
        <v>195</v>
      </c>
      <c r="AW18" t="s">
        <v>195</v>
      </c>
      <c r="AX18" t="s">
        <v>195</v>
      </c>
      <c r="AY18" t="s">
        <v>99</v>
      </c>
      <c r="AZ18" t="s">
        <v>195</v>
      </c>
      <c r="BA18" t="s">
        <v>195</v>
      </c>
      <c r="BB18" t="s">
        <v>130</v>
      </c>
      <c r="BC18" t="s">
        <v>130</v>
      </c>
      <c r="BE18" t="s">
        <v>1755</v>
      </c>
    </row>
    <row r="19" spans="1:57" x14ac:dyDescent="0.25">
      <c r="A19" t="s">
        <v>1863</v>
      </c>
      <c r="B19" s="3">
        <v>90</v>
      </c>
      <c r="C19" s="3">
        <v>26</v>
      </c>
      <c r="D19" t="s">
        <v>64</v>
      </c>
      <c r="E19">
        <v>5069</v>
      </c>
      <c r="F19">
        <v>15.5</v>
      </c>
      <c r="G19" s="4">
        <v>5.2</v>
      </c>
      <c r="H19" t="s">
        <v>74</v>
      </c>
      <c r="I19" t="s">
        <v>1864</v>
      </c>
      <c r="J19" t="s">
        <v>190</v>
      </c>
      <c r="K19" t="s">
        <v>75</v>
      </c>
      <c r="L19" t="s">
        <v>93</v>
      </c>
      <c r="M19" t="s">
        <v>223</v>
      </c>
      <c r="N19" t="s">
        <v>94</v>
      </c>
      <c r="O19" t="s">
        <v>707</v>
      </c>
      <c r="P19" t="s">
        <v>237</v>
      </c>
      <c r="Q19" t="s">
        <v>707</v>
      </c>
      <c r="R19" t="s">
        <v>237</v>
      </c>
      <c r="S19" t="s">
        <v>94</v>
      </c>
      <c r="T19" t="s">
        <v>112</v>
      </c>
      <c r="U19" t="s">
        <v>94</v>
      </c>
      <c r="V19" t="s">
        <v>94</v>
      </c>
      <c r="W19" t="s">
        <v>1865</v>
      </c>
      <c r="X19" t="s">
        <v>51</v>
      </c>
      <c r="Y19" t="s">
        <v>1866</v>
      </c>
      <c r="Z19" t="s">
        <v>195</v>
      </c>
      <c r="AA19" t="s">
        <v>94</v>
      </c>
      <c r="AB19" t="s">
        <v>94</v>
      </c>
      <c r="AC19" t="s">
        <v>94</v>
      </c>
      <c r="AD19" t="s">
        <v>195</v>
      </c>
      <c r="AE19" t="s">
        <v>51</v>
      </c>
      <c r="AF19" t="s">
        <v>1867</v>
      </c>
      <c r="AG19">
        <v>4.5999999999999996</v>
      </c>
      <c r="AH19">
        <v>4</v>
      </c>
      <c r="AI19">
        <v>12</v>
      </c>
      <c r="AJ19" t="s">
        <v>130</v>
      </c>
      <c r="AK19" t="s">
        <v>130</v>
      </c>
      <c r="AL19" t="s">
        <v>130</v>
      </c>
      <c r="AM19" t="s">
        <v>130</v>
      </c>
      <c r="AN19" t="s">
        <v>130</v>
      </c>
      <c r="AO19" t="s">
        <v>130</v>
      </c>
      <c r="AP19" t="s">
        <v>130</v>
      </c>
      <c r="AQ19">
        <v>29.3</v>
      </c>
      <c r="AR19" t="s">
        <v>195</v>
      </c>
      <c r="AS19" t="s">
        <v>195</v>
      </c>
      <c r="AT19" t="s">
        <v>195</v>
      </c>
      <c r="AU19" t="s">
        <v>195</v>
      </c>
      <c r="AV19" t="s">
        <v>195</v>
      </c>
      <c r="AW19" t="s">
        <v>195</v>
      </c>
      <c r="AX19" t="s">
        <v>195</v>
      </c>
      <c r="AY19" t="s">
        <v>99</v>
      </c>
      <c r="AZ19" t="s">
        <v>852</v>
      </c>
      <c r="BA19" t="s">
        <v>195</v>
      </c>
      <c r="BB19" t="s">
        <v>130</v>
      </c>
      <c r="BC19" t="s">
        <v>130</v>
      </c>
      <c r="BE19" t="s">
        <v>1862</v>
      </c>
    </row>
    <row r="20" spans="1:57" x14ac:dyDescent="0.25">
      <c r="A20" t="s">
        <v>1879</v>
      </c>
      <c r="B20" s="3">
        <v>90</v>
      </c>
      <c r="C20" s="3">
        <v>19</v>
      </c>
      <c r="D20" t="s">
        <v>64</v>
      </c>
      <c r="E20">
        <v>5069</v>
      </c>
      <c r="F20">
        <v>7.5</v>
      </c>
      <c r="G20" s="4">
        <v>3.2</v>
      </c>
      <c r="H20" t="s">
        <v>74</v>
      </c>
      <c r="I20" t="s">
        <v>1859</v>
      </c>
      <c r="J20" t="s">
        <v>190</v>
      </c>
      <c r="K20" t="s">
        <v>75</v>
      </c>
      <c r="L20" t="s">
        <v>93</v>
      </c>
      <c r="M20" t="s">
        <v>284</v>
      </c>
      <c r="N20" t="s">
        <v>94</v>
      </c>
      <c r="O20" t="s">
        <v>669</v>
      </c>
      <c r="P20" t="s">
        <v>217</v>
      </c>
      <c r="Q20" t="s">
        <v>669</v>
      </c>
      <c r="R20" t="s">
        <v>217</v>
      </c>
      <c r="S20" t="s">
        <v>94</v>
      </c>
      <c r="T20" t="s">
        <v>112</v>
      </c>
      <c r="U20" t="s">
        <v>94</v>
      </c>
      <c r="V20" t="s">
        <v>94</v>
      </c>
      <c r="W20" t="s">
        <v>1880</v>
      </c>
      <c r="X20" t="s">
        <v>51</v>
      </c>
      <c r="Y20" t="s">
        <v>1114</v>
      </c>
      <c r="Z20" t="s">
        <v>195</v>
      </c>
      <c r="AA20" t="s">
        <v>94</v>
      </c>
      <c r="AB20" t="s">
        <v>94</v>
      </c>
      <c r="AC20" t="s">
        <v>94</v>
      </c>
      <c r="AD20" t="s">
        <v>195</v>
      </c>
      <c r="AE20" t="s">
        <v>51</v>
      </c>
      <c r="AF20" t="s">
        <v>130</v>
      </c>
      <c r="AG20">
        <v>4.9000000000000004</v>
      </c>
      <c r="AH20">
        <v>3.6</v>
      </c>
      <c r="AI20">
        <v>14</v>
      </c>
      <c r="AJ20" t="s">
        <v>130</v>
      </c>
      <c r="AK20" t="s">
        <v>130</v>
      </c>
      <c r="AL20" t="s">
        <v>130</v>
      </c>
      <c r="AM20" t="s">
        <v>130</v>
      </c>
      <c r="AN20" t="s">
        <v>130</v>
      </c>
      <c r="AO20" t="s">
        <v>130</v>
      </c>
      <c r="AP20" t="s">
        <v>130</v>
      </c>
      <c r="AQ20" t="s">
        <v>130</v>
      </c>
      <c r="AR20" t="s">
        <v>195</v>
      </c>
      <c r="AS20" t="s">
        <v>195</v>
      </c>
      <c r="AT20" t="s">
        <v>195</v>
      </c>
      <c r="AU20" t="s">
        <v>195</v>
      </c>
      <c r="AV20" t="s">
        <v>195</v>
      </c>
      <c r="AW20" t="s">
        <v>195</v>
      </c>
      <c r="AX20" t="s">
        <v>195</v>
      </c>
      <c r="AY20" t="s">
        <v>99</v>
      </c>
      <c r="AZ20" t="s">
        <v>852</v>
      </c>
      <c r="BA20" t="s">
        <v>195</v>
      </c>
      <c r="BB20" t="s">
        <v>130</v>
      </c>
      <c r="BC20" t="s">
        <v>130</v>
      </c>
      <c r="BE20" t="s">
        <v>1878</v>
      </c>
    </row>
    <row r="21" spans="1:57" x14ac:dyDescent="0.25">
      <c r="A21" t="s">
        <v>1884</v>
      </c>
      <c r="B21" s="3">
        <v>90</v>
      </c>
      <c r="C21" s="3">
        <v>38</v>
      </c>
      <c r="D21" t="s">
        <v>64</v>
      </c>
      <c r="E21" t="s">
        <v>64</v>
      </c>
      <c r="F21">
        <v>8.9</v>
      </c>
      <c r="G21" s="4">
        <v>3.8</v>
      </c>
      <c r="H21" t="s">
        <v>74</v>
      </c>
      <c r="I21" t="s">
        <v>1296</v>
      </c>
      <c r="J21" t="s">
        <v>190</v>
      </c>
      <c r="K21" t="s">
        <v>75</v>
      </c>
      <c r="L21" t="s">
        <v>93</v>
      </c>
      <c r="M21" t="s">
        <v>191</v>
      </c>
      <c r="N21" t="s">
        <v>94</v>
      </c>
      <c r="O21" t="s">
        <v>96</v>
      </c>
      <c r="P21" t="s">
        <v>223</v>
      </c>
      <c r="Q21" t="s">
        <v>96</v>
      </c>
      <c r="R21" t="s">
        <v>191</v>
      </c>
      <c r="S21" t="s">
        <v>94</v>
      </c>
      <c r="T21" t="s">
        <v>1539</v>
      </c>
      <c r="U21" t="s">
        <v>94</v>
      </c>
      <c r="V21" t="s">
        <v>1885</v>
      </c>
      <c r="W21" t="s">
        <v>1886</v>
      </c>
      <c r="X21" t="s">
        <v>118</v>
      </c>
      <c r="Y21" t="s">
        <v>1886</v>
      </c>
      <c r="Z21" t="s">
        <v>229</v>
      </c>
      <c r="AA21" t="s">
        <v>94</v>
      </c>
      <c r="AB21" t="s">
        <v>94</v>
      </c>
      <c r="AC21" t="s">
        <v>94</v>
      </c>
      <c r="AD21" t="s">
        <v>195</v>
      </c>
      <c r="AE21" t="s">
        <v>118</v>
      </c>
      <c r="AF21" t="s">
        <v>130</v>
      </c>
      <c r="AG21" t="s">
        <v>195</v>
      </c>
      <c r="AH21" t="s">
        <v>195</v>
      </c>
      <c r="AI21" t="s">
        <v>195</v>
      </c>
      <c r="AJ21" t="s">
        <v>195</v>
      </c>
      <c r="AK21" t="s">
        <v>130</v>
      </c>
      <c r="AL21" t="s">
        <v>130</v>
      </c>
      <c r="AM21" t="s">
        <v>130</v>
      </c>
      <c r="AN21" t="s">
        <v>130</v>
      </c>
      <c r="AO21" t="s">
        <v>130</v>
      </c>
      <c r="AP21" t="s">
        <v>130</v>
      </c>
      <c r="AQ21" t="s">
        <v>130</v>
      </c>
      <c r="AR21" t="s">
        <v>195</v>
      </c>
      <c r="AS21" t="s">
        <v>195</v>
      </c>
      <c r="AT21" t="s">
        <v>195</v>
      </c>
      <c r="AU21" t="s">
        <v>195</v>
      </c>
      <c r="AV21" t="s">
        <v>195</v>
      </c>
      <c r="AW21" t="s">
        <v>195</v>
      </c>
      <c r="AX21" t="s">
        <v>195</v>
      </c>
      <c r="AY21" t="s">
        <v>195</v>
      </c>
      <c r="AZ21" t="s">
        <v>195</v>
      </c>
      <c r="BA21" t="s">
        <v>195</v>
      </c>
      <c r="BB21" t="s">
        <v>130</v>
      </c>
      <c r="BC21" t="s">
        <v>130</v>
      </c>
      <c r="BE21" t="s">
        <v>1887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E57"/>
  <sheetViews>
    <sheetView topLeftCell="AL1" workbookViewId="0">
      <selection activeCell="AL1" sqref="A1:XFD2"/>
    </sheetView>
  </sheetViews>
  <sheetFormatPr defaultRowHeight="15" x14ac:dyDescent="0.25"/>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873</v>
      </c>
      <c r="B3" s="3">
        <v>46</v>
      </c>
      <c r="C3" s="3">
        <v>19</v>
      </c>
      <c r="D3" t="s">
        <v>384</v>
      </c>
      <c r="E3" t="s">
        <v>384</v>
      </c>
      <c r="F3">
        <v>6.1</v>
      </c>
      <c r="G3" s="4">
        <v>3.7</v>
      </c>
      <c r="H3" t="s">
        <v>74</v>
      </c>
      <c r="I3" t="s">
        <v>867</v>
      </c>
      <c r="J3" t="s">
        <v>190</v>
      </c>
      <c r="K3" t="s">
        <v>75</v>
      </c>
      <c r="L3" t="s">
        <v>93</v>
      </c>
      <c r="M3" t="s">
        <v>780</v>
      </c>
      <c r="N3" t="s">
        <v>868</v>
      </c>
      <c r="O3" t="s">
        <v>282</v>
      </c>
      <c r="P3" t="s">
        <v>441</v>
      </c>
      <c r="Q3" t="s">
        <v>797</v>
      </c>
      <c r="R3" t="s">
        <v>214</v>
      </c>
      <c r="S3" t="s">
        <v>874</v>
      </c>
      <c r="T3" t="s">
        <v>94</v>
      </c>
      <c r="U3" t="s">
        <v>112</v>
      </c>
      <c r="V3" t="s">
        <v>94</v>
      </c>
      <c r="W3" t="s">
        <v>94</v>
      </c>
      <c r="X3" t="s">
        <v>94</v>
      </c>
      <c r="Y3" t="s">
        <v>94</v>
      </c>
      <c r="Z3" t="s">
        <v>195</v>
      </c>
      <c r="AA3" t="s">
        <v>272</v>
      </c>
      <c r="AB3" t="s">
        <v>158</v>
      </c>
      <c r="AC3" t="s">
        <v>373</v>
      </c>
      <c r="AD3" t="s">
        <v>195</v>
      </c>
      <c r="AE3" t="s">
        <v>158</v>
      </c>
      <c r="AF3" t="s">
        <v>875</v>
      </c>
      <c r="AG3" s="4">
        <v>4</v>
      </c>
      <c r="AH3" s="4">
        <v>2.6</v>
      </c>
      <c r="AI3">
        <v>35</v>
      </c>
      <c r="AJ3">
        <v>11</v>
      </c>
      <c r="AK3" t="s">
        <v>64</v>
      </c>
      <c r="AL3" t="s">
        <v>132</v>
      </c>
      <c r="AM3" t="s">
        <v>130</v>
      </c>
      <c r="AN3" t="s">
        <v>198</v>
      </c>
      <c r="AO3" t="s">
        <v>130</v>
      </c>
      <c r="AP3">
        <v>105</v>
      </c>
      <c r="AQ3" s="4" t="s">
        <v>195</v>
      </c>
      <c r="AR3" s="4" t="s">
        <v>195</v>
      </c>
      <c r="AS3" s="4" t="s">
        <v>195</v>
      </c>
      <c r="AT3" s="4" t="s">
        <v>212</v>
      </c>
      <c r="AU3" s="4" t="s">
        <v>147</v>
      </c>
      <c r="AV3" s="4" t="s">
        <v>697</v>
      </c>
      <c r="AW3" s="4" t="s">
        <v>195</v>
      </c>
      <c r="AX3" s="4" t="s">
        <v>195</v>
      </c>
      <c r="AY3" s="4" t="s">
        <v>195</v>
      </c>
      <c r="AZ3" s="4" t="s">
        <v>195</v>
      </c>
      <c r="BA3" s="4" t="s">
        <v>195</v>
      </c>
      <c r="BB3" s="4" t="s">
        <v>636</v>
      </c>
      <c r="BC3" s="7">
        <v>1</v>
      </c>
      <c r="BE3" s="4" t="s">
        <v>876</v>
      </c>
    </row>
    <row r="4" spans="1:57" x14ac:dyDescent="0.25">
      <c r="A4" t="s">
        <v>877</v>
      </c>
      <c r="B4" s="3">
        <v>29</v>
      </c>
      <c r="C4" s="3">
        <v>198</v>
      </c>
      <c r="D4" t="s">
        <v>64</v>
      </c>
      <c r="E4" t="s">
        <v>64</v>
      </c>
      <c r="F4">
        <v>14.4</v>
      </c>
      <c r="G4" s="4">
        <v>3</v>
      </c>
      <c r="H4" t="s">
        <v>74</v>
      </c>
      <c r="I4" t="s">
        <v>867</v>
      </c>
      <c r="J4" t="s">
        <v>190</v>
      </c>
      <c r="K4" t="s">
        <v>75</v>
      </c>
      <c r="L4" t="s">
        <v>93</v>
      </c>
      <c r="M4" t="s">
        <v>313</v>
      </c>
      <c r="N4" t="s">
        <v>868</v>
      </c>
      <c r="O4" t="s">
        <v>361</v>
      </c>
      <c r="P4" t="s">
        <v>214</v>
      </c>
      <c r="Q4" t="s">
        <v>361</v>
      </c>
      <c r="R4" t="s">
        <v>347</v>
      </c>
      <c r="T4" t="s">
        <v>94</v>
      </c>
      <c r="U4" t="s">
        <v>94</v>
      </c>
      <c r="V4" t="s">
        <v>94</v>
      </c>
      <c r="W4" t="s">
        <v>94</v>
      </c>
      <c r="X4" t="s">
        <v>94</v>
      </c>
      <c r="Y4" t="s">
        <v>94</v>
      </c>
      <c r="Z4" t="s">
        <v>195</v>
      </c>
      <c r="AA4" t="s">
        <v>94</v>
      </c>
      <c r="AB4" t="s">
        <v>94</v>
      </c>
      <c r="AC4" t="s">
        <v>94</v>
      </c>
      <c r="AD4" t="s">
        <v>195</v>
      </c>
      <c r="AE4" t="s">
        <v>158</v>
      </c>
      <c r="AF4" t="s">
        <v>325</v>
      </c>
      <c r="AG4" s="4">
        <v>5.0999999999999996</v>
      </c>
      <c r="AH4" s="4">
        <v>3.8</v>
      </c>
      <c r="AI4">
        <v>60</v>
      </c>
      <c r="AJ4">
        <v>9</v>
      </c>
      <c r="AK4" t="s">
        <v>64</v>
      </c>
      <c r="AL4" t="s">
        <v>132</v>
      </c>
      <c r="AM4" t="s">
        <v>130</v>
      </c>
      <c r="AN4" t="s">
        <v>198</v>
      </c>
      <c r="AO4" t="s">
        <v>130</v>
      </c>
      <c r="AP4">
        <v>220</v>
      </c>
      <c r="AQ4" s="4" t="s">
        <v>195</v>
      </c>
      <c r="AR4" s="4" t="s">
        <v>195</v>
      </c>
      <c r="AS4" s="4" t="s">
        <v>195</v>
      </c>
      <c r="AT4" s="4" t="s">
        <v>135</v>
      </c>
      <c r="AU4" s="4" t="s">
        <v>147</v>
      </c>
      <c r="AV4" s="4" t="s">
        <v>94</v>
      </c>
      <c r="AW4" s="4" t="s">
        <v>195</v>
      </c>
      <c r="AX4" s="4" t="s">
        <v>195</v>
      </c>
      <c r="AY4" s="4" t="s">
        <v>195</v>
      </c>
      <c r="AZ4" s="4" t="s">
        <v>195</v>
      </c>
      <c r="BA4" s="4" t="s">
        <v>195</v>
      </c>
      <c r="BB4" s="4" t="s">
        <v>636</v>
      </c>
      <c r="BC4" s="7">
        <v>1</v>
      </c>
    </row>
    <row r="5" spans="1:57" x14ac:dyDescent="0.25">
      <c r="A5" t="s">
        <v>878</v>
      </c>
      <c r="B5" s="3" t="s">
        <v>879</v>
      </c>
      <c r="C5" s="3" t="s">
        <v>880</v>
      </c>
      <c r="D5" t="s">
        <v>64</v>
      </c>
      <c r="E5" t="s">
        <v>64</v>
      </c>
      <c r="F5">
        <v>18.399999999999999</v>
      </c>
      <c r="G5" s="4">
        <v>3.9</v>
      </c>
      <c r="H5" t="s">
        <v>74</v>
      </c>
      <c r="I5" t="s">
        <v>881</v>
      </c>
      <c r="J5" t="s">
        <v>190</v>
      </c>
      <c r="K5" t="s">
        <v>75</v>
      </c>
      <c r="L5" t="s">
        <v>93</v>
      </c>
      <c r="M5" t="s">
        <v>540</v>
      </c>
      <c r="O5" t="s">
        <v>707</v>
      </c>
      <c r="P5" t="s">
        <v>284</v>
      </c>
      <c r="Q5" t="s">
        <v>707</v>
      </c>
      <c r="R5" t="s">
        <v>214</v>
      </c>
      <c r="T5" t="s">
        <v>94</v>
      </c>
      <c r="U5" t="s">
        <v>112</v>
      </c>
      <c r="V5" t="s">
        <v>94</v>
      </c>
      <c r="W5" t="s">
        <v>94</v>
      </c>
      <c r="X5" t="s">
        <v>94</v>
      </c>
      <c r="Y5" t="s">
        <v>94</v>
      </c>
      <c r="Z5" t="s">
        <v>195</v>
      </c>
      <c r="AA5" t="s">
        <v>272</v>
      </c>
      <c r="AB5" t="s">
        <v>158</v>
      </c>
      <c r="AC5" t="s">
        <v>373</v>
      </c>
      <c r="AD5" t="s">
        <v>195</v>
      </c>
      <c r="AE5" t="s">
        <v>158</v>
      </c>
      <c r="AF5" t="s">
        <v>307</v>
      </c>
      <c r="AG5" s="4">
        <v>5.0999999999999996</v>
      </c>
      <c r="AH5" s="4">
        <v>2.4</v>
      </c>
      <c r="AI5">
        <v>74</v>
      </c>
      <c r="AJ5">
        <v>9</v>
      </c>
      <c r="AK5" t="s">
        <v>64</v>
      </c>
      <c r="AL5" t="s">
        <v>132</v>
      </c>
      <c r="AM5" t="s">
        <v>130</v>
      </c>
      <c r="AN5" t="s">
        <v>198</v>
      </c>
      <c r="AO5" t="s">
        <v>130</v>
      </c>
      <c r="AP5">
        <v>250</v>
      </c>
      <c r="AQ5" s="4" t="s">
        <v>195</v>
      </c>
      <c r="AR5" s="4" t="s">
        <v>195</v>
      </c>
      <c r="AS5" s="4" t="s">
        <v>195</v>
      </c>
      <c r="AT5" s="4" t="s">
        <v>213</v>
      </c>
      <c r="AU5" s="4" t="s">
        <v>147</v>
      </c>
      <c r="AV5" s="4" t="s">
        <v>697</v>
      </c>
      <c r="AW5" s="4" t="s">
        <v>195</v>
      </c>
      <c r="AX5" s="4" t="s">
        <v>195</v>
      </c>
      <c r="AY5" s="4" t="s">
        <v>195</v>
      </c>
      <c r="AZ5" s="4" t="s">
        <v>195</v>
      </c>
      <c r="BA5" s="4" t="s">
        <v>195</v>
      </c>
      <c r="BB5" s="4" t="s">
        <v>636</v>
      </c>
      <c r="BC5" s="7">
        <v>1</v>
      </c>
    </row>
    <row r="6" spans="1:57" x14ac:dyDescent="0.25">
      <c r="A6" t="s">
        <v>882</v>
      </c>
      <c r="B6" s="3">
        <v>29</v>
      </c>
      <c r="C6" s="3">
        <v>195</v>
      </c>
      <c r="D6" t="s">
        <v>64</v>
      </c>
      <c r="E6" t="s">
        <v>64</v>
      </c>
      <c r="F6">
        <v>11.1</v>
      </c>
      <c r="G6" s="4">
        <v>3</v>
      </c>
      <c r="H6" t="s">
        <v>74</v>
      </c>
      <c r="I6" t="s">
        <v>867</v>
      </c>
      <c r="J6" t="s">
        <v>190</v>
      </c>
      <c r="K6" t="s">
        <v>75</v>
      </c>
      <c r="L6" t="s">
        <v>93</v>
      </c>
      <c r="M6" t="s">
        <v>706</v>
      </c>
      <c r="O6" t="s">
        <v>99</v>
      </c>
      <c r="P6" t="s">
        <v>624</v>
      </c>
      <c r="Q6" t="s">
        <v>361</v>
      </c>
      <c r="R6" t="s">
        <v>214</v>
      </c>
      <c r="T6" t="s">
        <v>94</v>
      </c>
      <c r="U6" t="s">
        <v>94</v>
      </c>
      <c r="V6" t="s">
        <v>94</v>
      </c>
      <c r="W6" t="s">
        <v>94</v>
      </c>
      <c r="X6" t="s">
        <v>94</v>
      </c>
      <c r="Y6" t="s">
        <v>94</v>
      </c>
      <c r="Z6" t="s">
        <v>195</v>
      </c>
      <c r="AA6" t="s">
        <v>94</v>
      </c>
      <c r="AB6" t="s">
        <v>94</v>
      </c>
      <c r="AC6" t="s">
        <v>94</v>
      </c>
      <c r="AD6" t="s">
        <v>195</v>
      </c>
      <c r="AE6" t="s">
        <v>158</v>
      </c>
      <c r="AF6" t="s">
        <v>130</v>
      </c>
      <c r="AG6" s="4">
        <v>5.4</v>
      </c>
      <c r="AH6" s="4">
        <v>3.2</v>
      </c>
      <c r="AI6">
        <v>27</v>
      </c>
      <c r="AJ6" t="s">
        <v>130</v>
      </c>
      <c r="AK6" t="s">
        <v>64</v>
      </c>
      <c r="AL6" t="s">
        <v>132</v>
      </c>
      <c r="AM6" t="s">
        <v>130</v>
      </c>
      <c r="AN6" t="s">
        <v>198</v>
      </c>
      <c r="AO6" t="s">
        <v>130</v>
      </c>
      <c r="AP6" t="s">
        <v>130</v>
      </c>
      <c r="AQ6" s="4" t="s">
        <v>195</v>
      </c>
      <c r="AR6" s="4" t="s">
        <v>195</v>
      </c>
      <c r="AS6" s="4" t="s">
        <v>195</v>
      </c>
      <c r="AT6" s="4" t="s">
        <v>135</v>
      </c>
      <c r="AU6" s="4" t="s">
        <v>145</v>
      </c>
      <c r="AV6" s="4" t="s">
        <v>94</v>
      </c>
      <c r="AW6" s="4" t="s">
        <v>195</v>
      </c>
      <c r="AX6" s="4" t="s">
        <v>195</v>
      </c>
      <c r="AY6" s="4" t="s">
        <v>195</v>
      </c>
      <c r="AZ6" s="4" t="s">
        <v>195</v>
      </c>
      <c r="BA6" s="4" t="s">
        <v>195</v>
      </c>
      <c r="BB6" s="4" t="s">
        <v>636</v>
      </c>
      <c r="BC6" s="7">
        <v>1</v>
      </c>
    </row>
    <row r="7" spans="1:57" x14ac:dyDescent="0.25">
      <c r="A7" t="s">
        <v>890</v>
      </c>
      <c r="B7" s="3">
        <v>25</v>
      </c>
      <c r="C7" s="3">
        <v>24</v>
      </c>
      <c r="D7" t="s">
        <v>64</v>
      </c>
      <c r="E7" t="s">
        <v>64</v>
      </c>
      <c r="F7">
        <v>8.8000000000000007</v>
      </c>
      <c r="G7" s="4">
        <v>4.5</v>
      </c>
      <c r="H7" t="s">
        <v>74</v>
      </c>
      <c r="I7" t="s">
        <v>867</v>
      </c>
      <c r="J7" t="s">
        <v>190</v>
      </c>
      <c r="K7" t="s">
        <v>75</v>
      </c>
      <c r="L7" t="s">
        <v>93</v>
      </c>
      <c r="M7" t="s">
        <v>313</v>
      </c>
      <c r="O7" t="s">
        <v>282</v>
      </c>
      <c r="P7" t="s">
        <v>229</v>
      </c>
      <c r="Q7" t="s">
        <v>282</v>
      </c>
      <c r="R7" t="s">
        <v>371</v>
      </c>
      <c r="T7" t="s">
        <v>94</v>
      </c>
      <c r="U7" t="s">
        <v>112</v>
      </c>
      <c r="V7" t="s">
        <v>94</v>
      </c>
      <c r="W7" t="s">
        <v>94</v>
      </c>
      <c r="X7" t="s">
        <v>94</v>
      </c>
      <c r="Y7" t="s">
        <v>94</v>
      </c>
      <c r="Z7" t="s">
        <v>195</v>
      </c>
      <c r="AA7" t="s">
        <v>272</v>
      </c>
      <c r="AB7" t="s">
        <v>158</v>
      </c>
      <c r="AC7" t="s">
        <v>373</v>
      </c>
      <c r="AD7" t="s">
        <v>195</v>
      </c>
      <c r="AE7" t="s">
        <v>158</v>
      </c>
      <c r="AF7" t="s">
        <v>307</v>
      </c>
      <c r="AG7" s="4">
        <v>5.2</v>
      </c>
      <c r="AH7" s="4">
        <v>2</v>
      </c>
      <c r="AI7">
        <v>43</v>
      </c>
      <c r="AJ7">
        <v>5.5</v>
      </c>
      <c r="AK7" t="s">
        <v>64</v>
      </c>
      <c r="AL7" t="s">
        <v>132</v>
      </c>
      <c r="AM7" t="s">
        <v>130</v>
      </c>
      <c r="AN7" t="s">
        <v>198</v>
      </c>
      <c r="AO7" t="s">
        <v>130</v>
      </c>
      <c r="AP7">
        <v>250</v>
      </c>
      <c r="AQ7" s="4" t="s">
        <v>195</v>
      </c>
      <c r="AR7" s="4" t="s">
        <v>195</v>
      </c>
      <c r="AS7" s="4" t="s">
        <v>195</v>
      </c>
      <c r="AT7" s="4" t="s">
        <v>212</v>
      </c>
      <c r="AU7" s="4" t="s">
        <v>147</v>
      </c>
      <c r="AV7" s="4" t="s">
        <v>697</v>
      </c>
      <c r="AW7" s="4" t="s">
        <v>195</v>
      </c>
      <c r="AX7" s="4" t="s">
        <v>195</v>
      </c>
      <c r="AY7" s="4" t="s">
        <v>195</v>
      </c>
      <c r="AZ7" s="4" t="s">
        <v>195</v>
      </c>
      <c r="BA7" s="4" t="s">
        <v>195</v>
      </c>
      <c r="BB7" s="4" t="s">
        <v>636</v>
      </c>
      <c r="BC7" s="7">
        <v>1</v>
      </c>
    </row>
    <row r="8" spans="1:57" x14ac:dyDescent="0.25">
      <c r="A8" t="s">
        <v>891</v>
      </c>
      <c r="B8" s="3">
        <v>29</v>
      </c>
      <c r="C8" s="3">
        <v>196</v>
      </c>
      <c r="D8" t="s">
        <v>64</v>
      </c>
      <c r="E8" t="s">
        <v>64</v>
      </c>
      <c r="F8">
        <v>14.1</v>
      </c>
      <c r="G8" s="4">
        <v>3.9</v>
      </c>
      <c r="H8" t="s">
        <v>74</v>
      </c>
      <c r="I8" t="s">
        <v>867</v>
      </c>
      <c r="J8" t="s">
        <v>190</v>
      </c>
      <c r="K8" t="s">
        <v>75</v>
      </c>
      <c r="L8" t="s">
        <v>93</v>
      </c>
      <c r="M8" t="s">
        <v>313</v>
      </c>
      <c r="O8" t="s">
        <v>99</v>
      </c>
      <c r="P8" t="s">
        <v>455</v>
      </c>
      <c r="Q8" t="s">
        <v>282</v>
      </c>
      <c r="R8" t="s">
        <v>229</v>
      </c>
      <c r="T8" t="s">
        <v>108</v>
      </c>
      <c r="U8" t="s">
        <v>112</v>
      </c>
      <c r="V8" t="s">
        <v>94</v>
      </c>
      <c r="W8" t="s">
        <v>627</v>
      </c>
      <c r="X8" t="s">
        <v>158</v>
      </c>
      <c r="Y8" t="s">
        <v>94</v>
      </c>
      <c r="Z8" t="s">
        <v>773</v>
      </c>
      <c r="AA8" t="s">
        <v>272</v>
      </c>
      <c r="AB8" t="s">
        <v>158</v>
      </c>
      <c r="AC8" t="s">
        <v>373</v>
      </c>
      <c r="AD8" t="s">
        <v>195</v>
      </c>
      <c r="AE8" t="s">
        <v>158</v>
      </c>
      <c r="AF8" t="s">
        <v>307</v>
      </c>
      <c r="AG8" s="4">
        <v>5.9</v>
      </c>
      <c r="AH8" s="4">
        <v>3</v>
      </c>
      <c r="AI8">
        <v>41</v>
      </c>
      <c r="AJ8">
        <v>5</v>
      </c>
      <c r="AK8" t="s">
        <v>64</v>
      </c>
      <c r="AL8" t="s">
        <v>132</v>
      </c>
      <c r="AM8" t="s">
        <v>130</v>
      </c>
      <c r="AN8" t="s">
        <v>198</v>
      </c>
      <c r="AO8" t="s">
        <v>130</v>
      </c>
      <c r="AP8">
        <v>250</v>
      </c>
      <c r="AQ8" s="4" t="s">
        <v>195</v>
      </c>
      <c r="AR8" s="4" t="s">
        <v>195</v>
      </c>
      <c r="AS8" s="4" t="s">
        <v>195</v>
      </c>
      <c r="AT8" s="4" t="s">
        <v>135</v>
      </c>
      <c r="AU8" s="4" t="s">
        <v>893</v>
      </c>
      <c r="AV8" s="4" t="s">
        <v>892</v>
      </c>
      <c r="AW8" s="4" t="s">
        <v>229</v>
      </c>
      <c r="AX8" s="4" t="s">
        <v>195</v>
      </c>
      <c r="AY8" s="4" t="s">
        <v>195</v>
      </c>
      <c r="AZ8" s="4" t="s">
        <v>195</v>
      </c>
      <c r="BA8" s="4" t="s">
        <v>195</v>
      </c>
      <c r="BB8" s="4" t="s">
        <v>241</v>
      </c>
      <c r="BC8" s="7">
        <v>1</v>
      </c>
      <c r="BE8" s="4" t="s">
        <v>894</v>
      </c>
    </row>
    <row r="9" spans="1:57" x14ac:dyDescent="0.25">
      <c r="A9" t="s">
        <v>895</v>
      </c>
      <c r="B9" s="3">
        <v>29</v>
      </c>
      <c r="C9" s="3">
        <v>199</v>
      </c>
      <c r="D9" t="s">
        <v>64</v>
      </c>
      <c r="E9" t="s">
        <v>64</v>
      </c>
      <c r="F9">
        <v>7.5</v>
      </c>
      <c r="G9" s="4">
        <v>4.5</v>
      </c>
      <c r="H9" t="s">
        <v>74</v>
      </c>
      <c r="I9" t="s">
        <v>896</v>
      </c>
      <c r="J9" t="s">
        <v>190</v>
      </c>
      <c r="K9" t="s">
        <v>75</v>
      </c>
      <c r="L9" t="s">
        <v>93</v>
      </c>
      <c r="M9" t="s">
        <v>443</v>
      </c>
      <c r="O9" t="s">
        <v>99</v>
      </c>
      <c r="P9" t="s">
        <v>322</v>
      </c>
      <c r="Q9" t="s">
        <v>99</v>
      </c>
      <c r="R9" t="s">
        <v>399</v>
      </c>
      <c r="T9" t="s">
        <v>94</v>
      </c>
      <c r="U9" t="s">
        <v>112</v>
      </c>
      <c r="V9" t="s">
        <v>94</v>
      </c>
      <c r="W9" t="s">
        <v>94</v>
      </c>
      <c r="X9" t="s">
        <v>94</v>
      </c>
      <c r="Y9" t="s">
        <v>94</v>
      </c>
      <c r="Z9" t="s">
        <v>195</v>
      </c>
      <c r="AA9" t="s">
        <v>272</v>
      </c>
      <c r="AB9" t="s">
        <v>158</v>
      </c>
      <c r="AC9" t="s">
        <v>373</v>
      </c>
      <c r="AD9" t="s">
        <v>195</v>
      </c>
      <c r="AE9" t="s">
        <v>158</v>
      </c>
      <c r="AF9" t="s">
        <v>307</v>
      </c>
      <c r="AG9" s="4">
        <v>4.8</v>
      </c>
      <c r="AH9" s="4">
        <v>2.6</v>
      </c>
      <c r="AI9">
        <v>39</v>
      </c>
      <c r="AJ9">
        <v>5</v>
      </c>
      <c r="AK9" t="s">
        <v>64</v>
      </c>
      <c r="AL9" t="s">
        <v>132</v>
      </c>
      <c r="AM9" t="s">
        <v>130</v>
      </c>
      <c r="AN9" t="s">
        <v>198</v>
      </c>
      <c r="AO9" t="s">
        <v>130</v>
      </c>
      <c r="AP9">
        <v>250</v>
      </c>
      <c r="AQ9" s="4" t="s">
        <v>195</v>
      </c>
      <c r="AR9" s="4" t="s">
        <v>195</v>
      </c>
      <c r="AS9" s="4" t="s">
        <v>195</v>
      </c>
      <c r="AT9" s="4" t="s">
        <v>212</v>
      </c>
      <c r="AU9" s="4" t="s">
        <v>287</v>
      </c>
      <c r="AV9" s="4" t="s">
        <v>892</v>
      </c>
      <c r="AW9" s="4" t="s">
        <v>214</v>
      </c>
      <c r="AX9" s="4" t="s">
        <v>195</v>
      </c>
      <c r="AY9" s="4" t="s">
        <v>195</v>
      </c>
      <c r="AZ9" s="4" t="s">
        <v>195</v>
      </c>
      <c r="BA9" s="4" t="s">
        <v>195</v>
      </c>
      <c r="BB9" s="4" t="s">
        <v>241</v>
      </c>
      <c r="BC9" s="7">
        <v>1</v>
      </c>
      <c r="BE9" s="4" t="s">
        <v>898</v>
      </c>
    </row>
    <row r="10" spans="1:57" x14ac:dyDescent="0.25">
      <c r="A10" t="s">
        <v>897</v>
      </c>
      <c r="B10" s="3">
        <v>26</v>
      </c>
      <c r="C10" s="3">
        <v>8</v>
      </c>
      <c r="D10" t="s">
        <v>64</v>
      </c>
      <c r="E10" t="s">
        <v>64</v>
      </c>
      <c r="F10">
        <v>13.1</v>
      </c>
      <c r="G10" s="4">
        <v>4.5999999999999996</v>
      </c>
      <c r="H10" t="s">
        <v>75</v>
      </c>
      <c r="I10" t="s">
        <v>701</v>
      </c>
      <c r="J10" t="s">
        <v>190</v>
      </c>
      <c r="K10" t="s">
        <v>75</v>
      </c>
      <c r="L10" t="s">
        <v>93</v>
      </c>
      <c r="M10" t="s">
        <v>313</v>
      </c>
      <c r="O10" t="s">
        <v>282</v>
      </c>
      <c r="P10" t="s">
        <v>371</v>
      </c>
      <c r="Q10" t="s">
        <v>282</v>
      </c>
      <c r="R10" t="s">
        <v>371</v>
      </c>
      <c r="T10" t="s">
        <v>94</v>
      </c>
      <c r="U10" t="s">
        <v>94</v>
      </c>
      <c r="V10" t="s">
        <v>94</v>
      </c>
      <c r="W10" t="s">
        <v>94</v>
      </c>
      <c r="X10" t="s">
        <v>94</v>
      </c>
      <c r="Y10" t="s">
        <v>94</v>
      </c>
      <c r="Z10" t="s">
        <v>195</v>
      </c>
      <c r="AA10" t="s">
        <v>94</v>
      </c>
      <c r="AB10" t="s">
        <v>94</v>
      </c>
      <c r="AC10" t="s">
        <v>94</v>
      </c>
      <c r="AD10" t="s">
        <v>195</v>
      </c>
      <c r="AE10" t="s">
        <v>158</v>
      </c>
      <c r="AF10" t="s">
        <v>449</v>
      </c>
      <c r="AG10" s="4">
        <v>5</v>
      </c>
      <c r="AH10" s="4">
        <v>2.9</v>
      </c>
      <c r="AI10">
        <v>36</v>
      </c>
      <c r="AJ10">
        <v>5</v>
      </c>
      <c r="AK10" t="s">
        <v>64</v>
      </c>
      <c r="AL10" t="s">
        <v>132</v>
      </c>
      <c r="AM10" t="s">
        <v>130</v>
      </c>
      <c r="AN10" t="s">
        <v>198</v>
      </c>
      <c r="AO10" t="s">
        <v>130</v>
      </c>
      <c r="AP10">
        <v>230</v>
      </c>
      <c r="AQ10" s="4" t="s">
        <v>195</v>
      </c>
      <c r="AR10" s="4" t="s">
        <v>195</v>
      </c>
      <c r="AS10" s="4" t="s">
        <v>195</v>
      </c>
      <c r="AT10" s="4" t="s">
        <v>212</v>
      </c>
      <c r="AU10" s="4" t="s">
        <v>287</v>
      </c>
      <c r="AV10" s="4" t="s">
        <v>94</v>
      </c>
      <c r="AW10" s="4" t="s">
        <v>195</v>
      </c>
      <c r="AX10" s="4" t="s">
        <v>195</v>
      </c>
      <c r="AY10" s="4" t="s">
        <v>195</v>
      </c>
      <c r="AZ10" s="4" t="s">
        <v>195</v>
      </c>
      <c r="BA10" s="4" t="s">
        <v>195</v>
      </c>
      <c r="BB10" s="4" t="s">
        <v>241</v>
      </c>
      <c r="BC10" s="7">
        <v>1</v>
      </c>
      <c r="BE10" s="4" t="s">
        <v>898</v>
      </c>
    </row>
    <row r="11" spans="1:57" x14ac:dyDescent="0.25">
      <c r="A11" t="s">
        <v>899</v>
      </c>
      <c r="B11" s="3">
        <v>22</v>
      </c>
      <c r="C11" s="3">
        <v>3</v>
      </c>
      <c r="D11" t="s">
        <v>64</v>
      </c>
      <c r="E11" t="s">
        <v>64</v>
      </c>
      <c r="F11">
        <v>13.8</v>
      </c>
      <c r="G11" s="4">
        <v>4.9000000000000004</v>
      </c>
      <c r="H11" t="s">
        <v>74</v>
      </c>
      <c r="I11" t="s">
        <v>701</v>
      </c>
      <c r="J11" t="s">
        <v>190</v>
      </c>
      <c r="K11" t="s">
        <v>75</v>
      </c>
      <c r="L11" t="s">
        <v>93</v>
      </c>
      <c r="M11" t="s">
        <v>471</v>
      </c>
      <c r="O11" t="s">
        <v>707</v>
      </c>
      <c r="P11" t="s">
        <v>773</v>
      </c>
      <c r="Q11" t="s">
        <v>282</v>
      </c>
      <c r="R11" t="s">
        <v>356</v>
      </c>
      <c r="T11" t="s">
        <v>94</v>
      </c>
      <c r="U11" t="s">
        <v>112</v>
      </c>
      <c r="V11" t="s">
        <v>94</v>
      </c>
      <c r="W11" t="s">
        <v>94</v>
      </c>
      <c r="X11" t="s">
        <v>94</v>
      </c>
      <c r="Y11" t="s">
        <v>94</v>
      </c>
      <c r="Z11" t="s">
        <v>195</v>
      </c>
      <c r="AA11" t="s">
        <v>272</v>
      </c>
      <c r="AB11" t="s">
        <v>158</v>
      </c>
      <c r="AC11" t="s">
        <v>373</v>
      </c>
      <c r="AD11" t="s">
        <v>195</v>
      </c>
      <c r="AE11" t="s">
        <v>158</v>
      </c>
      <c r="AF11" t="s">
        <v>130</v>
      </c>
      <c r="AG11" s="4">
        <v>5.7</v>
      </c>
      <c r="AH11" s="4" t="s">
        <v>130</v>
      </c>
      <c r="AI11" t="s">
        <v>130</v>
      </c>
      <c r="AJ11" t="s">
        <v>130</v>
      </c>
      <c r="AK11" t="s">
        <v>64</v>
      </c>
      <c r="AL11" t="s">
        <v>132</v>
      </c>
      <c r="AM11" t="s">
        <v>130</v>
      </c>
      <c r="AN11" t="s">
        <v>198</v>
      </c>
      <c r="AO11" t="s">
        <v>130</v>
      </c>
      <c r="AP11" t="s">
        <v>130</v>
      </c>
      <c r="AQ11" s="4" t="s">
        <v>195</v>
      </c>
      <c r="AR11" s="4" t="s">
        <v>195</v>
      </c>
      <c r="AS11" s="4" t="s">
        <v>195</v>
      </c>
      <c r="AT11" s="4" t="s">
        <v>212</v>
      </c>
      <c r="AU11" s="4" t="s">
        <v>147</v>
      </c>
      <c r="AV11" s="4" t="s">
        <v>697</v>
      </c>
      <c r="AW11" s="4" t="s">
        <v>195</v>
      </c>
      <c r="AX11" s="4" t="s">
        <v>195</v>
      </c>
      <c r="AY11" s="4" t="s">
        <v>195</v>
      </c>
      <c r="AZ11" s="4" t="s">
        <v>195</v>
      </c>
      <c r="BA11" s="4" t="s">
        <v>195</v>
      </c>
      <c r="BB11" s="4" t="s">
        <v>241</v>
      </c>
      <c r="BC11" s="7">
        <v>1</v>
      </c>
      <c r="BE11" s="4" t="s">
        <v>900</v>
      </c>
    </row>
    <row r="12" spans="1:57" x14ac:dyDescent="0.25">
      <c r="A12" t="s">
        <v>960</v>
      </c>
      <c r="B12" s="3">
        <v>23</v>
      </c>
      <c r="C12" s="3">
        <v>18</v>
      </c>
      <c r="D12" t="s">
        <v>64</v>
      </c>
      <c r="E12" t="s">
        <v>64</v>
      </c>
      <c r="F12">
        <v>6.9</v>
      </c>
      <c r="G12" s="4">
        <v>3.2</v>
      </c>
      <c r="H12" t="s">
        <v>74</v>
      </c>
      <c r="I12" t="s">
        <v>778</v>
      </c>
      <c r="J12" t="s">
        <v>190</v>
      </c>
      <c r="K12" t="s">
        <v>75</v>
      </c>
      <c r="L12" t="s">
        <v>79</v>
      </c>
      <c r="M12" t="s">
        <v>193</v>
      </c>
      <c r="O12" t="s">
        <v>282</v>
      </c>
      <c r="P12" t="s">
        <v>217</v>
      </c>
      <c r="Q12" t="s">
        <v>707</v>
      </c>
      <c r="R12" t="s">
        <v>217</v>
      </c>
      <c r="T12" t="s">
        <v>94</v>
      </c>
      <c r="U12" t="s">
        <v>94</v>
      </c>
      <c r="V12" t="s">
        <v>94</v>
      </c>
      <c r="W12" t="s">
        <v>94</v>
      </c>
      <c r="X12" t="s">
        <v>94</v>
      </c>
      <c r="Y12" t="s">
        <v>94</v>
      </c>
      <c r="Z12" t="s">
        <v>195</v>
      </c>
      <c r="AA12" t="s">
        <v>94</v>
      </c>
      <c r="AB12" t="s">
        <v>94</v>
      </c>
      <c r="AC12" t="s">
        <v>94</v>
      </c>
      <c r="AD12" t="s">
        <v>195</v>
      </c>
      <c r="AE12" t="s">
        <v>158</v>
      </c>
      <c r="AF12" t="s">
        <v>276</v>
      </c>
      <c r="AG12" s="4">
        <v>4.4000000000000004</v>
      </c>
      <c r="AH12" s="4">
        <v>2.4</v>
      </c>
      <c r="AI12">
        <v>50</v>
      </c>
      <c r="AJ12">
        <v>6</v>
      </c>
      <c r="AK12" t="s">
        <v>64</v>
      </c>
      <c r="AL12" t="s">
        <v>132</v>
      </c>
      <c r="AM12" t="s">
        <v>130</v>
      </c>
      <c r="AN12" t="s">
        <v>198</v>
      </c>
      <c r="AO12" t="s">
        <v>130</v>
      </c>
      <c r="AP12">
        <v>260</v>
      </c>
      <c r="AQ12" s="4" t="s">
        <v>195</v>
      </c>
      <c r="AR12" s="4" t="s">
        <v>195</v>
      </c>
      <c r="AS12" s="4" t="s">
        <v>195</v>
      </c>
      <c r="AT12" s="4" t="s">
        <v>135</v>
      </c>
      <c r="AU12" s="4" t="s">
        <v>287</v>
      </c>
      <c r="AV12" s="4" t="s">
        <v>195</v>
      </c>
      <c r="AW12" s="4" t="s">
        <v>195</v>
      </c>
      <c r="AX12" s="4" t="s">
        <v>195</v>
      </c>
      <c r="AY12" s="4" t="s">
        <v>195</v>
      </c>
      <c r="AZ12" s="4" t="s">
        <v>195</v>
      </c>
      <c r="BA12" s="4" t="s">
        <v>195</v>
      </c>
      <c r="BB12" s="4" t="s">
        <v>241</v>
      </c>
      <c r="BC12" s="7">
        <v>1</v>
      </c>
    </row>
    <row r="13" spans="1:57" x14ac:dyDescent="0.25">
      <c r="A13" t="s">
        <v>962</v>
      </c>
      <c r="B13" s="3">
        <v>6</v>
      </c>
      <c r="C13" s="3">
        <v>8</v>
      </c>
      <c r="D13" t="s">
        <v>64</v>
      </c>
      <c r="E13" t="s">
        <v>64</v>
      </c>
      <c r="F13">
        <v>8.9</v>
      </c>
      <c r="G13" s="4">
        <v>3.4</v>
      </c>
      <c r="H13" t="s">
        <v>74</v>
      </c>
      <c r="I13" t="s">
        <v>961</v>
      </c>
      <c r="J13" t="s">
        <v>190</v>
      </c>
      <c r="K13" t="s">
        <v>75</v>
      </c>
      <c r="L13" t="s">
        <v>93</v>
      </c>
      <c r="M13" t="s">
        <v>504</v>
      </c>
      <c r="O13" t="s">
        <v>282</v>
      </c>
      <c r="P13" t="s">
        <v>229</v>
      </c>
      <c r="Q13" t="s">
        <v>282</v>
      </c>
      <c r="R13" t="s">
        <v>356</v>
      </c>
      <c r="T13" t="s">
        <v>94</v>
      </c>
      <c r="U13" t="s">
        <v>94</v>
      </c>
      <c r="V13" t="s">
        <v>94</v>
      </c>
      <c r="W13" t="s">
        <v>94</v>
      </c>
      <c r="X13" t="s">
        <v>94</v>
      </c>
      <c r="Y13" t="s">
        <v>94</v>
      </c>
      <c r="Z13" t="s">
        <v>195</v>
      </c>
      <c r="AA13" t="s">
        <v>94</v>
      </c>
      <c r="AB13" t="s">
        <v>94</v>
      </c>
      <c r="AC13" t="s">
        <v>94</v>
      </c>
      <c r="AD13" t="s">
        <v>195</v>
      </c>
      <c r="AE13" t="s">
        <v>158</v>
      </c>
      <c r="AF13" t="s">
        <v>130</v>
      </c>
      <c r="AG13" s="4">
        <v>5</v>
      </c>
      <c r="AH13" s="4">
        <v>2.7</v>
      </c>
      <c r="AI13">
        <v>23</v>
      </c>
      <c r="AJ13" t="s">
        <v>130</v>
      </c>
      <c r="AK13" t="s">
        <v>64</v>
      </c>
      <c r="AL13" t="s">
        <v>132</v>
      </c>
      <c r="AM13" t="s">
        <v>130</v>
      </c>
      <c r="AN13" t="s">
        <v>198</v>
      </c>
      <c r="AO13" t="s">
        <v>130</v>
      </c>
      <c r="AP13" t="s">
        <v>130</v>
      </c>
      <c r="AQ13" s="4" t="s">
        <v>195</v>
      </c>
      <c r="AR13" s="4" t="s">
        <v>195</v>
      </c>
      <c r="AS13" s="4" t="s">
        <v>195</v>
      </c>
      <c r="AT13" s="4" t="s">
        <v>135</v>
      </c>
      <c r="AU13" s="4" t="s">
        <v>147</v>
      </c>
      <c r="AV13" s="4" t="s">
        <v>195</v>
      </c>
      <c r="AW13" s="4" t="s">
        <v>195</v>
      </c>
      <c r="AX13" s="4" t="s">
        <v>195</v>
      </c>
      <c r="AY13" s="4" t="s">
        <v>195</v>
      </c>
      <c r="AZ13" s="4" t="s">
        <v>195</v>
      </c>
      <c r="BA13" s="4" t="s">
        <v>195</v>
      </c>
      <c r="BB13" s="4" t="s">
        <v>241</v>
      </c>
      <c r="BC13" s="7">
        <v>1</v>
      </c>
    </row>
    <row r="14" spans="1:57" x14ac:dyDescent="0.25">
      <c r="A14" t="s">
        <v>1675</v>
      </c>
      <c r="B14" s="3">
        <v>41</v>
      </c>
      <c r="C14" s="3">
        <v>3</v>
      </c>
      <c r="D14" t="s">
        <v>64</v>
      </c>
      <c r="E14" t="s">
        <v>64</v>
      </c>
      <c r="F14">
        <v>46.3</v>
      </c>
      <c r="G14" s="4">
        <v>12.5</v>
      </c>
      <c r="H14" t="s">
        <v>76</v>
      </c>
      <c r="I14" t="s">
        <v>1676</v>
      </c>
      <c r="J14" t="s">
        <v>190</v>
      </c>
      <c r="K14" t="s">
        <v>190</v>
      </c>
      <c r="L14" t="s">
        <v>79</v>
      </c>
      <c r="M14" t="s">
        <v>403</v>
      </c>
      <c r="O14" t="s">
        <v>423</v>
      </c>
      <c r="P14" t="s">
        <v>237</v>
      </c>
      <c r="Q14" t="s">
        <v>96</v>
      </c>
      <c r="R14" t="s">
        <v>1041</v>
      </c>
      <c r="T14" t="s">
        <v>94</v>
      </c>
      <c r="U14" t="s">
        <v>94</v>
      </c>
      <c r="V14" t="s">
        <v>94</v>
      </c>
      <c r="W14" t="s">
        <v>94</v>
      </c>
      <c r="X14" t="s">
        <v>94</v>
      </c>
      <c r="Y14" t="s">
        <v>94</v>
      </c>
      <c r="Z14" t="s">
        <v>195</v>
      </c>
      <c r="AA14" t="s">
        <v>94</v>
      </c>
      <c r="AB14" t="s">
        <v>94</v>
      </c>
      <c r="AC14" t="s">
        <v>94</v>
      </c>
      <c r="AD14" t="s">
        <v>195</v>
      </c>
      <c r="AE14" t="s">
        <v>158</v>
      </c>
      <c r="AF14" t="s">
        <v>130</v>
      </c>
      <c r="AG14" s="4">
        <v>14</v>
      </c>
      <c r="AH14" s="4">
        <v>8.9</v>
      </c>
      <c r="AI14">
        <v>37</v>
      </c>
      <c r="AJ14" t="s">
        <v>130</v>
      </c>
      <c r="AK14" t="s">
        <v>64</v>
      </c>
      <c r="AL14" t="s">
        <v>132</v>
      </c>
      <c r="AM14" t="s">
        <v>130</v>
      </c>
      <c r="AN14" t="s">
        <v>130</v>
      </c>
      <c r="AO14" t="s">
        <v>130</v>
      </c>
      <c r="AP14" t="s">
        <v>130</v>
      </c>
      <c r="AQ14" s="4" t="s">
        <v>195</v>
      </c>
      <c r="AR14" s="4" t="s">
        <v>195</v>
      </c>
      <c r="AS14" s="4" t="s">
        <v>195</v>
      </c>
      <c r="AT14" s="4" t="s">
        <v>135</v>
      </c>
      <c r="AU14" s="4" t="s">
        <v>147</v>
      </c>
      <c r="AV14" s="4" t="s">
        <v>94</v>
      </c>
      <c r="AW14" s="4" t="s">
        <v>195</v>
      </c>
      <c r="AX14" s="4" t="s">
        <v>195</v>
      </c>
      <c r="AY14" s="4" t="s">
        <v>195</v>
      </c>
      <c r="AZ14" s="4" t="s">
        <v>195</v>
      </c>
      <c r="BA14" s="4" t="s">
        <v>195</v>
      </c>
      <c r="BB14" s="4" t="s">
        <v>241</v>
      </c>
      <c r="BC14" s="7">
        <v>1</v>
      </c>
      <c r="BE14" s="4"/>
    </row>
    <row r="15" spans="1:57" x14ac:dyDescent="0.25">
      <c r="A15" t="s">
        <v>859</v>
      </c>
      <c r="B15" s="3">
        <v>20</v>
      </c>
      <c r="C15" s="3">
        <v>50</v>
      </c>
      <c r="D15" t="s">
        <v>860</v>
      </c>
      <c r="E15" t="s">
        <v>64</v>
      </c>
      <c r="F15">
        <v>64.7</v>
      </c>
      <c r="G15" s="4">
        <v>4.3</v>
      </c>
      <c r="H15" t="s">
        <v>74</v>
      </c>
      <c r="I15" t="s">
        <v>861</v>
      </c>
      <c r="J15" t="s">
        <v>190</v>
      </c>
      <c r="K15" t="s">
        <v>75</v>
      </c>
      <c r="L15" t="s">
        <v>93</v>
      </c>
      <c r="M15" t="s">
        <v>529</v>
      </c>
      <c r="O15" t="s">
        <v>361</v>
      </c>
      <c r="P15" t="s">
        <v>229</v>
      </c>
      <c r="Q15" t="s">
        <v>797</v>
      </c>
      <c r="R15" t="s">
        <v>214</v>
      </c>
      <c r="T15" t="s">
        <v>94</v>
      </c>
      <c r="U15" t="s">
        <v>94</v>
      </c>
      <c r="V15" t="s">
        <v>94</v>
      </c>
      <c r="W15" t="s">
        <v>94</v>
      </c>
      <c r="X15" t="s">
        <v>94</v>
      </c>
      <c r="Y15" t="s">
        <v>94</v>
      </c>
      <c r="Z15" t="s">
        <v>195</v>
      </c>
      <c r="AA15" t="s">
        <v>94</v>
      </c>
      <c r="AB15" t="s">
        <v>94</v>
      </c>
      <c r="AC15" t="s">
        <v>94</v>
      </c>
      <c r="AD15" t="s">
        <v>195</v>
      </c>
      <c r="AE15" t="s">
        <v>51</v>
      </c>
      <c r="AF15" t="s">
        <v>862</v>
      </c>
      <c r="AG15" s="4">
        <v>4.8</v>
      </c>
      <c r="AH15" s="4">
        <v>3.6</v>
      </c>
      <c r="AI15">
        <v>111</v>
      </c>
      <c r="AJ15">
        <v>28</v>
      </c>
      <c r="AK15" t="s">
        <v>130</v>
      </c>
      <c r="AL15" t="s">
        <v>350</v>
      </c>
      <c r="AM15" t="s">
        <v>130</v>
      </c>
      <c r="AN15" t="s">
        <v>198</v>
      </c>
      <c r="AO15" t="s">
        <v>130</v>
      </c>
      <c r="AP15" t="s">
        <v>130</v>
      </c>
      <c r="AQ15" s="4">
        <v>14</v>
      </c>
      <c r="AR15" s="4" t="s">
        <v>195</v>
      </c>
      <c r="AS15" s="4" t="s">
        <v>195</v>
      </c>
      <c r="AT15" s="4" t="s">
        <v>130</v>
      </c>
      <c r="AU15" s="4" t="s">
        <v>130</v>
      </c>
      <c r="AV15" s="4" t="s">
        <v>195</v>
      </c>
      <c r="AW15" s="4" t="s">
        <v>195</v>
      </c>
      <c r="AX15" s="4" t="s">
        <v>195</v>
      </c>
      <c r="AY15" s="4" t="s">
        <v>195</v>
      </c>
      <c r="AZ15" s="4" t="s">
        <v>852</v>
      </c>
      <c r="BA15" s="4" t="s">
        <v>195</v>
      </c>
      <c r="BB15" s="4" t="s">
        <v>858</v>
      </c>
      <c r="BC15" s="7" t="s">
        <v>1427</v>
      </c>
      <c r="BD15" s="4" t="s">
        <v>863</v>
      </c>
      <c r="BE15" s="4" t="s">
        <v>865</v>
      </c>
    </row>
    <row r="16" spans="1:57" x14ac:dyDescent="0.25">
      <c r="A16" s="4" t="s">
        <v>863</v>
      </c>
      <c r="B16" s="3" t="s">
        <v>866</v>
      </c>
      <c r="C16" s="3" t="s">
        <v>195</v>
      </c>
      <c r="D16" t="s">
        <v>860</v>
      </c>
      <c r="E16" t="s">
        <v>384</v>
      </c>
      <c r="F16">
        <v>132.80000000000001</v>
      </c>
      <c r="G16" s="4">
        <v>4.3</v>
      </c>
      <c r="H16" t="s">
        <v>74</v>
      </c>
      <c r="I16" t="s">
        <v>867</v>
      </c>
      <c r="J16" t="s">
        <v>190</v>
      </c>
      <c r="K16" t="s">
        <v>75</v>
      </c>
      <c r="L16" t="s">
        <v>93</v>
      </c>
      <c r="M16" t="s">
        <v>313</v>
      </c>
      <c r="N16" t="s">
        <v>868</v>
      </c>
      <c r="O16" t="s">
        <v>282</v>
      </c>
      <c r="P16" t="s">
        <v>371</v>
      </c>
      <c r="Q16" t="s">
        <v>797</v>
      </c>
      <c r="R16" t="s">
        <v>371</v>
      </c>
      <c r="T16" t="s">
        <v>94</v>
      </c>
      <c r="U16" t="s">
        <v>112</v>
      </c>
      <c r="V16" t="s">
        <v>871</v>
      </c>
      <c r="W16" t="s">
        <v>94</v>
      </c>
      <c r="X16" t="s">
        <v>94</v>
      </c>
      <c r="Y16" t="s">
        <v>94</v>
      </c>
      <c r="Z16" t="s">
        <v>195</v>
      </c>
      <c r="AA16" t="s">
        <v>870</v>
      </c>
      <c r="AB16" t="s">
        <v>646</v>
      </c>
      <c r="AC16" t="s">
        <v>373</v>
      </c>
      <c r="AD16" t="s">
        <v>195</v>
      </c>
      <c r="AE16" t="s">
        <v>159</v>
      </c>
      <c r="AF16" t="s">
        <v>872</v>
      </c>
      <c r="AG16" s="4">
        <v>5.0999999999999996</v>
      </c>
      <c r="AH16" s="4">
        <v>3.3</v>
      </c>
      <c r="AI16">
        <v>182</v>
      </c>
      <c r="AJ16">
        <v>24</v>
      </c>
      <c r="AK16" t="s">
        <v>64</v>
      </c>
      <c r="AL16" t="s">
        <v>350</v>
      </c>
      <c r="AM16" t="s">
        <v>130</v>
      </c>
      <c r="AN16" t="s">
        <v>198</v>
      </c>
      <c r="AO16">
        <v>83</v>
      </c>
      <c r="AP16">
        <v>280</v>
      </c>
      <c r="AQ16" s="4">
        <v>70</v>
      </c>
      <c r="AR16" s="4" t="s">
        <v>195</v>
      </c>
      <c r="AS16" s="4" t="s">
        <v>195</v>
      </c>
      <c r="AT16" s="4" t="s">
        <v>212</v>
      </c>
      <c r="AU16" s="4" t="s">
        <v>147</v>
      </c>
      <c r="AV16" s="4" t="s">
        <v>697</v>
      </c>
      <c r="AW16" s="4" t="s">
        <v>195</v>
      </c>
      <c r="AX16" s="4" t="s">
        <v>195</v>
      </c>
      <c r="AY16" s="4" t="s">
        <v>195</v>
      </c>
      <c r="AZ16" s="4" t="s">
        <v>852</v>
      </c>
      <c r="BA16" s="4" t="s">
        <v>195</v>
      </c>
      <c r="BB16" s="4" t="s">
        <v>864</v>
      </c>
      <c r="BC16" s="7" t="s">
        <v>1427</v>
      </c>
      <c r="BD16" t="s">
        <v>859</v>
      </c>
    </row>
    <row r="17" spans="1:57" x14ac:dyDescent="0.25">
      <c r="A17" t="s">
        <v>1652</v>
      </c>
      <c r="B17" s="3">
        <v>9</v>
      </c>
      <c r="C17" s="3">
        <v>1</v>
      </c>
      <c r="D17" t="s">
        <v>384</v>
      </c>
      <c r="E17" t="s">
        <v>384</v>
      </c>
      <c r="F17">
        <v>234.6</v>
      </c>
      <c r="G17" s="4">
        <v>17</v>
      </c>
      <c r="H17" t="s">
        <v>76</v>
      </c>
      <c r="I17" t="s">
        <v>1653</v>
      </c>
      <c r="J17" t="s">
        <v>190</v>
      </c>
      <c r="K17" t="s">
        <v>75</v>
      </c>
      <c r="L17" t="s">
        <v>93</v>
      </c>
      <c r="M17" t="s">
        <v>193</v>
      </c>
      <c r="O17" t="s">
        <v>610</v>
      </c>
      <c r="P17" t="s">
        <v>806</v>
      </c>
      <c r="Q17" t="s">
        <v>707</v>
      </c>
      <c r="R17" t="s">
        <v>284</v>
      </c>
      <c r="T17" t="s">
        <v>108</v>
      </c>
      <c r="U17" t="s">
        <v>94</v>
      </c>
      <c r="V17" t="s">
        <v>1654</v>
      </c>
      <c r="W17" t="s">
        <v>1655</v>
      </c>
      <c r="X17" t="s">
        <v>1553</v>
      </c>
      <c r="Y17" t="s">
        <v>94</v>
      </c>
      <c r="Z17" t="s">
        <v>284</v>
      </c>
      <c r="AA17" t="s">
        <v>94</v>
      </c>
      <c r="AB17" t="s">
        <v>94</v>
      </c>
      <c r="AC17" t="s">
        <v>94</v>
      </c>
      <c r="AD17" t="s">
        <v>195</v>
      </c>
      <c r="AE17" t="s">
        <v>158</v>
      </c>
      <c r="AF17" t="s">
        <v>335</v>
      </c>
      <c r="AG17" s="4">
        <v>16</v>
      </c>
      <c r="AH17" s="4">
        <v>11</v>
      </c>
      <c r="AI17">
        <v>110</v>
      </c>
      <c r="AJ17">
        <v>11</v>
      </c>
      <c r="AK17" t="s">
        <v>64</v>
      </c>
      <c r="AL17" t="s">
        <v>132</v>
      </c>
      <c r="AM17" t="s">
        <v>286</v>
      </c>
      <c r="AN17" t="s">
        <v>198</v>
      </c>
      <c r="AO17" t="s">
        <v>130</v>
      </c>
      <c r="AP17">
        <v>350</v>
      </c>
      <c r="AQ17" s="4">
        <v>25.7</v>
      </c>
      <c r="AR17" s="4" t="s">
        <v>195</v>
      </c>
      <c r="AS17" s="4" t="s">
        <v>195</v>
      </c>
      <c r="AT17" s="4" t="s">
        <v>141</v>
      </c>
      <c r="AU17" s="4" t="s">
        <v>147</v>
      </c>
      <c r="AV17" s="4" t="s">
        <v>1656</v>
      </c>
      <c r="AW17" s="4" t="s">
        <v>284</v>
      </c>
      <c r="AX17" s="4" t="s">
        <v>195</v>
      </c>
      <c r="AY17" s="4" t="s">
        <v>195</v>
      </c>
      <c r="AZ17" s="4" t="s">
        <v>1657</v>
      </c>
      <c r="BA17" s="4" t="s">
        <v>195</v>
      </c>
      <c r="BB17" s="4" t="s">
        <v>126</v>
      </c>
      <c r="BC17" s="7">
        <v>2</v>
      </c>
      <c r="BE17" s="4" t="s">
        <v>1658</v>
      </c>
    </row>
    <row r="18" spans="1:57" x14ac:dyDescent="0.25">
      <c r="A18" t="s">
        <v>1659</v>
      </c>
      <c r="B18" s="3">
        <v>41</v>
      </c>
      <c r="C18" s="3">
        <v>2</v>
      </c>
      <c r="D18" t="s">
        <v>64</v>
      </c>
      <c r="E18" t="s">
        <v>64</v>
      </c>
      <c r="F18">
        <v>81.8</v>
      </c>
      <c r="G18" s="4">
        <v>11.6</v>
      </c>
      <c r="H18" t="s">
        <v>75</v>
      </c>
      <c r="I18" t="s">
        <v>1660</v>
      </c>
      <c r="J18" t="s">
        <v>190</v>
      </c>
      <c r="K18" t="s">
        <v>75</v>
      </c>
      <c r="L18" t="s">
        <v>79</v>
      </c>
      <c r="M18" t="s">
        <v>284</v>
      </c>
      <c r="O18" t="s">
        <v>96</v>
      </c>
      <c r="P18" t="s">
        <v>529</v>
      </c>
      <c r="Q18" t="s">
        <v>96</v>
      </c>
      <c r="R18" t="s">
        <v>422</v>
      </c>
      <c r="T18" t="s">
        <v>94</v>
      </c>
      <c r="U18" t="s">
        <v>94</v>
      </c>
      <c r="V18" t="s">
        <v>94</v>
      </c>
      <c r="W18" t="s">
        <v>94</v>
      </c>
      <c r="X18" t="s">
        <v>94</v>
      </c>
      <c r="Y18" t="s">
        <v>94</v>
      </c>
      <c r="Z18" t="s">
        <v>195</v>
      </c>
      <c r="AA18" t="s">
        <v>94</v>
      </c>
      <c r="AB18" t="s">
        <v>94</v>
      </c>
      <c r="AC18" t="s">
        <v>94</v>
      </c>
      <c r="AD18" t="s">
        <v>195</v>
      </c>
      <c r="AE18" t="s">
        <v>158</v>
      </c>
      <c r="AF18" t="s">
        <v>1661</v>
      </c>
      <c r="AG18" s="4">
        <v>10.7</v>
      </c>
      <c r="AH18" s="4">
        <v>6.9</v>
      </c>
      <c r="AI18">
        <v>102</v>
      </c>
      <c r="AJ18">
        <v>21</v>
      </c>
      <c r="AK18" t="s">
        <v>64</v>
      </c>
      <c r="AL18" t="s">
        <v>132</v>
      </c>
      <c r="AM18" t="s">
        <v>925</v>
      </c>
      <c r="AN18" t="s">
        <v>198</v>
      </c>
      <c r="AO18" t="s">
        <v>130</v>
      </c>
      <c r="AP18">
        <v>175</v>
      </c>
      <c r="AQ18" s="4" t="s">
        <v>195</v>
      </c>
      <c r="AR18" s="4" t="s">
        <v>195</v>
      </c>
      <c r="AS18" s="4" t="s">
        <v>195</v>
      </c>
      <c r="AT18" s="4" t="s">
        <v>135</v>
      </c>
      <c r="AU18" s="4" t="s">
        <v>147</v>
      </c>
      <c r="AV18" s="4" t="s">
        <v>94</v>
      </c>
      <c r="AW18" s="4" t="s">
        <v>195</v>
      </c>
      <c r="AX18" s="4" t="s">
        <v>195</v>
      </c>
      <c r="AY18" s="4" t="s">
        <v>195</v>
      </c>
      <c r="AZ18" s="4" t="s">
        <v>195</v>
      </c>
      <c r="BA18" s="4" t="s">
        <v>195</v>
      </c>
      <c r="BB18" s="4" t="s">
        <v>126</v>
      </c>
      <c r="BC18" s="7">
        <v>2</v>
      </c>
      <c r="BE18" s="4" t="s">
        <v>1662</v>
      </c>
    </row>
    <row r="19" spans="1:57" x14ac:dyDescent="0.25">
      <c r="A19" t="s">
        <v>799</v>
      </c>
      <c r="B19" s="3">
        <v>29</v>
      </c>
      <c r="C19" s="3" t="s">
        <v>800</v>
      </c>
      <c r="D19" t="s">
        <v>384</v>
      </c>
      <c r="E19" t="s">
        <v>384</v>
      </c>
      <c r="F19">
        <v>3.9</v>
      </c>
      <c r="G19" s="4">
        <v>2.4</v>
      </c>
      <c r="H19" t="s">
        <v>74</v>
      </c>
      <c r="I19" t="s">
        <v>801</v>
      </c>
      <c r="J19" t="s">
        <v>190</v>
      </c>
      <c r="K19" t="s">
        <v>75</v>
      </c>
      <c r="L19" t="s">
        <v>79</v>
      </c>
      <c r="M19" t="s">
        <v>624</v>
      </c>
      <c r="O19" t="s">
        <v>303</v>
      </c>
      <c r="P19" t="s">
        <v>455</v>
      </c>
      <c r="Q19" t="s">
        <v>96</v>
      </c>
      <c r="R19" t="s">
        <v>788</v>
      </c>
      <c r="T19" t="s">
        <v>94</v>
      </c>
      <c r="U19" t="s">
        <v>94</v>
      </c>
      <c r="V19" t="s">
        <v>94</v>
      </c>
      <c r="W19" t="s">
        <v>94</v>
      </c>
      <c r="X19" t="s">
        <v>94</v>
      </c>
      <c r="Y19" t="s">
        <v>94</v>
      </c>
      <c r="Z19" t="s">
        <v>195</v>
      </c>
      <c r="AA19" t="s">
        <v>94</v>
      </c>
      <c r="AB19" t="s">
        <v>94</v>
      </c>
      <c r="AC19" t="s">
        <v>94</v>
      </c>
      <c r="AD19" t="s">
        <v>195</v>
      </c>
      <c r="AE19" t="s">
        <v>159</v>
      </c>
      <c r="AF19" t="s">
        <v>802</v>
      </c>
      <c r="AG19" s="4">
        <v>2.6</v>
      </c>
      <c r="AH19" s="4">
        <v>2.6</v>
      </c>
      <c r="AI19">
        <v>28</v>
      </c>
      <c r="AJ19">
        <v>24</v>
      </c>
      <c r="AK19" t="s">
        <v>64</v>
      </c>
      <c r="AL19" t="s">
        <v>791</v>
      </c>
      <c r="AM19" t="s">
        <v>341</v>
      </c>
      <c r="AN19" t="s">
        <v>198</v>
      </c>
      <c r="AO19">
        <v>26.8</v>
      </c>
      <c r="AP19">
        <v>45</v>
      </c>
      <c r="AQ19" s="4">
        <v>10.6</v>
      </c>
      <c r="AR19" s="4" t="s">
        <v>195</v>
      </c>
      <c r="AS19" s="4" t="s">
        <v>195</v>
      </c>
      <c r="AT19" s="4" t="s">
        <v>135</v>
      </c>
      <c r="AU19" s="4" t="s">
        <v>147</v>
      </c>
      <c r="AV19" s="4" t="s">
        <v>94</v>
      </c>
      <c r="AW19" s="4" t="s">
        <v>195</v>
      </c>
      <c r="AX19" s="4" t="s">
        <v>195</v>
      </c>
      <c r="AY19" s="4" t="s">
        <v>195</v>
      </c>
      <c r="AZ19" s="4" t="s">
        <v>145</v>
      </c>
      <c r="BA19" s="4" t="s">
        <v>195</v>
      </c>
      <c r="BB19" s="4" t="s">
        <v>792</v>
      </c>
      <c r="BC19" s="7" t="s">
        <v>1429</v>
      </c>
    </row>
    <row r="20" spans="1:57" x14ac:dyDescent="0.25">
      <c r="A20" t="s">
        <v>803</v>
      </c>
      <c r="B20" s="3">
        <v>29</v>
      </c>
      <c r="C20" s="3">
        <v>93</v>
      </c>
      <c r="D20" t="s">
        <v>64</v>
      </c>
      <c r="E20" t="s">
        <v>64</v>
      </c>
      <c r="F20">
        <v>0.8</v>
      </c>
      <c r="G20" s="4">
        <v>2.2999999999999998</v>
      </c>
      <c r="H20" t="s">
        <v>74</v>
      </c>
      <c r="I20" t="s">
        <v>639</v>
      </c>
      <c r="J20" t="s">
        <v>190</v>
      </c>
      <c r="K20" t="s">
        <v>75</v>
      </c>
      <c r="L20" t="s">
        <v>79</v>
      </c>
      <c r="M20" t="s">
        <v>788</v>
      </c>
      <c r="O20" t="s">
        <v>797</v>
      </c>
      <c r="P20" t="s">
        <v>214</v>
      </c>
      <c r="Q20" t="s">
        <v>797</v>
      </c>
      <c r="R20" t="s">
        <v>214</v>
      </c>
      <c r="T20" t="s">
        <v>94</v>
      </c>
      <c r="U20" t="s">
        <v>94</v>
      </c>
      <c r="V20" t="s">
        <v>94</v>
      </c>
      <c r="W20" t="s">
        <v>94</v>
      </c>
      <c r="X20" t="s">
        <v>94</v>
      </c>
      <c r="Y20" t="s">
        <v>94</v>
      </c>
      <c r="Z20" t="s">
        <v>195</v>
      </c>
      <c r="AA20" t="s">
        <v>94</v>
      </c>
      <c r="AB20" t="s">
        <v>94</v>
      </c>
      <c r="AC20" t="s">
        <v>94</v>
      </c>
      <c r="AD20" t="s">
        <v>195</v>
      </c>
      <c r="AE20" t="s">
        <v>158</v>
      </c>
      <c r="AF20" t="s">
        <v>804</v>
      </c>
      <c r="AG20" s="4">
        <v>1.8</v>
      </c>
      <c r="AH20" s="4">
        <v>1.2</v>
      </c>
      <c r="AI20">
        <v>14</v>
      </c>
      <c r="AJ20">
        <v>6</v>
      </c>
      <c r="AK20" t="s">
        <v>64</v>
      </c>
      <c r="AL20" t="s">
        <v>791</v>
      </c>
      <c r="AM20" t="s">
        <v>341</v>
      </c>
      <c r="AN20" t="s">
        <v>198</v>
      </c>
      <c r="AO20" t="s">
        <v>130</v>
      </c>
      <c r="AP20">
        <v>60</v>
      </c>
      <c r="AQ20" s="4" t="s">
        <v>195</v>
      </c>
      <c r="AR20" s="4" t="s">
        <v>195</v>
      </c>
      <c r="AS20" s="4" t="s">
        <v>195</v>
      </c>
      <c r="AT20" s="4" t="s">
        <v>212</v>
      </c>
      <c r="AU20" s="4" t="s">
        <v>287</v>
      </c>
      <c r="AV20" s="4" t="s">
        <v>94</v>
      </c>
      <c r="AW20" s="4" t="s">
        <v>195</v>
      </c>
      <c r="AX20" s="4" t="s">
        <v>195</v>
      </c>
      <c r="AY20" s="4" t="s">
        <v>195</v>
      </c>
      <c r="AZ20" s="4" t="s">
        <v>195</v>
      </c>
      <c r="BA20" s="4" t="s">
        <v>195</v>
      </c>
      <c r="BB20" s="4" t="s">
        <v>792</v>
      </c>
      <c r="BC20" s="7" t="s">
        <v>1429</v>
      </c>
    </row>
    <row r="21" spans="1:57" x14ac:dyDescent="0.25">
      <c r="A21" t="s">
        <v>1466</v>
      </c>
      <c r="B21" s="3">
        <v>23</v>
      </c>
      <c r="C21" s="3">
        <v>19</v>
      </c>
      <c r="D21" t="s">
        <v>64</v>
      </c>
      <c r="E21" t="s">
        <v>64</v>
      </c>
      <c r="F21">
        <v>0.4</v>
      </c>
      <c r="G21" s="4">
        <v>2.4</v>
      </c>
      <c r="H21" t="s">
        <v>74</v>
      </c>
      <c r="I21" t="s">
        <v>1464</v>
      </c>
      <c r="J21" t="s">
        <v>190</v>
      </c>
      <c r="K21" t="s">
        <v>75</v>
      </c>
      <c r="L21" t="s">
        <v>79</v>
      </c>
      <c r="M21" t="s">
        <v>244</v>
      </c>
      <c r="O21" t="s">
        <v>99</v>
      </c>
      <c r="P21" t="s">
        <v>237</v>
      </c>
      <c r="Q21" t="s">
        <v>96</v>
      </c>
      <c r="R21" t="s">
        <v>403</v>
      </c>
      <c r="T21" t="s">
        <v>94</v>
      </c>
      <c r="U21" t="s">
        <v>94</v>
      </c>
      <c r="V21" t="s">
        <v>94</v>
      </c>
      <c r="W21" t="s">
        <v>94</v>
      </c>
      <c r="X21" t="s">
        <v>94</v>
      </c>
      <c r="Y21" t="s">
        <v>94</v>
      </c>
      <c r="Z21" t="s">
        <v>195</v>
      </c>
      <c r="AA21" t="s">
        <v>94</v>
      </c>
      <c r="AB21" t="s">
        <v>94</v>
      </c>
      <c r="AC21" t="s">
        <v>94</v>
      </c>
      <c r="AD21" t="s">
        <v>195</v>
      </c>
      <c r="AE21" t="s">
        <v>51</v>
      </c>
      <c r="AF21" t="s">
        <v>1484</v>
      </c>
      <c r="AG21" s="4">
        <v>2.2000000000000002</v>
      </c>
      <c r="AH21" s="4">
        <v>1.2</v>
      </c>
      <c r="AI21">
        <v>6</v>
      </c>
      <c r="AJ21">
        <v>5</v>
      </c>
      <c r="AK21" t="s">
        <v>64</v>
      </c>
      <c r="AL21" t="s">
        <v>791</v>
      </c>
      <c r="AM21" t="s">
        <v>202</v>
      </c>
      <c r="AN21" t="s">
        <v>198</v>
      </c>
      <c r="AO21" t="s">
        <v>130</v>
      </c>
      <c r="AP21" t="s">
        <v>130</v>
      </c>
      <c r="AQ21" s="4" t="s">
        <v>195</v>
      </c>
      <c r="AR21" s="4" t="s">
        <v>195</v>
      </c>
      <c r="AS21" s="4" t="s">
        <v>195</v>
      </c>
      <c r="AT21" s="4" t="s">
        <v>130</v>
      </c>
      <c r="AU21" s="4" t="s">
        <v>130</v>
      </c>
      <c r="AV21" s="4" t="s">
        <v>94</v>
      </c>
      <c r="AW21" s="4" t="s">
        <v>195</v>
      </c>
      <c r="AX21" s="4" t="s">
        <v>195</v>
      </c>
      <c r="AY21" s="4" t="s">
        <v>195</v>
      </c>
      <c r="AZ21" s="4" t="s">
        <v>195</v>
      </c>
      <c r="BA21" s="4" t="s">
        <v>195</v>
      </c>
      <c r="BB21" s="4" t="s">
        <v>792</v>
      </c>
      <c r="BC21" s="7" t="s">
        <v>1430</v>
      </c>
    </row>
    <row r="22" spans="1:57" x14ac:dyDescent="0.25">
      <c r="A22" t="s">
        <v>1442</v>
      </c>
      <c r="B22" s="3">
        <v>15</v>
      </c>
      <c r="C22" s="3">
        <v>46</v>
      </c>
      <c r="D22" t="s">
        <v>384</v>
      </c>
      <c r="E22" t="s">
        <v>384</v>
      </c>
      <c r="F22">
        <v>2.2000000000000002</v>
      </c>
      <c r="G22" s="4">
        <v>2</v>
      </c>
      <c r="H22" t="s">
        <v>74</v>
      </c>
      <c r="I22" t="s">
        <v>639</v>
      </c>
      <c r="J22" t="s">
        <v>190</v>
      </c>
      <c r="K22" t="s">
        <v>75</v>
      </c>
      <c r="L22" t="s">
        <v>93</v>
      </c>
      <c r="M22" t="s">
        <v>244</v>
      </c>
      <c r="O22" t="s">
        <v>96</v>
      </c>
      <c r="P22" t="s">
        <v>244</v>
      </c>
      <c r="Q22" t="s">
        <v>797</v>
      </c>
      <c r="R22" t="s">
        <v>214</v>
      </c>
      <c r="T22" t="s">
        <v>94</v>
      </c>
      <c r="U22" t="s">
        <v>94</v>
      </c>
      <c r="V22" t="s">
        <v>94</v>
      </c>
      <c r="W22" t="s">
        <v>94</v>
      </c>
      <c r="X22" t="s">
        <v>94</v>
      </c>
      <c r="Y22" t="s">
        <v>94</v>
      </c>
      <c r="Z22" t="s">
        <v>195</v>
      </c>
      <c r="AA22" t="s">
        <v>94</v>
      </c>
      <c r="AB22" t="s">
        <v>94</v>
      </c>
      <c r="AC22" t="s">
        <v>94</v>
      </c>
      <c r="AD22" t="s">
        <v>195</v>
      </c>
      <c r="AE22" t="s">
        <v>158</v>
      </c>
      <c r="AF22" t="s">
        <v>1444</v>
      </c>
      <c r="AG22" s="4">
        <v>1.6</v>
      </c>
      <c r="AH22" s="4">
        <v>0.9</v>
      </c>
      <c r="AI22">
        <v>22</v>
      </c>
      <c r="AJ22">
        <v>15</v>
      </c>
      <c r="AK22" t="s">
        <v>64</v>
      </c>
      <c r="AL22" t="s">
        <v>791</v>
      </c>
      <c r="AM22" t="s">
        <v>202</v>
      </c>
      <c r="AN22" t="s">
        <v>198</v>
      </c>
      <c r="AO22">
        <v>29.2</v>
      </c>
      <c r="AP22">
        <v>45</v>
      </c>
      <c r="AQ22" s="4" t="s">
        <v>195</v>
      </c>
      <c r="AR22" s="4" t="s">
        <v>195</v>
      </c>
      <c r="AS22" s="4" t="s">
        <v>195</v>
      </c>
      <c r="AT22" s="4" t="s">
        <v>212</v>
      </c>
      <c r="AU22" s="4" t="s">
        <v>287</v>
      </c>
      <c r="AV22" s="4" t="s">
        <v>94</v>
      </c>
      <c r="AW22" s="4" t="s">
        <v>195</v>
      </c>
      <c r="AX22" s="4" t="s">
        <v>195</v>
      </c>
      <c r="AY22" s="4" t="s">
        <v>195</v>
      </c>
      <c r="AZ22" s="4" t="s">
        <v>195</v>
      </c>
      <c r="BA22" s="4" t="s">
        <v>195</v>
      </c>
      <c r="BB22" s="4" t="s">
        <v>792</v>
      </c>
      <c r="BC22" s="7" t="s">
        <v>1430</v>
      </c>
    </row>
    <row r="23" spans="1:57" x14ac:dyDescent="0.25">
      <c r="A23" t="s">
        <v>928</v>
      </c>
      <c r="B23" s="3" t="s">
        <v>929</v>
      </c>
      <c r="C23" s="3" t="s">
        <v>930</v>
      </c>
      <c r="D23" t="s">
        <v>384</v>
      </c>
      <c r="E23" t="s">
        <v>384</v>
      </c>
      <c r="F23">
        <v>12.5</v>
      </c>
      <c r="G23" s="4">
        <v>5.3</v>
      </c>
      <c r="H23" t="s">
        <v>74</v>
      </c>
      <c r="I23" t="s">
        <v>931</v>
      </c>
      <c r="J23" t="s">
        <v>75</v>
      </c>
      <c r="K23" t="s">
        <v>75</v>
      </c>
      <c r="L23" t="s">
        <v>93</v>
      </c>
      <c r="M23" t="s">
        <v>504</v>
      </c>
      <c r="O23" t="s">
        <v>932</v>
      </c>
      <c r="P23" t="s">
        <v>193</v>
      </c>
      <c r="Q23" t="s">
        <v>96</v>
      </c>
      <c r="R23" t="s">
        <v>459</v>
      </c>
      <c r="T23" t="s">
        <v>94</v>
      </c>
      <c r="U23" t="s">
        <v>94</v>
      </c>
      <c r="V23" t="s">
        <v>94</v>
      </c>
      <c r="W23" t="s">
        <v>94</v>
      </c>
      <c r="X23" t="s">
        <v>94</v>
      </c>
      <c r="Y23" t="s">
        <v>94</v>
      </c>
      <c r="Z23" t="s">
        <v>195</v>
      </c>
      <c r="AA23" t="s">
        <v>94</v>
      </c>
      <c r="AB23" t="s">
        <v>94</v>
      </c>
      <c r="AC23" t="s">
        <v>94</v>
      </c>
      <c r="AD23" t="s">
        <v>195</v>
      </c>
      <c r="AE23" t="s">
        <v>51</v>
      </c>
      <c r="AF23" t="s">
        <v>933</v>
      </c>
      <c r="AG23" s="4">
        <v>4.0999999999999996</v>
      </c>
      <c r="AH23" s="4" t="s">
        <v>195</v>
      </c>
      <c r="AI23">
        <v>60</v>
      </c>
      <c r="AJ23">
        <v>20</v>
      </c>
      <c r="AK23" t="s">
        <v>130</v>
      </c>
      <c r="AL23" t="s">
        <v>130</v>
      </c>
      <c r="AM23" t="s">
        <v>130</v>
      </c>
      <c r="AN23" t="s">
        <v>130</v>
      </c>
      <c r="AO23" t="s">
        <v>130</v>
      </c>
      <c r="AP23" t="s">
        <v>130</v>
      </c>
      <c r="AQ23" s="4" t="s">
        <v>195</v>
      </c>
      <c r="AR23" s="4" t="s">
        <v>195</v>
      </c>
      <c r="AS23" s="4" t="s">
        <v>195</v>
      </c>
      <c r="AT23" s="4" t="s">
        <v>130</v>
      </c>
      <c r="AU23" s="4" t="s">
        <v>130</v>
      </c>
      <c r="AV23" s="4" t="s">
        <v>195</v>
      </c>
      <c r="AW23" s="4" t="s">
        <v>195</v>
      </c>
      <c r="AX23" s="4" t="s">
        <v>195</v>
      </c>
      <c r="AY23" s="4" t="s">
        <v>195</v>
      </c>
      <c r="AZ23" s="4" t="s">
        <v>137</v>
      </c>
      <c r="BA23" s="4" t="s">
        <v>195</v>
      </c>
      <c r="BB23" s="4" t="s">
        <v>934</v>
      </c>
      <c r="BC23" s="7">
        <v>4</v>
      </c>
      <c r="BE23" s="4" t="s">
        <v>935</v>
      </c>
    </row>
    <row r="24" spans="1:57" x14ac:dyDescent="0.25">
      <c r="A24" t="s">
        <v>883</v>
      </c>
      <c r="B24" s="3">
        <v>29</v>
      </c>
      <c r="C24" s="3">
        <v>197</v>
      </c>
      <c r="D24" t="s">
        <v>64</v>
      </c>
      <c r="E24" t="s">
        <v>64</v>
      </c>
      <c r="F24">
        <v>27.3</v>
      </c>
      <c r="G24" s="4">
        <v>4</v>
      </c>
      <c r="H24" t="s">
        <v>74</v>
      </c>
      <c r="I24" t="s">
        <v>884</v>
      </c>
      <c r="J24" t="s">
        <v>190</v>
      </c>
      <c r="K24" t="s">
        <v>75</v>
      </c>
      <c r="L24" t="s">
        <v>93</v>
      </c>
      <c r="M24" t="s">
        <v>540</v>
      </c>
      <c r="O24" t="s">
        <v>707</v>
      </c>
      <c r="P24" t="s">
        <v>371</v>
      </c>
      <c r="Q24" t="s">
        <v>707</v>
      </c>
      <c r="R24" t="s">
        <v>237</v>
      </c>
      <c r="T24" t="s">
        <v>94</v>
      </c>
      <c r="U24" t="s">
        <v>112</v>
      </c>
      <c r="V24" t="s">
        <v>885</v>
      </c>
      <c r="W24" t="s">
        <v>94</v>
      </c>
      <c r="X24" t="s">
        <v>94</v>
      </c>
      <c r="Y24" t="s">
        <v>94</v>
      </c>
      <c r="Z24" t="s">
        <v>195</v>
      </c>
      <c r="AA24" t="s">
        <v>272</v>
      </c>
      <c r="AB24" t="s">
        <v>158</v>
      </c>
      <c r="AC24" t="s">
        <v>373</v>
      </c>
      <c r="AD24" t="s">
        <v>195</v>
      </c>
      <c r="AE24" t="s">
        <v>158</v>
      </c>
      <c r="AF24" t="s">
        <v>420</v>
      </c>
      <c r="AG24" s="4">
        <v>4.5999999999999996</v>
      </c>
      <c r="AH24" s="4">
        <v>3.5</v>
      </c>
      <c r="AI24">
        <v>51</v>
      </c>
      <c r="AJ24">
        <v>8</v>
      </c>
      <c r="AK24" t="s">
        <v>64</v>
      </c>
      <c r="AL24" t="s">
        <v>350</v>
      </c>
      <c r="AM24" t="s">
        <v>738</v>
      </c>
      <c r="AN24" t="s">
        <v>198</v>
      </c>
      <c r="AO24" t="s">
        <v>130</v>
      </c>
      <c r="AP24">
        <v>210</v>
      </c>
      <c r="AQ24" s="4" t="s">
        <v>195</v>
      </c>
      <c r="AR24" s="4" t="s">
        <v>195</v>
      </c>
      <c r="AS24" s="4" t="s">
        <v>195</v>
      </c>
      <c r="AT24" s="4" t="s">
        <v>135</v>
      </c>
      <c r="AU24" s="4" t="s">
        <v>145</v>
      </c>
      <c r="AV24" s="4" t="s">
        <v>697</v>
      </c>
      <c r="AW24" s="4" t="s">
        <v>195</v>
      </c>
      <c r="AX24" s="4" t="s">
        <v>195</v>
      </c>
      <c r="AY24" s="4" t="s">
        <v>195</v>
      </c>
      <c r="AZ24" s="4" t="s">
        <v>195</v>
      </c>
      <c r="BA24" s="4" t="s">
        <v>195</v>
      </c>
      <c r="BB24" s="4" t="s">
        <v>886</v>
      </c>
      <c r="BC24" s="7">
        <v>5</v>
      </c>
      <c r="BE24" s="4" t="s">
        <v>887</v>
      </c>
    </row>
    <row r="25" spans="1:57" x14ac:dyDescent="0.25">
      <c r="A25" t="s">
        <v>888</v>
      </c>
      <c r="B25" s="3">
        <v>21</v>
      </c>
      <c r="C25" s="3">
        <v>50</v>
      </c>
      <c r="D25" t="s">
        <v>64</v>
      </c>
      <c r="E25" t="s">
        <v>64</v>
      </c>
      <c r="F25">
        <v>28.7</v>
      </c>
      <c r="G25" s="4">
        <v>4.8</v>
      </c>
      <c r="H25" t="s">
        <v>74</v>
      </c>
      <c r="I25" t="s">
        <v>867</v>
      </c>
      <c r="J25" t="s">
        <v>190</v>
      </c>
      <c r="K25" t="s">
        <v>75</v>
      </c>
      <c r="L25" t="s">
        <v>93</v>
      </c>
      <c r="M25" t="s">
        <v>889</v>
      </c>
      <c r="N25" t="s">
        <v>868</v>
      </c>
      <c r="O25" t="s">
        <v>282</v>
      </c>
      <c r="P25" t="s">
        <v>773</v>
      </c>
      <c r="Q25" t="s">
        <v>282</v>
      </c>
      <c r="R25" t="s">
        <v>214</v>
      </c>
      <c r="T25" t="s">
        <v>94</v>
      </c>
      <c r="U25" t="s">
        <v>94</v>
      </c>
      <c r="V25" t="s">
        <v>94</v>
      </c>
      <c r="W25" t="s">
        <v>94</v>
      </c>
      <c r="X25" t="s">
        <v>94</v>
      </c>
      <c r="Y25" t="s">
        <v>94</v>
      </c>
      <c r="Z25" t="s">
        <v>195</v>
      </c>
      <c r="AA25" t="s">
        <v>94</v>
      </c>
      <c r="AB25" t="s">
        <v>94</v>
      </c>
      <c r="AC25" t="s">
        <v>94</v>
      </c>
      <c r="AD25" t="s">
        <v>195</v>
      </c>
      <c r="AE25" t="s">
        <v>158</v>
      </c>
      <c r="AF25" t="s">
        <v>130</v>
      </c>
      <c r="AG25" s="4">
        <v>4.7</v>
      </c>
      <c r="AH25" s="4">
        <v>3.2</v>
      </c>
      <c r="AI25">
        <v>17</v>
      </c>
      <c r="AJ25" t="s">
        <v>130</v>
      </c>
      <c r="AK25" t="s">
        <v>64</v>
      </c>
      <c r="AL25" t="s">
        <v>350</v>
      </c>
      <c r="AM25" t="s">
        <v>738</v>
      </c>
      <c r="AN25" t="s">
        <v>198</v>
      </c>
      <c r="AO25" t="s">
        <v>130</v>
      </c>
      <c r="AP25" t="s">
        <v>130</v>
      </c>
      <c r="AQ25" s="4" t="s">
        <v>195</v>
      </c>
      <c r="AR25" s="4" t="s">
        <v>195</v>
      </c>
      <c r="AS25" s="4" t="s">
        <v>195</v>
      </c>
      <c r="AT25" s="4" t="s">
        <v>135</v>
      </c>
      <c r="AU25" s="4" t="s">
        <v>145</v>
      </c>
      <c r="AV25" s="4" t="s">
        <v>94</v>
      </c>
      <c r="AW25" s="4" t="s">
        <v>195</v>
      </c>
      <c r="AX25" s="4" t="s">
        <v>195</v>
      </c>
      <c r="AY25" s="4" t="s">
        <v>195</v>
      </c>
      <c r="AZ25" s="4" t="s">
        <v>195</v>
      </c>
      <c r="BA25" s="4" t="s">
        <v>195</v>
      </c>
      <c r="BB25" s="4" t="s">
        <v>886</v>
      </c>
      <c r="BC25" s="7">
        <v>5</v>
      </c>
    </row>
    <row r="26" spans="1:57" x14ac:dyDescent="0.25">
      <c r="A26" t="s">
        <v>1671</v>
      </c>
      <c r="B26" s="3">
        <v>40</v>
      </c>
      <c r="C26" s="3">
        <v>2</v>
      </c>
      <c r="D26" t="s">
        <v>64</v>
      </c>
      <c r="E26" t="s">
        <v>64</v>
      </c>
      <c r="F26">
        <v>35</v>
      </c>
      <c r="G26">
        <v>4</v>
      </c>
      <c r="H26" t="s">
        <v>74</v>
      </c>
      <c r="I26" t="s">
        <v>1672</v>
      </c>
      <c r="J26" t="s">
        <v>190</v>
      </c>
      <c r="K26" t="s">
        <v>75</v>
      </c>
      <c r="L26" t="s">
        <v>79</v>
      </c>
      <c r="M26" t="s">
        <v>237</v>
      </c>
      <c r="O26" t="s">
        <v>96</v>
      </c>
      <c r="P26" t="s">
        <v>540</v>
      </c>
      <c r="Q26" t="s">
        <v>96</v>
      </c>
      <c r="R26" t="s">
        <v>504</v>
      </c>
      <c r="T26" t="s">
        <v>94</v>
      </c>
      <c r="U26" t="s">
        <v>94</v>
      </c>
      <c r="V26" t="s">
        <v>94</v>
      </c>
      <c r="W26" t="s">
        <v>94</v>
      </c>
      <c r="X26" t="s">
        <v>94</v>
      </c>
      <c r="Y26" t="s">
        <v>94</v>
      </c>
      <c r="Z26" t="s">
        <v>94</v>
      </c>
      <c r="AA26" t="s">
        <v>94</v>
      </c>
      <c r="AB26" t="s">
        <v>94</v>
      </c>
      <c r="AC26" t="s">
        <v>94</v>
      </c>
      <c r="AD26" t="s">
        <v>94</v>
      </c>
      <c r="AE26" t="s">
        <v>158</v>
      </c>
      <c r="AF26" t="s">
        <v>1673</v>
      </c>
      <c r="AG26" s="4">
        <v>5.9</v>
      </c>
      <c r="AH26" s="4">
        <v>3.4</v>
      </c>
      <c r="AI26">
        <v>35</v>
      </c>
      <c r="AJ26">
        <v>4</v>
      </c>
      <c r="AK26" t="s">
        <v>64</v>
      </c>
      <c r="AL26" t="s">
        <v>350</v>
      </c>
      <c r="AM26" t="s">
        <v>286</v>
      </c>
      <c r="AN26" t="s">
        <v>198</v>
      </c>
      <c r="AO26" t="s">
        <v>130</v>
      </c>
      <c r="AP26">
        <v>250</v>
      </c>
      <c r="AQ26" s="4">
        <v>11.5</v>
      </c>
      <c r="AR26" s="4" t="s">
        <v>130</v>
      </c>
      <c r="AS26" s="4" t="s">
        <v>195</v>
      </c>
      <c r="AT26" s="4" t="s">
        <v>137</v>
      </c>
      <c r="AU26" s="4" t="s">
        <v>287</v>
      </c>
      <c r="AV26" s="4" t="s">
        <v>1179</v>
      </c>
      <c r="AW26" s="4" t="s">
        <v>229</v>
      </c>
      <c r="AX26" s="4" t="s">
        <v>195</v>
      </c>
      <c r="AY26" s="4" t="s">
        <v>195</v>
      </c>
      <c r="AZ26" s="4" t="s">
        <v>195</v>
      </c>
      <c r="BA26" s="4" t="s">
        <v>195</v>
      </c>
      <c r="BB26" s="4" t="s">
        <v>1521</v>
      </c>
      <c r="BC26" s="7">
        <v>6</v>
      </c>
      <c r="BD26" s="4"/>
      <c r="BE26" s="4" t="s">
        <v>1674</v>
      </c>
    </row>
    <row r="27" spans="1:57" x14ac:dyDescent="0.25">
      <c r="A27" t="s">
        <v>1707</v>
      </c>
      <c r="B27" s="3">
        <v>46</v>
      </c>
      <c r="C27" s="3">
        <v>23</v>
      </c>
      <c r="D27" t="s">
        <v>384</v>
      </c>
      <c r="E27" t="s">
        <v>384</v>
      </c>
      <c r="F27">
        <v>14.3</v>
      </c>
      <c r="G27" s="4">
        <v>4.8</v>
      </c>
      <c r="H27" t="s">
        <v>74</v>
      </c>
      <c r="I27" t="s">
        <v>1709</v>
      </c>
      <c r="J27" t="s">
        <v>190</v>
      </c>
      <c r="K27" t="s">
        <v>75</v>
      </c>
      <c r="L27" t="s">
        <v>79</v>
      </c>
      <c r="M27" t="s">
        <v>422</v>
      </c>
      <c r="O27" t="s">
        <v>707</v>
      </c>
      <c r="P27" t="s">
        <v>304</v>
      </c>
      <c r="Q27" t="s">
        <v>707</v>
      </c>
      <c r="R27" t="s">
        <v>304</v>
      </c>
      <c r="T27" t="s">
        <v>94</v>
      </c>
      <c r="U27" t="s">
        <v>112</v>
      </c>
      <c r="V27" t="s">
        <v>1710</v>
      </c>
      <c r="W27" t="s">
        <v>94</v>
      </c>
      <c r="X27" t="s">
        <v>94</v>
      </c>
      <c r="Y27" t="s">
        <v>94</v>
      </c>
      <c r="Z27" t="s">
        <v>94</v>
      </c>
      <c r="AA27" t="s">
        <v>1711</v>
      </c>
      <c r="AB27" t="s">
        <v>158</v>
      </c>
      <c r="AC27" t="s">
        <v>1712</v>
      </c>
      <c r="AD27" t="s">
        <v>195</v>
      </c>
      <c r="AE27" t="s">
        <v>118</v>
      </c>
      <c r="AF27" t="s">
        <v>1713</v>
      </c>
      <c r="AG27" s="4">
        <v>7.7</v>
      </c>
      <c r="AH27" s="4" t="s">
        <v>130</v>
      </c>
      <c r="AI27" t="s">
        <v>130</v>
      </c>
      <c r="AJ27" t="s">
        <v>130</v>
      </c>
      <c r="AK27" t="s">
        <v>64</v>
      </c>
      <c r="AL27" t="s">
        <v>350</v>
      </c>
      <c r="AM27" t="s">
        <v>130</v>
      </c>
      <c r="AN27" t="s">
        <v>198</v>
      </c>
      <c r="AO27" t="s">
        <v>130</v>
      </c>
      <c r="AP27" t="s">
        <v>130</v>
      </c>
      <c r="AQ27" s="4" t="s">
        <v>195</v>
      </c>
      <c r="AR27" s="4" t="s">
        <v>195</v>
      </c>
      <c r="AS27" s="4" t="s">
        <v>195</v>
      </c>
      <c r="AT27" s="4" t="s">
        <v>130</v>
      </c>
      <c r="AU27" s="4" t="s">
        <v>130</v>
      </c>
      <c r="AV27" s="4" t="s">
        <v>697</v>
      </c>
      <c r="AW27" s="4" t="s">
        <v>195</v>
      </c>
      <c r="AX27" s="4" t="s">
        <v>195</v>
      </c>
      <c r="AY27" s="4" t="s">
        <v>195</v>
      </c>
      <c r="AZ27" s="4" t="s">
        <v>195</v>
      </c>
      <c r="BA27" s="4" t="s">
        <v>195</v>
      </c>
      <c r="BB27" s="4" t="s">
        <v>1521</v>
      </c>
      <c r="BC27" s="7">
        <v>6</v>
      </c>
      <c r="BD27" s="4"/>
      <c r="BE27" s="4" t="s">
        <v>1706</v>
      </c>
    </row>
    <row r="28" spans="1:57" x14ac:dyDescent="0.25">
      <c r="A28" t="s">
        <v>1677</v>
      </c>
      <c r="B28" s="3">
        <v>43</v>
      </c>
      <c r="C28" s="3">
        <v>3</v>
      </c>
      <c r="D28" t="s">
        <v>384</v>
      </c>
      <c r="E28" t="s">
        <v>384</v>
      </c>
      <c r="F28">
        <v>14.2</v>
      </c>
      <c r="G28" s="4">
        <v>6.1</v>
      </c>
      <c r="H28" t="s">
        <v>74</v>
      </c>
      <c r="I28" t="s">
        <v>1678</v>
      </c>
      <c r="J28" t="s">
        <v>190</v>
      </c>
      <c r="K28" t="s">
        <v>75</v>
      </c>
      <c r="L28" t="s">
        <v>93</v>
      </c>
      <c r="M28" t="s">
        <v>549</v>
      </c>
      <c r="O28" t="s">
        <v>932</v>
      </c>
      <c r="P28" t="s">
        <v>459</v>
      </c>
      <c r="Q28" t="s">
        <v>130</v>
      </c>
      <c r="R28" t="s">
        <v>459</v>
      </c>
      <c r="T28" t="s">
        <v>112</v>
      </c>
      <c r="U28" t="s">
        <v>94</v>
      </c>
      <c r="V28" t="s">
        <v>1679</v>
      </c>
      <c r="W28" t="s">
        <v>1681</v>
      </c>
      <c r="X28" t="s">
        <v>158</v>
      </c>
      <c r="Y28" t="s">
        <v>1680</v>
      </c>
      <c r="Z28" t="s">
        <v>195</v>
      </c>
      <c r="AA28" t="s">
        <v>94</v>
      </c>
      <c r="AB28" t="s">
        <v>94</v>
      </c>
      <c r="AC28" t="s">
        <v>94</v>
      </c>
      <c r="AD28" t="s">
        <v>195</v>
      </c>
      <c r="AE28" t="s">
        <v>158</v>
      </c>
      <c r="AF28" t="s">
        <v>130</v>
      </c>
      <c r="AG28" s="4">
        <v>6.8</v>
      </c>
      <c r="AH28" s="4">
        <v>4.3</v>
      </c>
      <c r="AI28">
        <v>27</v>
      </c>
      <c r="AJ28" t="s">
        <v>130</v>
      </c>
      <c r="AK28" t="s">
        <v>131</v>
      </c>
      <c r="AL28" t="s">
        <v>133</v>
      </c>
      <c r="AM28" t="s">
        <v>350</v>
      </c>
      <c r="AN28" t="s">
        <v>198</v>
      </c>
      <c r="AO28" t="s">
        <v>130</v>
      </c>
      <c r="AP28" t="s">
        <v>130</v>
      </c>
      <c r="AQ28" s="4" t="s">
        <v>195</v>
      </c>
      <c r="AR28" t="s">
        <v>195</v>
      </c>
      <c r="AS28" s="4" t="s">
        <v>195</v>
      </c>
      <c r="AT28" s="4" t="s">
        <v>135</v>
      </c>
      <c r="AU28" s="4" t="s">
        <v>620</v>
      </c>
      <c r="AV28" s="4" t="s">
        <v>94</v>
      </c>
      <c r="AW28" s="4" t="s">
        <v>195</v>
      </c>
      <c r="AX28" s="4" t="s">
        <v>195</v>
      </c>
      <c r="AY28" s="4" t="s">
        <v>195</v>
      </c>
      <c r="AZ28" s="4" t="s">
        <v>195</v>
      </c>
      <c r="BA28" s="4" t="s">
        <v>195</v>
      </c>
      <c r="BB28" s="4" t="s">
        <v>1682</v>
      </c>
      <c r="BC28" s="7">
        <v>7</v>
      </c>
      <c r="BE28" s="4" t="s">
        <v>1683</v>
      </c>
    </row>
    <row r="29" spans="1:57" x14ac:dyDescent="0.25">
      <c r="A29" t="s">
        <v>1715</v>
      </c>
      <c r="B29" s="3">
        <v>28</v>
      </c>
      <c r="C29" s="3">
        <v>84</v>
      </c>
      <c r="D29" t="s">
        <v>384</v>
      </c>
      <c r="E29" t="s">
        <v>384</v>
      </c>
      <c r="F29">
        <v>77.599999999999994</v>
      </c>
      <c r="G29" s="4">
        <v>6.4</v>
      </c>
      <c r="H29" t="s">
        <v>75</v>
      </c>
      <c r="I29" t="s">
        <v>1242</v>
      </c>
      <c r="J29" t="s">
        <v>190</v>
      </c>
      <c r="K29" t="s">
        <v>75</v>
      </c>
      <c r="L29" t="s">
        <v>79</v>
      </c>
      <c r="M29" t="s">
        <v>322</v>
      </c>
      <c r="O29" t="s">
        <v>1716</v>
      </c>
      <c r="P29" t="s">
        <v>223</v>
      </c>
      <c r="Q29" t="s">
        <v>1716</v>
      </c>
      <c r="R29" t="s">
        <v>223</v>
      </c>
      <c r="T29" t="s">
        <v>531</v>
      </c>
      <c r="U29" t="s">
        <v>94</v>
      </c>
      <c r="V29" t="s">
        <v>1717</v>
      </c>
      <c r="W29" t="s">
        <v>1718</v>
      </c>
      <c r="X29" t="s">
        <v>117</v>
      </c>
      <c r="Y29" t="s">
        <v>1719</v>
      </c>
      <c r="Z29" t="s">
        <v>271</v>
      </c>
      <c r="AA29" t="s">
        <v>94</v>
      </c>
      <c r="AB29" t="s">
        <v>94</v>
      </c>
      <c r="AC29" t="s">
        <v>94</v>
      </c>
      <c r="AD29" t="s">
        <v>195</v>
      </c>
      <c r="AE29" t="s">
        <v>158</v>
      </c>
      <c r="AF29" t="s">
        <v>1720</v>
      </c>
      <c r="AG29" s="4">
        <v>6.2</v>
      </c>
      <c r="AH29" s="4">
        <v>3.4</v>
      </c>
      <c r="AI29">
        <v>51</v>
      </c>
      <c r="AJ29">
        <v>6.5</v>
      </c>
      <c r="AK29" t="s">
        <v>131</v>
      </c>
      <c r="AL29" t="s">
        <v>133</v>
      </c>
      <c r="AM29" t="s">
        <v>286</v>
      </c>
      <c r="AN29" t="s">
        <v>198</v>
      </c>
      <c r="AO29" t="s">
        <v>130</v>
      </c>
      <c r="AP29">
        <v>320</v>
      </c>
      <c r="AQ29" s="4">
        <v>5.8</v>
      </c>
      <c r="AR29">
        <v>31.8</v>
      </c>
      <c r="AS29" s="4" t="s">
        <v>195</v>
      </c>
      <c r="AT29" s="4" t="s">
        <v>135</v>
      </c>
      <c r="AU29" s="4" t="s">
        <v>147</v>
      </c>
      <c r="AV29" s="4" t="s">
        <v>1179</v>
      </c>
      <c r="AW29" s="4" t="s">
        <v>405</v>
      </c>
      <c r="AX29" s="4" t="s">
        <v>1714</v>
      </c>
      <c r="AY29" s="4" t="s">
        <v>1714</v>
      </c>
      <c r="AZ29" s="4" t="s">
        <v>195</v>
      </c>
      <c r="BA29" s="4" t="s">
        <v>195</v>
      </c>
      <c r="BB29" s="4" t="s">
        <v>1175</v>
      </c>
      <c r="BC29" s="7">
        <v>7</v>
      </c>
      <c r="BE29" s="4" t="s">
        <v>1721</v>
      </c>
    </row>
    <row r="30" spans="1:57" x14ac:dyDescent="0.25">
      <c r="A30" t="s">
        <v>946</v>
      </c>
      <c r="B30" s="3">
        <v>6</v>
      </c>
      <c r="C30" s="3" t="s">
        <v>947</v>
      </c>
      <c r="D30" t="s">
        <v>131</v>
      </c>
      <c r="E30" t="s">
        <v>384</v>
      </c>
      <c r="F30">
        <v>31.7</v>
      </c>
      <c r="G30" s="4">
        <v>5.0999999999999996</v>
      </c>
      <c r="H30" t="s">
        <v>75</v>
      </c>
      <c r="I30" t="s">
        <v>867</v>
      </c>
      <c r="J30" t="s">
        <v>75</v>
      </c>
      <c r="K30" t="s">
        <v>75</v>
      </c>
      <c r="L30" t="s">
        <v>93</v>
      </c>
      <c r="M30" t="s">
        <v>504</v>
      </c>
      <c r="O30" t="s">
        <v>99</v>
      </c>
      <c r="P30" t="s">
        <v>333</v>
      </c>
      <c r="Q30" t="s">
        <v>932</v>
      </c>
      <c r="R30" t="s">
        <v>333</v>
      </c>
      <c r="T30" t="s">
        <v>94</v>
      </c>
      <c r="U30" t="s">
        <v>94</v>
      </c>
      <c r="V30" t="s">
        <v>94</v>
      </c>
      <c r="W30" t="s">
        <v>94</v>
      </c>
      <c r="X30" t="s">
        <v>94</v>
      </c>
      <c r="Y30" t="s">
        <v>94</v>
      </c>
      <c r="Z30" t="s">
        <v>195</v>
      </c>
      <c r="AA30" t="s">
        <v>94</v>
      </c>
      <c r="AB30" t="s">
        <v>94</v>
      </c>
      <c r="AC30" t="s">
        <v>94</v>
      </c>
      <c r="AD30" t="s">
        <v>195</v>
      </c>
      <c r="AE30" t="s">
        <v>158</v>
      </c>
      <c r="AF30" t="s">
        <v>948</v>
      </c>
      <c r="AG30" s="4">
        <v>5.4</v>
      </c>
      <c r="AH30" s="4">
        <v>1.6</v>
      </c>
      <c r="AI30">
        <v>84</v>
      </c>
      <c r="AJ30">
        <v>11</v>
      </c>
      <c r="AK30" t="s">
        <v>131</v>
      </c>
      <c r="AL30" t="s">
        <v>133</v>
      </c>
      <c r="AM30" t="s">
        <v>949</v>
      </c>
      <c r="AN30" t="s">
        <v>198</v>
      </c>
      <c r="AO30" t="s">
        <v>130</v>
      </c>
      <c r="AP30">
        <v>260</v>
      </c>
      <c r="AQ30" s="4">
        <v>9.3000000000000007</v>
      </c>
      <c r="AR30" s="4" t="s">
        <v>195</v>
      </c>
      <c r="AS30" s="4" t="s">
        <v>195</v>
      </c>
      <c r="AT30" s="4" t="s">
        <v>213</v>
      </c>
      <c r="AU30" s="4" t="s">
        <v>620</v>
      </c>
      <c r="AV30" s="4" t="s">
        <v>950</v>
      </c>
      <c r="AW30" s="4" t="s">
        <v>195</v>
      </c>
      <c r="AX30" s="4" t="s">
        <v>195</v>
      </c>
      <c r="AY30" s="4" t="s">
        <v>195</v>
      </c>
      <c r="AZ30" s="4" t="s">
        <v>195</v>
      </c>
      <c r="BA30" s="4" t="s">
        <v>195</v>
      </c>
      <c r="BB30" s="4" t="s">
        <v>545</v>
      </c>
      <c r="BC30" s="7">
        <v>8</v>
      </c>
      <c r="BE30" s="4" t="s">
        <v>951</v>
      </c>
    </row>
    <row r="31" spans="1:57" x14ac:dyDescent="0.25">
      <c r="A31" t="s">
        <v>952</v>
      </c>
      <c r="B31" s="3">
        <v>29</v>
      </c>
      <c r="C31" s="3">
        <v>84</v>
      </c>
      <c r="D31" t="s">
        <v>64</v>
      </c>
      <c r="E31" t="s">
        <v>384</v>
      </c>
      <c r="F31">
        <v>19.5</v>
      </c>
      <c r="G31" s="4">
        <v>4.2</v>
      </c>
      <c r="H31" t="s">
        <v>75</v>
      </c>
      <c r="I31" t="s">
        <v>884</v>
      </c>
      <c r="J31" t="s">
        <v>190</v>
      </c>
      <c r="K31" t="s">
        <v>75</v>
      </c>
      <c r="L31" t="s">
        <v>93</v>
      </c>
      <c r="M31" t="s">
        <v>537</v>
      </c>
      <c r="O31" t="s">
        <v>99</v>
      </c>
      <c r="P31" t="s">
        <v>333</v>
      </c>
      <c r="Q31" t="s">
        <v>423</v>
      </c>
      <c r="R31" t="s">
        <v>399</v>
      </c>
      <c r="T31" t="s">
        <v>94</v>
      </c>
      <c r="U31" t="s">
        <v>94</v>
      </c>
      <c r="V31" t="s">
        <v>94</v>
      </c>
      <c r="W31" t="s">
        <v>94</v>
      </c>
      <c r="X31" t="s">
        <v>94</v>
      </c>
      <c r="Y31" t="s">
        <v>94</v>
      </c>
      <c r="Z31" t="s">
        <v>195</v>
      </c>
      <c r="AA31" t="s">
        <v>94</v>
      </c>
      <c r="AB31" t="s">
        <v>94</v>
      </c>
      <c r="AC31" t="s">
        <v>94</v>
      </c>
      <c r="AD31" t="s">
        <v>195</v>
      </c>
      <c r="AE31" t="s">
        <v>158</v>
      </c>
      <c r="AF31" t="s">
        <v>953</v>
      </c>
      <c r="AG31" s="4">
        <v>7.3</v>
      </c>
      <c r="AH31" s="4">
        <v>3.1</v>
      </c>
      <c r="AI31">
        <v>47</v>
      </c>
      <c r="AJ31">
        <v>6</v>
      </c>
      <c r="AK31" t="s">
        <v>131</v>
      </c>
      <c r="AL31" t="s">
        <v>133</v>
      </c>
      <c r="AM31" t="s">
        <v>949</v>
      </c>
      <c r="AN31" t="s">
        <v>198</v>
      </c>
      <c r="AO31" t="s">
        <v>130</v>
      </c>
      <c r="AP31">
        <v>282</v>
      </c>
      <c r="AQ31" s="4">
        <v>6.9</v>
      </c>
      <c r="AR31" s="4" t="s">
        <v>195</v>
      </c>
      <c r="AS31" s="4" t="s">
        <v>195</v>
      </c>
      <c r="AT31" s="4" t="s">
        <v>213</v>
      </c>
      <c r="AU31" s="4" t="s">
        <v>620</v>
      </c>
      <c r="AV31" s="4" t="s">
        <v>950</v>
      </c>
      <c r="AW31" s="4" t="s">
        <v>195</v>
      </c>
      <c r="AX31" s="4" t="s">
        <v>195</v>
      </c>
      <c r="AY31" s="4" t="s">
        <v>195</v>
      </c>
      <c r="AZ31" s="4" t="s">
        <v>195</v>
      </c>
      <c r="BA31" s="4" t="s">
        <v>195</v>
      </c>
      <c r="BB31" s="4" t="s">
        <v>545</v>
      </c>
      <c r="BC31" s="7">
        <v>8</v>
      </c>
      <c r="BE31" s="4" t="s">
        <v>951</v>
      </c>
    </row>
    <row r="32" spans="1:57" x14ac:dyDescent="0.25">
      <c r="A32" t="s">
        <v>1067</v>
      </c>
      <c r="B32" s="3">
        <v>6</v>
      </c>
      <c r="C32" s="3">
        <v>87</v>
      </c>
      <c r="D32" t="s">
        <v>384</v>
      </c>
      <c r="E32" t="s">
        <v>384</v>
      </c>
      <c r="F32">
        <v>47.4</v>
      </c>
      <c r="G32" s="4">
        <v>5.7</v>
      </c>
      <c r="H32" t="s">
        <v>74</v>
      </c>
      <c r="I32" t="s">
        <v>1068</v>
      </c>
      <c r="J32" t="s">
        <v>190</v>
      </c>
      <c r="K32" t="s">
        <v>190</v>
      </c>
      <c r="L32" t="s">
        <v>79</v>
      </c>
      <c r="M32" t="s">
        <v>323</v>
      </c>
      <c r="O32" t="s">
        <v>707</v>
      </c>
      <c r="P32" t="s">
        <v>305</v>
      </c>
      <c r="Q32" t="s">
        <v>707</v>
      </c>
      <c r="R32" t="s">
        <v>347</v>
      </c>
      <c r="T32" t="s">
        <v>94</v>
      </c>
      <c r="U32" t="s">
        <v>94</v>
      </c>
      <c r="V32" t="s">
        <v>94</v>
      </c>
      <c r="W32" t="s">
        <v>94</v>
      </c>
      <c r="X32" t="s">
        <v>94</v>
      </c>
      <c r="Y32" t="s">
        <v>94</v>
      </c>
      <c r="Z32" t="s">
        <v>195</v>
      </c>
      <c r="AA32" t="s">
        <v>94</v>
      </c>
      <c r="AB32" t="s">
        <v>94</v>
      </c>
      <c r="AC32" t="s">
        <v>94</v>
      </c>
      <c r="AD32" t="s">
        <v>195</v>
      </c>
      <c r="AE32" t="s">
        <v>158</v>
      </c>
      <c r="AF32" t="s">
        <v>1069</v>
      </c>
      <c r="AG32" s="4">
        <v>5.5</v>
      </c>
      <c r="AH32" s="4">
        <v>3.3</v>
      </c>
      <c r="AI32">
        <v>56</v>
      </c>
      <c r="AJ32">
        <v>5.5</v>
      </c>
      <c r="AK32" t="s">
        <v>131</v>
      </c>
      <c r="AL32" t="s">
        <v>133</v>
      </c>
      <c r="AM32" t="s">
        <v>286</v>
      </c>
      <c r="AN32" t="s">
        <v>198</v>
      </c>
      <c r="AO32" t="s">
        <v>130</v>
      </c>
      <c r="AP32">
        <v>340</v>
      </c>
      <c r="AQ32" s="4">
        <v>29.2</v>
      </c>
      <c r="AR32" t="s">
        <v>195</v>
      </c>
      <c r="AS32" s="4" t="s">
        <v>195</v>
      </c>
      <c r="AT32" s="4" t="s">
        <v>135</v>
      </c>
      <c r="AU32" s="4" t="s">
        <v>145</v>
      </c>
      <c r="AV32" s="4" t="s">
        <v>94</v>
      </c>
      <c r="AW32" s="4" t="s">
        <v>195</v>
      </c>
      <c r="AX32" s="4" t="s">
        <v>707</v>
      </c>
      <c r="AY32" s="4" t="s">
        <v>707</v>
      </c>
      <c r="AZ32" s="4" t="s">
        <v>195</v>
      </c>
      <c r="BA32" s="4" t="s">
        <v>195</v>
      </c>
      <c r="BB32" s="4" t="s">
        <v>1133</v>
      </c>
      <c r="BC32" s="7">
        <v>9</v>
      </c>
      <c r="BE32" s="4" t="s">
        <v>1070</v>
      </c>
    </row>
    <row r="33" spans="1:57" x14ac:dyDescent="0.25">
      <c r="A33" t="s">
        <v>1684</v>
      </c>
      <c r="B33" s="3">
        <v>21</v>
      </c>
      <c r="C33" s="3">
        <v>45</v>
      </c>
      <c r="D33" t="s">
        <v>64</v>
      </c>
      <c r="E33" t="s">
        <v>64</v>
      </c>
      <c r="F33">
        <v>23.4</v>
      </c>
      <c r="G33" s="4">
        <v>4.5</v>
      </c>
      <c r="H33" t="s">
        <v>74</v>
      </c>
      <c r="I33" t="s">
        <v>319</v>
      </c>
      <c r="J33" t="s">
        <v>190</v>
      </c>
      <c r="K33" t="s">
        <v>75</v>
      </c>
      <c r="L33" t="s">
        <v>93</v>
      </c>
      <c r="M33" t="s">
        <v>330</v>
      </c>
      <c r="O33" t="s">
        <v>707</v>
      </c>
      <c r="P33" t="s">
        <v>347</v>
      </c>
      <c r="Q33" t="s">
        <v>707</v>
      </c>
      <c r="R33" t="s">
        <v>304</v>
      </c>
      <c r="T33" t="s">
        <v>108</v>
      </c>
      <c r="U33" t="s">
        <v>94</v>
      </c>
      <c r="V33" t="s">
        <v>94</v>
      </c>
      <c r="W33" t="s">
        <v>1023</v>
      </c>
      <c r="X33" t="s">
        <v>117</v>
      </c>
      <c r="Y33" t="s">
        <v>1023</v>
      </c>
      <c r="Z33" t="s">
        <v>313</v>
      </c>
      <c r="AA33" t="s">
        <v>94</v>
      </c>
      <c r="AB33" t="s">
        <v>94</v>
      </c>
      <c r="AC33" t="s">
        <v>94</v>
      </c>
      <c r="AD33" t="s">
        <v>195</v>
      </c>
      <c r="AE33" t="s">
        <v>118</v>
      </c>
      <c r="AF33" t="s">
        <v>130</v>
      </c>
      <c r="AG33" s="4" t="s">
        <v>195</v>
      </c>
      <c r="AH33" s="4" t="s">
        <v>195</v>
      </c>
      <c r="AI33" t="s">
        <v>195</v>
      </c>
      <c r="AJ33" t="s">
        <v>195</v>
      </c>
      <c r="AK33" t="s">
        <v>131</v>
      </c>
      <c r="AL33" t="s">
        <v>134</v>
      </c>
      <c r="AM33" t="s">
        <v>350</v>
      </c>
      <c r="AN33" t="s">
        <v>198</v>
      </c>
      <c r="AO33" t="s">
        <v>130</v>
      </c>
      <c r="AP33" t="s">
        <v>130</v>
      </c>
      <c r="AQ33" s="4" t="s">
        <v>195</v>
      </c>
      <c r="AR33" t="s">
        <v>195</v>
      </c>
      <c r="AS33" s="4" t="s">
        <v>195</v>
      </c>
      <c r="AT33" s="4" t="s">
        <v>195</v>
      </c>
      <c r="AU33" t="s">
        <v>195</v>
      </c>
      <c r="AV33" s="4" t="s">
        <v>195</v>
      </c>
      <c r="AW33" s="4" t="s">
        <v>195</v>
      </c>
      <c r="AX33" t="s">
        <v>195</v>
      </c>
      <c r="AY33" s="4" t="s">
        <v>195</v>
      </c>
      <c r="AZ33" s="4" t="s">
        <v>195</v>
      </c>
      <c r="BA33" s="4" t="s">
        <v>195</v>
      </c>
      <c r="BB33" s="4" t="s">
        <v>1186</v>
      </c>
      <c r="BC33" s="7">
        <v>10</v>
      </c>
      <c r="BE33" s="4" t="s">
        <v>1685</v>
      </c>
    </row>
    <row r="34" spans="1:57" x14ac:dyDescent="0.25">
      <c r="A34" t="s">
        <v>1197</v>
      </c>
      <c r="B34" s="3">
        <v>6</v>
      </c>
      <c r="C34" s="3">
        <v>7</v>
      </c>
      <c r="D34" t="s">
        <v>384</v>
      </c>
      <c r="E34" t="s">
        <v>384</v>
      </c>
      <c r="F34">
        <v>51.3</v>
      </c>
      <c r="G34" s="4">
        <v>5.5</v>
      </c>
      <c r="H34" t="s">
        <v>75</v>
      </c>
      <c r="I34" t="s">
        <v>1198</v>
      </c>
      <c r="J34" t="s">
        <v>190</v>
      </c>
      <c r="K34" t="s">
        <v>75</v>
      </c>
      <c r="L34" t="s">
        <v>93</v>
      </c>
      <c r="M34" t="s">
        <v>443</v>
      </c>
      <c r="O34" t="s">
        <v>282</v>
      </c>
      <c r="P34" t="s">
        <v>217</v>
      </c>
      <c r="Q34" t="s">
        <v>94</v>
      </c>
      <c r="R34" t="s">
        <v>94</v>
      </c>
      <c r="S34" t="s">
        <v>94</v>
      </c>
      <c r="T34" t="s">
        <v>94</v>
      </c>
      <c r="U34" t="s">
        <v>94</v>
      </c>
      <c r="V34" t="s">
        <v>94</v>
      </c>
      <c r="W34" t="s">
        <v>94</v>
      </c>
      <c r="X34" t="s">
        <v>94</v>
      </c>
      <c r="Y34" t="s">
        <v>94</v>
      </c>
      <c r="Z34" t="s">
        <v>195</v>
      </c>
      <c r="AA34" t="s">
        <v>94</v>
      </c>
      <c r="AB34" t="s">
        <v>94</v>
      </c>
      <c r="AC34" t="s">
        <v>94</v>
      </c>
      <c r="AD34" t="s">
        <v>195</v>
      </c>
      <c r="AE34" t="s">
        <v>158</v>
      </c>
      <c r="AF34" t="s">
        <v>1199</v>
      </c>
      <c r="AG34" s="4">
        <v>7.7</v>
      </c>
      <c r="AH34" s="4">
        <v>3.6</v>
      </c>
      <c r="AI34">
        <v>80</v>
      </c>
      <c r="AJ34">
        <v>8.5</v>
      </c>
      <c r="AK34" t="s">
        <v>131</v>
      </c>
      <c r="AL34" t="s">
        <v>134</v>
      </c>
      <c r="AM34" t="s">
        <v>350</v>
      </c>
      <c r="AN34" t="s">
        <v>198</v>
      </c>
      <c r="AO34" t="s">
        <v>130</v>
      </c>
      <c r="AP34">
        <v>320</v>
      </c>
      <c r="AQ34" s="4">
        <v>26</v>
      </c>
      <c r="AR34">
        <v>10.9</v>
      </c>
      <c r="AS34" s="4" t="s">
        <v>195</v>
      </c>
      <c r="AT34" s="4" t="s">
        <v>212</v>
      </c>
      <c r="AU34" s="4" t="s">
        <v>147</v>
      </c>
      <c r="AV34" s="4" t="s">
        <v>1200</v>
      </c>
      <c r="AW34" s="4" t="s">
        <v>195</v>
      </c>
      <c r="AX34" s="4" t="s">
        <v>99</v>
      </c>
      <c r="AY34" s="4" t="s">
        <v>99</v>
      </c>
      <c r="AZ34" s="4" t="s">
        <v>195</v>
      </c>
      <c r="BA34" s="4" t="s">
        <v>195</v>
      </c>
      <c r="BB34" s="4" t="s">
        <v>1186</v>
      </c>
      <c r="BC34" s="7">
        <v>10</v>
      </c>
      <c r="BE34" s="4" t="s">
        <v>1283</v>
      </c>
    </row>
    <row r="35" spans="1:57" x14ac:dyDescent="0.25">
      <c r="A35" t="s">
        <v>1284</v>
      </c>
      <c r="B35" s="3">
        <v>14</v>
      </c>
      <c r="C35" s="3">
        <v>25</v>
      </c>
      <c r="D35" t="s">
        <v>384</v>
      </c>
      <c r="E35" t="s">
        <v>384</v>
      </c>
      <c r="F35">
        <v>49.1</v>
      </c>
      <c r="G35" s="4">
        <v>7</v>
      </c>
      <c r="H35" t="s">
        <v>75</v>
      </c>
      <c r="I35" t="s">
        <v>1285</v>
      </c>
      <c r="J35" t="s">
        <v>75</v>
      </c>
      <c r="K35" t="s">
        <v>75</v>
      </c>
      <c r="L35" t="s">
        <v>93</v>
      </c>
      <c r="M35" t="s">
        <v>371</v>
      </c>
      <c r="O35" t="s">
        <v>282</v>
      </c>
      <c r="P35" t="s">
        <v>229</v>
      </c>
      <c r="Q35" t="s">
        <v>282</v>
      </c>
      <c r="R35" t="s">
        <v>229</v>
      </c>
      <c r="T35" t="s">
        <v>112</v>
      </c>
      <c r="U35" t="s">
        <v>94</v>
      </c>
      <c r="V35" t="s">
        <v>1286</v>
      </c>
      <c r="W35" t="s">
        <v>1113</v>
      </c>
      <c r="X35" t="s">
        <v>158</v>
      </c>
      <c r="Y35" t="s">
        <v>1287</v>
      </c>
      <c r="Z35" t="s">
        <v>195</v>
      </c>
      <c r="AA35" t="s">
        <v>94</v>
      </c>
      <c r="AB35" t="s">
        <v>94</v>
      </c>
      <c r="AC35" t="s">
        <v>94</v>
      </c>
      <c r="AD35" t="s">
        <v>195</v>
      </c>
      <c r="AE35" t="s">
        <v>158</v>
      </c>
      <c r="AF35" t="s">
        <v>1288</v>
      </c>
      <c r="AG35" s="4">
        <v>7.9</v>
      </c>
      <c r="AH35" s="4">
        <v>9.5</v>
      </c>
      <c r="AI35">
        <v>40</v>
      </c>
      <c r="AJ35">
        <v>3</v>
      </c>
      <c r="AK35" t="s">
        <v>131</v>
      </c>
      <c r="AL35" t="s">
        <v>134</v>
      </c>
      <c r="AM35" t="s">
        <v>350</v>
      </c>
      <c r="AN35" t="s">
        <v>198</v>
      </c>
      <c r="AO35" t="s">
        <v>130</v>
      </c>
      <c r="AP35">
        <v>420</v>
      </c>
      <c r="AQ35" s="4">
        <v>44.4</v>
      </c>
      <c r="AR35">
        <v>19</v>
      </c>
      <c r="AS35" s="4" t="s">
        <v>195</v>
      </c>
      <c r="AT35" s="4" t="s">
        <v>622</v>
      </c>
      <c r="AU35" s="4" t="s">
        <v>147</v>
      </c>
      <c r="AV35" s="4" t="s">
        <v>1289</v>
      </c>
      <c r="AW35" s="4" t="s">
        <v>229</v>
      </c>
      <c r="AX35" s="4" t="s">
        <v>99</v>
      </c>
      <c r="AY35" s="4" t="s">
        <v>99</v>
      </c>
      <c r="AZ35" s="4" t="s">
        <v>130</v>
      </c>
      <c r="BA35" s="4" t="s">
        <v>195</v>
      </c>
      <c r="BB35" s="4" t="s">
        <v>1186</v>
      </c>
      <c r="BC35" s="7">
        <v>10</v>
      </c>
      <c r="BE35" s="4" t="s">
        <v>1290</v>
      </c>
    </row>
    <row r="36" spans="1:57" x14ac:dyDescent="0.25">
      <c r="A36" t="s">
        <v>1692</v>
      </c>
      <c r="B36" s="3">
        <v>29</v>
      </c>
      <c r="C36" s="3" t="s">
        <v>1693</v>
      </c>
      <c r="D36" t="s">
        <v>384</v>
      </c>
      <c r="E36" t="s">
        <v>384</v>
      </c>
      <c r="F36">
        <v>79.7</v>
      </c>
      <c r="G36" s="4">
        <v>7.2</v>
      </c>
      <c r="H36" t="s">
        <v>74</v>
      </c>
      <c r="I36" t="s">
        <v>1306</v>
      </c>
      <c r="J36" t="s">
        <v>190</v>
      </c>
      <c r="K36" t="s">
        <v>75</v>
      </c>
      <c r="L36" t="s">
        <v>93</v>
      </c>
      <c r="M36" t="s">
        <v>419</v>
      </c>
      <c r="O36" t="s">
        <v>96</v>
      </c>
      <c r="P36" t="s">
        <v>419</v>
      </c>
      <c r="Q36" t="s">
        <v>96</v>
      </c>
      <c r="R36" t="s">
        <v>419</v>
      </c>
      <c r="T36" t="s">
        <v>112</v>
      </c>
      <c r="U36" t="s">
        <v>108</v>
      </c>
      <c r="V36" t="s">
        <v>94</v>
      </c>
      <c r="W36" t="s">
        <v>1113</v>
      </c>
      <c r="X36" t="s">
        <v>158</v>
      </c>
      <c r="Y36" t="s">
        <v>1114</v>
      </c>
      <c r="Z36" t="s">
        <v>195</v>
      </c>
      <c r="AA36" t="s">
        <v>1695</v>
      </c>
      <c r="AB36" t="s">
        <v>1056</v>
      </c>
      <c r="AC36" t="s">
        <v>1696</v>
      </c>
      <c r="AD36" t="s">
        <v>217</v>
      </c>
      <c r="AE36" t="s">
        <v>158</v>
      </c>
      <c r="AF36" t="s">
        <v>1697</v>
      </c>
      <c r="AG36" s="4">
        <v>6</v>
      </c>
      <c r="AH36" s="4">
        <v>15.9</v>
      </c>
      <c r="AI36">
        <v>140</v>
      </c>
      <c r="AJ36">
        <v>11</v>
      </c>
      <c r="AK36" t="s">
        <v>131</v>
      </c>
      <c r="AL36" t="s">
        <v>134</v>
      </c>
      <c r="AM36" t="s">
        <v>350</v>
      </c>
      <c r="AN36" t="s">
        <v>198</v>
      </c>
      <c r="AO36" t="s">
        <v>130</v>
      </c>
      <c r="AP36" t="s">
        <v>130</v>
      </c>
      <c r="AQ36" s="4" t="s">
        <v>130</v>
      </c>
      <c r="AR36" t="s">
        <v>130</v>
      </c>
      <c r="AS36" s="4" t="s">
        <v>195</v>
      </c>
      <c r="AT36" s="4" t="s">
        <v>622</v>
      </c>
      <c r="AU36" s="4" t="s">
        <v>145</v>
      </c>
      <c r="AV36" s="4" t="s">
        <v>1698</v>
      </c>
      <c r="AW36" s="4" t="s">
        <v>217</v>
      </c>
      <c r="AX36" s="4" t="s">
        <v>195</v>
      </c>
      <c r="AY36" s="4" t="s">
        <v>195</v>
      </c>
      <c r="AZ36" s="4" t="s">
        <v>195</v>
      </c>
      <c r="BA36" s="4" t="s">
        <v>195</v>
      </c>
      <c r="BB36" s="4" t="s">
        <v>1186</v>
      </c>
      <c r="BC36" s="7">
        <v>10</v>
      </c>
      <c r="BD36" t="s">
        <v>1691</v>
      </c>
      <c r="BE36" s="4" t="s">
        <v>1699</v>
      </c>
    </row>
    <row r="37" spans="1:57" x14ac:dyDescent="0.25">
      <c r="A37" t="s">
        <v>1691</v>
      </c>
      <c r="B37" s="3">
        <v>16</v>
      </c>
      <c r="C37" s="3">
        <v>29</v>
      </c>
      <c r="D37" t="s">
        <v>64</v>
      </c>
      <c r="E37" t="s">
        <v>64</v>
      </c>
      <c r="F37">
        <v>40.6</v>
      </c>
      <c r="G37" s="4">
        <v>7.1</v>
      </c>
      <c r="H37" t="s">
        <v>74</v>
      </c>
      <c r="I37" t="s">
        <v>1306</v>
      </c>
      <c r="J37" t="s">
        <v>190</v>
      </c>
      <c r="K37" t="s">
        <v>75</v>
      </c>
      <c r="L37" t="s">
        <v>93</v>
      </c>
      <c r="M37" t="s">
        <v>419</v>
      </c>
      <c r="O37" t="s">
        <v>96</v>
      </c>
      <c r="P37" t="s">
        <v>419</v>
      </c>
      <c r="Q37" t="s">
        <v>96</v>
      </c>
      <c r="R37" t="s">
        <v>419</v>
      </c>
      <c r="T37" t="s">
        <v>112</v>
      </c>
      <c r="U37" t="s">
        <v>108</v>
      </c>
      <c r="V37" t="s">
        <v>94</v>
      </c>
      <c r="W37" t="s">
        <v>1113</v>
      </c>
      <c r="X37" t="s">
        <v>158</v>
      </c>
      <c r="Y37" t="s">
        <v>1700</v>
      </c>
      <c r="Z37" t="s">
        <v>195</v>
      </c>
      <c r="AA37" t="s">
        <v>1695</v>
      </c>
      <c r="AB37" t="s">
        <v>1056</v>
      </c>
      <c r="AC37" t="s">
        <v>1696</v>
      </c>
      <c r="AD37" t="s">
        <v>217</v>
      </c>
      <c r="AE37" t="s">
        <v>158</v>
      </c>
      <c r="AF37" t="s">
        <v>1697</v>
      </c>
      <c r="AG37" s="4">
        <v>7</v>
      </c>
      <c r="AH37" s="4">
        <v>15.3</v>
      </c>
      <c r="AI37">
        <v>87</v>
      </c>
      <c r="AJ37">
        <v>6.5</v>
      </c>
      <c r="AK37" t="s">
        <v>131</v>
      </c>
      <c r="AL37" t="s">
        <v>134</v>
      </c>
      <c r="AM37" t="s">
        <v>350</v>
      </c>
      <c r="AN37" t="s">
        <v>198</v>
      </c>
      <c r="AO37" t="s">
        <v>130</v>
      </c>
      <c r="AP37" t="s">
        <v>130</v>
      </c>
      <c r="AQ37" s="4" t="s">
        <v>130</v>
      </c>
      <c r="AR37" t="s">
        <v>130</v>
      </c>
      <c r="AS37" s="4" t="s">
        <v>195</v>
      </c>
      <c r="AT37" s="4" t="s">
        <v>622</v>
      </c>
      <c r="AU37" s="4" t="s">
        <v>145</v>
      </c>
      <c r="AV37" s="4" t="s">
        <v>1698</v>
      </c>
      <c r="AW37" s="4" t="s">
        <v>217</v>
      </c>
      <c r="AX37" s="4" t="s">
        <v>195</v>
      </c>
      <c r="AY37" s="4" t="s">
        <v>195</v>
      </c>
      <c r="AZ37" s="4" t="s">
        <v>195</v>
      </c>
      <c r="BA37" s="4" t="s">
        <v>195</v>
      </c>
      <c r="BB37" s="4" t="s">
        <v>1186</v>
      </c>
      <c r="BC37" s="7">
        <v>10</v>
      </c>
      <c r="BD37" t="s">
        <v>1692</v>
      </c>
      <c r="BE37" s="4"/>
    </row>
    <row r="38" spans="1:57" x14ac:dyDescent="0.25">
      <c r="A38" t="s">
        <v>1664</v>
      </c>
      <c r="B38" s="3">
        <v>41</v>
      </c>
      <c r="C38" s="3">
        <v>4</v>
      </c>
      <c r="D38" t="s">
        <v>384</v>
      </c>
      <c r="E38" t="s">
        <v>384</v>
      </c>
      <c r="F38">
        <v>216</v>
      </c>
      <c r="G38" s="4">
        <v>6.4</v>
      </c>
      <c r="H38" t="s">
        <v>76</v>
      </c>
      <c r="I38" t="s">
        <v>1665</v>
      </c>
      <c r="J38" t="s">
        <v>190</v>
      </c>
      <c r="K38" t="s">
        <v>75</v>
      </c>
      <c r="L38" t="s">
        <v>79</v>
      </c>
      <c r="M38" t="s">
        <v>405</v>
      </c>
      <c r="N38" t="s">
        <v>1666</v>
      </c>
      <c r="O38" t="s">
        <v>610</v>
      </c>
      <c r="P38" t="s">
        <v>405</v>
      </c>
      <c r="Q38" t="s">
        <v>610</v>
      </c>
      <c r="R38" t="s">
        <v>459</v>
      </c>
      <c r="T38" t="s">
        <v>94</v>
      </c>
      <c r="U38" t="s">
        <v>94</v>
      </c>
      <c r="V38" t="s">
        <v>94</v>
      </c>
      <c r="W38" t="s">
        <v>94</v>
      </c>
      <c r="X38" t="s">
        <v>94</v>
      </c>
      <c r="Y38" t="s">
        <v>94</v>
      </c>
      <c r="Z38" t="s">
        <v>195</v>
      </c>
      <c r="AA38" t="s">
        <v>94</v>
      </c>
      <c r="AB38" t="s">
        <v>94</v>
      </c>
      <c r="AC38" t="s">
        <v>94</v>
      </c>
      <c r="AD38" t="s">
        <v>195</v>
      </c>
      <c r="AE38" t="s">
        <v>158</v>
      </c>
      <c r="AF38" t="s">
        <v>451</v>
      </c>
      <c r="AG38" s="4">
        <v>14.4</v>
      </c>
      <c r="AH38" s="4">
        <v>6.4</v>
      </c>
      <c r="AI38">
        <v>78</v>
      </c>
      <c r="AJ38">
        <v>15</v>
      </c>
      <c r="AK38" t="s">
        <v>131</v>
      </c>
      <c r="AL38" t="s">
        <v>134</v>
      </c>
      <c r="AM38" t="s">
        <v>1315</v>
      </c>
      <c r="AN38" t="s">
        <v>198</v>
      </c>
      <c r="AO38" t="s">
        <v>130</v>
      </c>
      <c r="AP38" t="s">
        <v>130</v>
      </c>
      <c r="AQ38" s="4" t="s">
        <v>130</v>
      </c>
      <c r="AR38" t="s">
        <v>130</v>
      </c>
      <c r="AS38" s="4" t="s">
        <v>195</v>
      </c>
      <c r="AT38" s="4" t="s">
        <v>135</v>
      </c>
      <c r="AU38" s="4" t="s">
        <v>620</v>
      </c>
      <c r="AV38" s="4" t="s">
        <v>94</v>
      </c>
      <c r="AW38" s="4" t="s">
        <v>195</v>
      </c>
      <c r="AX38" s="4" t="s">
        <v>195</v>
      </c>
      <c r="AY38" s="4" t="s">
        <v>195</v>
      </c>
      <c r="AZ38" s="4" t="s">
        <v>195</v>
      </c>
      <c r="BA38" s="4" t="s">
        <v>195</v>
      </c>
      <c r="BB38" s="4" t="s">
        <v>1663</v>
      </c>
      <c r="BC38" s="7">
        <v>11</v>
      </c>
      <c r="BE38" s="4" t="s">
        <v>1667</v>
      </c>
    </row>
    <row r="39" spans="1:57" x14ac:dyDescent="0.25">
      <c r="A39" t="s">
        <v>1668</v>
      </c>
      <c r="B39" s="3">
        <v>40</v>
      </c>
      <c r="C39" s="3">
        <v>1</v>
      </c>
      <c r="D39" t="s">
        <v>64</v>
      </c>
      <c r="E39" t="s">
        <v>64</v>
      </c>
      <c r="F39">
        <v>46.2</v>
      </c>
      <c r="G39" s="4">
        <v>11.3</v>
      </c>
      <c r="H39" t="s">
        <v>76</v>
      </c>
      <c r="I39" t="s">
        <v>1669</v>
      </c>
      <c r="J39" t="s">
        <v>190</v>
      </c>
      <c r="K39" t="s">
        <v>75</v>
      </c>
      <c r="L39" t="s">
        <v>79</v>
      </c>
      <c r="M39" t="s">
        <v>322</v>
      </c>
      <c r="O39" t="s">
        <v>610</v>
      </c>
      <c r="P39" t="s">
        <v>624</v>
      </c>
      <c r="Q39" t="s">
        <v>610</v>
      </c>
      <c r="R39" t="s">
        <v>193</v>
      </c>
      <c r="T39" t="s">
        <v>94</v>
      </c>
      <c r="U39" t="s">
        <v>94</v>
      </c>
      <c r="V39" t="s">
        <v>94</v>
      </c>
      <c r="W39" t="s">
        <v>94</v>
      </c>
      <c r="X39" t="s">
        <v>94</v>
      </c>
      <c r="Y39" t="s">
        <v>94</v>
      </c>
      <c r="Z39" t="s">
        <v>195</v>
      </c>
      <c r="AA39" t="s">
        <v>94</v>
      </c>
      <c r="AB39" t="s">
        <v>94</v>
      </c>
      <c r="AC39" t="s">
        <v>94</v>
      </c>
      <c r="AD39" t="s">
        <v>195</v>
      </c>
      <c r="AE39" t="s">
        <v>158</v>
      </c>
      <c r="AF39" t="s">
        <v>1670</v>
      </c>
      <c r="AG39" s="4">
        <v>10.199999999999999</v>
      </c>
      <c r="AH39" s="4">
        <v>7.2</v>
      </c>
      <c r="AI39">
        <v>48</v>
      </c>
      <c r="AJ39">
        <v>8</v>
      </c>
      <c r="AK39" t="s">
        <v>131</v>
      </c>
      <c r="AL39" t="s">
        <v>134</v>
      </c>
      <c r="AM39" t="s">
        <v>1315</v>
      </c>
      <c r="AN39" t="s">
        <v>198</v>
      </c>
      <c r="AO39" t="s">
        <v>130</v>
      </c>
      <c r="AP39" t="s">
        <v>130</v>
      </c>
      <c r="AQ39" s="4" t="s">
        <v>130</v>
      </c>
      <c r="AR39" t="s">
        <v>130</v>
      </c>
      <c r="AS39" s="4" t="s">
        <v>195</v>
      </c>
      <c r="AT39" s="4" t="s">
        <v>135</v>
      </c>
      <c r="AU39" s="4" t="s">
        <v>620</v>
      </c>
      <c r="AV39" s="4" t="s">
        <v>94</v>
      </c>
      <c r="AW39" s="4" t="s">
        <v>195</v>
      </c>
      <c r="AX39" s="4" t="s">
        <v>195</v>
      </c>
      <c r="AY39" s="4" t="s">
        <v>195</v>
      </c>
      <c r="AZ39" s="4" t="s">
        <v>195</v>
      </c>
      <c r="BA39" s="4" t="s">
        <v>195</v>
      </c>
      <c r="BB39" s="4" t="s">
        <v>1663</v>
      </c>
      <c r="BC39" s="7"/>
      <c r="BE39" s="4"/>
    </row>
    <row r="40" spans="1:57" x14ac:dyDescent="0.25">
      <c r="A40" t="s">
        <v>606</v>
      </c>
      <c r="B40" s="3">
        <v>6</v>
      </c>
      <c r="C40" s="3" t="s">
        <v>607</v>
      </c>
      <c r="D40" t="s">
        <v>384</v>
      </c>
      <c r="E40" t="s">
        <v>384</v>
      </c>
      <c r="F40">
        <v>63.9</v>
      </c>
      <c r="G40" s="4">
        <v>5.0999999999999996</v>
      </c>
      <c r="H40" t="s">
        <v>76</v>
      </c>
      <c r="I40" t="s">
        <v>608</v>
      </c>
      <c r="J40" t="s">
        <v>75</v>
      </c>
      <c r="K40" t="s">
        <v>190</v>
      </c>
      <c r="L40" t="s">
        <v>93</v>
      </c>
      <c r="M40" t="s">
        <v>333</v>
      </c>
      <c r="N40" t="s">
        <v>609</v>
      </c>
      <c r="O40" t="s">
        <v>96</v>
      </c>
      <c r="P40" t="s">
        <v>193</v>
      </c>
      <c r="Q40" t="s">
        <v>610</v>
      </c>
      <c r="R40" t="s">
        <v>223</v>
      </c>
      <c r="S40" t="s">
        <v>611</v>
      </c>
      <c r="T40" t="s">
        <v>612</v>
      </c>
      <c r="U40" t="s">
        <v>94</v>
      </c>
      <c r="V40" t="s">
        <v>615</v>
      </c>
      <c r="W40" t="s">
        <v>613</v>
      </c>
      <c r="X40" t="s">
        <v>117</v>
      </c>
      <c r="Y40" t="s">
        <v>613</v>
      </c>
      <c r="Z40" t="s">
        <v>195</v>
      </c>
      <c r="AA40" t="s">
        <v>94</v>
      </c>
      <c r="AB40" t="s">
        <v>94</v>
      </c>
      <c r="AC40" t="s">
        <v>94</v>
      </c>
      <c r="AD40" t="s">
        <v>195</v>
      </c>
      <c r="AE40" t="s">
        <v>158</v>
      </c>
      <c r="AF40" t="s">
        <v>616</v>
      </c>
      <c r="AG40" s="4">
        <v>6.3</v>
      </c>
      <c r="AH40" s="4">
        <v>5</v>
      </c>
      <c r="AI40">
        <v>103</v>
      </c>
      <c r="AJ40">
        <v>14</v>
      </c>
      <c r="AK40" t="s">
        <v>131</v>
      </c>
      <c r="AL40" t="s">
        <v>134</v>
      </c>
      <c r="AM40" t="s">
        <v>130</v>
      </c>
      <c r="AN40" t="s">
        <v>198</v>
      </c>
      <c r="AO40" t="s">
        <v>130</v>
      </c>
      <c r="AP40" t="s">
        <v>130</v>
      </c>
      <c r="AQ40" s="4">
        <v>15.5</v>
      </c>
      <c r="AR40" s="4" t="s">
        <v>195</v>
      </c>
      <c r="AS40" s="4" t="s">
        <v>195</v>
      </c>
      <c r="AT40" s="4" t="s">
        <v>135</v>
      </c>
      <c r="AU40" s="4" t="s">
        <v>147</v>
      </c>
      <c r="AV40" s="4" t="s">
        <v>294</v>
      </c>
      <c r="AW40" s="4" t="s">
        <v>217</v>
      </c>
      <c r="AX40" s="4" t="s">
        <v>96</v>
      </c>
      <c r="AY40" s="4" t="s">
        <v>96</v>
      </c>
      <c r="AZ40" s="4" t="s">
        <v>195</v>
      </c>
      <c r="BA40" s="4" t="s">
        <v>195</v>
      </c>
      <c r="BB40" s="4" t="s">
        <v>1316</v>
      </c>
      <c r="BC40" s="7">
        <v>12</v>
      </c>
      <c r="BD40" s="4" t="s">
        <v>195</v>
      </c>
    </row>
    <row r="41" spans="1:57" x14ac:dyDescent="0.25">
      <c r="A41" t="s">
        <v>1722</v>
      </c>
      <c r="B41" s="3">
        <v>29</v>
      </c>
      <c r="C41" s="3">
        <v>83</v>
      </c>
      <c r="D41" t="s">
        <v>64</v>
      </c>
      <c r="E41" t="s">
        <v>64</v>
      </c>
      <c r="F41">
        <v>78.599999999999994</v>
      </c>
      <c r="G41" s="4">
        <v>6.6</v>
      </c>
      <c r="H41" t="s">
        <v>76</v>
      </c>
      <c r="I41" t="s">
        <v>1389</v>
      </c>
      <c r="J41" t="s">
        <v>75</v>
      </c>
      <c r="K41" t="s">
        <v>190</v>
      </c>
      <c r="L41" t="s">
        <v>79</v>
      </c>
      <c r="M41" t="s">
        <v>284</v>
      </c>
      <c r="O41" t="s">
        <v>96</v>
      </c>
      <c r="P41" t="s">
        <v>193</v>
      </c>
      <c r="Q41" t="s">
        <v>96</v>
      </c>
      <c r="R41" t="s">
        <v>526</v>
      </c>
      <c r="T41" t="s">
        <v>112</v>
      </c>
      <c r="U41" t="s">
        <v>94</v>
      </c>
      <c r="V41" t="s">
        <v>1313</v>
      </c>
      <c r="W41" t="s">
        <v>1166</v>
      </c>
      <c r="X41" t="s">
        <v>117</v>
      </c>
      <c r="Y41" t="s">
        <v>1166</v>
      </c>
      <c r="Z41" t="s">
        <v>195</v>
      </c>
      <c r="AA41" t="s">
        <v>94</v>
      </c>
      <c r="AB41" t="s">
        <v>94</v>
      </c>
      <c r="AC41" t="s">
        <v>94</v>
      </c>
      <c r="AD41" t="s">
        <v>195</v>
      </c>
      <c r="AE41" t="s">
        <v>158</v>
      </c>
      <c r="AF41" t="s">
        <v>1723</v>
      </c>
      <c r="AG41" s="4">
        <v>9.3000000000000007</v>
      </c>
      <c r="AH41" s="4">
        <v>4.8</v>
      </c>
      <c r="AI41">
        <v>100</v>
      </c>
      <c r="AJ41">
        <v>16</v>
      </c>
      <c r="AK41" t="s">
        <v>131</v>
      </c>
      <c r="AL41" t="s">
        <v>134</v>
      </c>
      <c r="AM41" t="s">
        <v>1315</v>
      </c>
      <c r="AN41" t="s">
        <v>198</v>
      </c>
      <c r="AO41" t="s">
        <v>130</v>
      </c>
      <c r="AP41" t="s">
        <v>130</v>
      </c>
      <c r="AQ41" s="4">
        <v>16.7</v>
      </c>
      <c r="AR41" t="s">
        <v>130</v>
      </c>
      <c r="AS41" s="4" t="s">
        <v>195</v>
      </c>
      <c r="AT41" s="4" t="s">
        <v>135</v>
      </c>
      <c r="AU41" s="4" t="s">
        <v>147</v>
      </c>
      <c r="AV41" s="4" t="s">
        <v>1407</v>
      </c>
      <c r="AW41" s="4" t="s">
        <v>271</v>
      </c>
      <c r="AX41" s="4" t="s">
        <v>195</v>
      </c>
      <c r="AY41" s="4" t="s">
        <v>96</v>
      </c>
      <c r="AZ41" s="4" t="s">
        <v>195</v>
      </c>
      <c r="BA41" s="4" t="s">
        <v>195</v>
      </c>
      <c r="BB41" s="4" t="s">
        <v>1316</v>
      </c>
      <c r="BC41" s="7">
        <v>12</v>
      </c>
    </row>
    <row r="42" spans="1:57" x14ac:dyDescent="0.25">
      <c r="A42" t="s">
        <v>1724</v>
      </c>
      <c r="B42" s="3">
        <v>20</v>
      </c>
      <c r="C42" s="3" t="s">
        <v>1725</v>
      </c>
      <c r="D42" t="s">
        <v>384</v>
      </c>
      <c r="E42" t="s">
        <v>384</v>
      </c>
      <c r="F42">
        <v>112.1</v>
      </c>
      <c r="G42" s="4">
        <v>4.5999999999999996</v>
      </c>
      <c r="H42" t="s">
        <v>76</v>
      </c>
      <c r="I42" t="s">
        <v>1726</v>
      </c>
      <c r="J42" t="s">
        <v>75</v>
      </c>
      <c r="K42" t="s">
        <v>190</v>
      </c>
      <c r="L42" t="s">
        <v>93</v>
      </c>
      <c r="M42" t="s">
        <v>223</v>
      </c>
      <c r="O42" t="s">
        <v>96</v>
      </c>
      <c r="P42" t="s">
        <v>223</v>
      </c>
      <c r="Q42" t="s">
        <v>96</v>
      </c>
      <c r="R42" t="s">
        <v>526</v>
      </c>
      <c r="T42" t="s">
        <v>112</v>
      </c>
      <c r="U42" t="s">
        <v>94</v>
      </c>
      <c r="V42" t="s">
        <v>1727</v>
      </c>
      <c r="W42" t="s">
        <v>1729</v>
      </c>
      <c r="X42" t="s">
        <v>117</v>
      </c>
      <c r="Y42" t="s">
        <v>1728</v>
      </c>
      <c r="Z42" t="s">
        <v>217</v>
      </c>
      <c r="AA42" t="s">
        <v>94</v>
      </c>
      <c r="AB42" t="s">
        <v>94</v>
      </c>
      <c r="AC42" t="s">
        <v>94</v>
      </c>
      <c r="AD42" t="s">
        <v>195</v>
      </c>
      <c r="AE42" t="s">
        <v>117</v>
      </c>
      <c r="AF42" t="s">
        <v>1730</v>
      </c>
      <c r="AG42" s="4">
        <v>7</v>
      </c>
      <c r="AH42" s="4" t="s">
        <v>130</v>
      </c>
      <c r="AI42">
        <v>93</v>
      </c>
      <c r="AJ42">
        <v>15</v>
      </c>
      <c r="AK42" t="s">
        <v>131</v>
      </c>
      <c r="AL42" t="s">
        <v>134</v>
      </c>
      <c r="AM42" t="s">
        <v>1315</v>
      </c>
      <c r="AN42" t="s">
        <v>198</v>
      </c>
      <c r="AO42" t="s">
        <v>130</v>
      </c>
      <c r="AP42">
        <v>295</v>
      </c>
      <c r="AQ42" s="4" t="s">
        <v>130</v>
      </c>
      <c r="AR42">
        <v>30.1</v>
      </c>
      <c r="AS42" s="4" t="s">
        <v>195</v>
      </c>
      <c r="AT42" s="4" t="s">
        <v>130</v>
      </c>
      <c r="AU42" s="4" t="s">
        <v>147</v>
      </c>
      <c r="AV42" s="4" t="s">
        <v>1407</v>
      </c>
      <c r="AW42" s="4" t="s">
        <v>217</v>
      </c>
      <c r="AX42" s="4" t="s">
        <v>195</v>
      </c>
      <c r="AY42" s="4" t="s">
        <v>96</v>
      </c>
      <c r="AZ42" s="4" t="s">
        <v>195</v>
      </c>
      <c r="BA42" s="4" t="s">
        <v>195</v>
      </c>
      <c r="BB42" s="4" t="s">
        <v>1316</v>
      </c>
      <c r="BC42" s="7">
        <v>12</v>
      </c>
    </row>
    <row r="43" spans="1:57" x14ac:dyDescent="0.25">
      <c r="A43" t="s">
        <v>1687</v>
      </c>
      <c r="B43" s="3">
        <v>29</v>
      </c>
      <c r="C43" s="3">
        <v>205</v>
      </c>
      <c r="D43" t="s">
        <v>384</v>
      </c>
      <c r="E43" t="s">
        <v>384</v>
      </c>
      <c r="F43">
        <v>41.9</v>
      </c>
      <c r="G43" s="4">
        <v>4.5</v>
      </c>
      <c r="H43" t="s">
        <v>74</v>
      </c>
      <c r="I43" t="s">
        <v>398</v>
      </c>
      <c r="J43" t="s">
        <v>190</v>
      </c>
      <c r="K43" t="s">
        <v>75</v>
      </c>
      <c r="L43" t="s">
        <v>79</v>
      </c>
      <c r="M43" t="s">
        <v>217</v>
      </c>
      <c r="O43" t="s">
        <v>99</v>
      </c>
      <c r="P43" t="s">
        <v>229</v>
      </c>
      <c r="Q43" t="s">
        <v>96</v>
      </c>
      <c r="R43" t="s">
        <v>217</v>
      </c>
      <c r="T43" t="s">
        <v>108</v>
      </c>
      <c r="U43" t="s">
        <v>94</v>
      </c>
      <c r="V43" t="s">
        <v>1688</v>
      </c>
      <c r="W43" t="s">
        <v>1655</v>
      </c>
      <c r="X43" t="s">
        <v>118</v>
      </c>
      <c r="Y43" t="s">
        <v>94</v>
      </c>
      <c r="Z43" t="s">
        <v>1689</v>
      </c>
      <c r="AA43" t="s">
        <v>94</v>
      </c>
      <c r="AB43" t="s">
        <v>94</v>
      </c>
      <c r="AC43" t="s">
        <v>94</v>
      </c>
      <c r="AD43" t="s">
        <v>195</v>
      </c>
      <c r="AE43" t="s">
        <v>118</v>
      </c>
      <c r="AF43" t="s">
        <v>195</v>
      </c>
      <c r="AG43" s="4" t="s">
        <v>195</v>
      </c>
      <c r="AH43" s="4" t="s">
        <v>195</v>
      </c>
      <c r="AI43" t="s">
        <v>195</v>
      </c>
      <c r="AJ43" t="s">
        <v>195</v>
      </c>
      <c r="AK43" t="s">
        <v>131</v>
      </c>
      <c r="AL43" t="s">
        <v>134</v>
      </c>
      <c r="AM43" t="s">
        <v>130</v>
      </c>
      <c r="AN43" t="s">
        <v>130</v>
      </c>
      <c r="AO43" t="s">
        <v>130</v>
      </c>
      <c r="AP43" t="s">
        <v>130</v>
      </c>
      <c r="AQ43" s="4" t="s">
        <v>195</v>
      </c>
      <c r="AR43" s="4" t="s">
        <v>195</v>
      </c>
      <c r="AS43" s="4" t="s">
        <v>195</v>
      </c>
      <c r="AT43" s="4" t="s">
        <v>195</v>
      </c>
      <c r="AU43" s="4" t="s">
        <v>195</v>
      </c>
      <c r="AV43" s="4" t="s">
        <v>195</v>
      </c>
      <c r="AW43" s="4" t="s">
        <v>195</v>
      </c>
      <c r="AX43" s="4" t="s">
        <v>195</v>
      </c>
      <c r="AY43" s="4" t="s">
        <v>99</v>
      </c>
      <c r="AZ43" s="4" t="s">
        <v>195</v>
      </c>
      <c r="BA43" s="4" t="s">
        <v>195</v>
      </c>
      <c r="BB43" s="4" t="s">
        <v>1686</v>
      </c>
      <c r="BC43" s="7">
        <v>14</v>
      </c>
      <c r="BD43" s="4"/>
      <c r="BE43" s="4" t="s">
        <v>1690</v>
      </c>
    </row>
    <row r="44" spans="1:57" x14ac:dyDescent="0.25">
      <c r="A44" t="s">
        <v>1701</v>
      </c>
      <c r="B44" s="3">
        <v>29</v>
      </c>
      <c r="C44" s="3">
        <v>109</v>
      </c>
      <c r="D44" t="s">
        <v>64</v>
      </c>
      <c r="E44" t="s">
        <v>384</v>
      </c>
      <c r="F44">
        <v>9.1</v>
      </c>
      <c r="G44" s="4">
        <v>6.4</v>
      </c>
      <c r="H44" t="s">
        <v>74</v>
      </c>
      <c r="I44" t="s">
        <v>370</v>
      </c>
      <c r="J44" t="s">
        <v>190</v>
      </c>
      <c r="K44" t="s">
        <v>75</v>
      </c>
      <c r="L44" t="s">
        <v>79</v>
      </c>
      <c r="M44" t="s">
        <v>575</v>
      </c>
      <c r="O44" t="s">
        <v>99</v>
      </c>
      <c r="P44" t="s">
        <v>463</v>
      </c>
      <c r="Q44" t="s">
        <v>96</v>
      </c>
      <c r="R44" t="s">
        <v>193</v>
      </c>
      <c r="T44" t="s">
        <v>119</v>
      </c>
      <c r="U44" t="s">
        <v>94</v>
      </c>
      <c r="V44" t="s">
        <v>1702</v>
      </c>
      <c r="W44" t="s">
        <v>1704</v>
      </c>
      <c r="X44" t="s">
        <v>116</v>
      </c>
      <c r="Y44" t="s">
        <v>180</v>
      </c>
      <c r="Z44" t="s">
        <v>195</v>
      </c>
      <c r="AA44" t="s">
        <v>94</v>
      </c>
      <c r="AB44" t="s">
        <v>94</v>
      </c>
      <c r="AC44" t="s">
        <v>94</v>
      </c>
      <c r="AD44" t="s">
        <v>195</v>
      </c>
      <c r="AE44" t="s">
        <v>116</v>
      </c>
      <c r="AF44" t="s">
        <v>1703</v>
      </c>
      <c r="AG44" s="4" t="s">
        <v>195</v>
      </c>
      <c r="AH44" s="4" t="s">
        <v>195</v>
      </c>
      <c r="AI44" t="s">
        <v>195</v>
      </c>
      <c r="AJ44" t="s">
        <v>195</v>
      </c>
      <c r="AK44" t="s">
        <v>131</v>
      </c>
      <c r="AL44" t="s">
        <v>134</v>
      </c>
      <c r="AM44" t="s">
        <v>130</v>
      </c>
      <c r="AN44" t="s">
        <v>130</v>
      </c>
      <c r="AO44" t="s">
        <v>130</v>
      </c>
      <c r="AP44" t="s">
        <v>130</v>
      </c>
      <c r="AQ44" s="4" t="s">
        <v>195</v>
      </c>
      <c r="AR44" s="4" t="s">
        <v>195</v>
      </c>
      <c r="AS44" s="4" t="s">
        <v>195</v>
      </c>
      <c r="AT44" s="4" t="s">
        <v>195</v>
      </c>
      <c r="AU44" s="4" t="s">
        <v>195</v>
      </c>
      <c r="AV44" s="4" t="s">
        <v>195</v>
      </c>
      <c r="AW44" s="4" t="s">
        <v>195</v>
      </c>
      <c r="AX44" s="4" t="s">
        <v>195</v>
      </c>
      <c r="AY44" s="4" t="s">
        <v>195</v>
      </c>
      <c r="AZ44" s="4" t="s">
        <v>195</v>
      </c>
      <c r="BA44" s="4" t="s">
        <v>195</v>
      </c>
      <c r="BB44" s="4" t="s">
        <v>1686</v>
      </c>
      <c r="BC44" s="7">
        <v>14</v>
      </c>
      <c r="BD44" s="4"/>
      <c r="BE44" s="4" t="s">
        <v>1705</v>
      </c>
    </row>
    <row r="45" spans="1:57" x14ac:dyDescent="0.25">
      <c r="A45" t="s">
        <v>855</v>
      </c>
      <c r="B45" s="3">
        <v>6</v>
      </c>
      <c r="C45" s="3">
        <v>25</v>
      </c>
      <c r="D45" t="s">
        <v>384</v>
      </c>
      <c r="E45" t="s">
        <v>64</v>
      </c>
      <c r="F45">
        <v>41.3</v>
      </c>
      <c r="G45" s="4">
        <v>5.2</v>
      </c>
      <c r="H45" t="s">
        <v>74</v>
      </c>
      <c r="I45" t="s">
        <v>499</v>
      </c>
      <c r="J45" t="s">
        <v>190</v>
      </c>
      <c r="K45" t="s">
        <v>75</v>
      </c>
      <c r="L45" t="s">
        <v>93</v>
      </c>
      <c r="M45" t="s">
        <v>575</v>
      </c>
      <c r="N45" t="s">
        <v>856</v>
      </c>
      <c r="O45" t="s">
        <v>423</v>
      </c>
      <c r="P45" t="s">
        <v>229</v>
      </c>
      <c r="Q45" t="s">
        <v>361</v>
      </c>
      <c r="R45" t="s">
        <v>455</v>
      </c>
      <c r="T45" t="s">
        <v>94</v>
      </c>
      <c r="U45" t="s">
        <v>94</v>
      </c>
      <c r="V45" t="s">
        <v>94</v>
      </c>
      <c r="W45" t="s">
        <v>94</v>
      </c>
      <c r="X45" t="s">
        <v>94</v>
      </c>
      <c r="Y45" t="s">
        <v>94</v>
      </c>
      <c r="Z45" t="s">
        <v>195</v>
      </c>
      <c r="AA45" t="s">
        <v>94</v>
      </c>
      <c r="AB45" t="s">
        <v>94</v>
      </c>
      <c r="AC45" t="s">
        <v>94</v>
      </c>
      <c r="AD45" t="s">
        <v>195</v>
      </c>
      <c r="AE45" t="s">
        <v>51</v>
      </c>
      <c r="AF45" t="s">
        <v>857</v>
      </c>
      <c r="AG45" s="4">
        <v>5.2</v>
      </c>
      <c r="AH45" s="4">
        <v>2.8</v>
      </c>
      <c r="AI45">
        <v>79</v>
      </c>
      <c r="AJ45">
        <v>12</v>
      </c>
      <c r="AK45" t="s">
        <v>130</v>
      </c>
      <c r="AL45" t="s">
        <v>350</v>
      </c>
      <c r="AM45" t="s">
        <v>130</v>
      </c>
      <c r="AN45" t="s">
        <v>198</v>
      </c>
      <c r="AO45" t="s">
        <v>130</v>
      </c>
      <c r="AP45" t="s">
        <v>130</v>
      </c>
      <c r="AQ45" s="4">
        <v>43.6</v>
      </c>
      <c r="AR45" s="4" t="s">
        <v>195</v>
      </c>
      <c r="AS45" s="4" t="s">
        <v>195</v>
      </c>
      <c r="AT45" s="4" t="s">
        <v>130</v>
      </c>
      <c r="AU45" s="4" t="s">
        <v>130</v>
      </c>
      <c r="AV45" s="4" t="s">
        <v>195</v>
      </c>
      <c r="AW45" s="4" t="s">
        <v>195</v>
      </c>
      <c r="AX45" s="4" t="s">
        <v>195</v>
      </c>
      <c r="AY45" s="4" t="s">
        <v>195</v>
      </c>
      <c r="AZ45" s="4" t="s">
        <v>852</v>
      </c>
      <c r="BA45" s="4" t="s">
        <v>195</v>
      </c>
      <c r="BB45" s="4" t="s">
        <v>858</v>
      </c>
      <c r="BC45" s="7" t="s">
        <v>130</v>
      </c>
    </row>
    <row r="46" spans="1:57" x14ac:dyDescent="0.25">
      <c r="A46" t="s">
        <v>901</v>
      </c>
      <c r="B46" s="3">
        <v>29</v>
      </c>
      <c r="C46" s="3">
        <v>80</v>
      </c>
      <c r="D46" t="s">
        <v>384</v>
      </c>
      <c r="E46" t="s">
        <v>64</v>
      </c>
      <c r="F46">
        <v>25.3</v>
      </c>
      <c r="G46" s="4">
        <v>4.4000000000000004</v>
      </c>
      <c r="H46" t="s">
        <v>74</v>
      </c>
      <c r="I46" t="s">
        <v>902</v>
      </c>
      <c r="J46" t="s">
        <v>190</v>
      </c>
      <c r="K46" t="s">
        <v>75</v>
      </c>
      <c r="L46" t="s">
        <v>93</v>
      </c>
      <c r="M46" t="s">
        <v>903</v>
      </c>
      <c r="O46" t="s">
        <v>282</v>
      </c>
      <c r="P46" t="s">
        <v>381</v>
      </c>
      <c r="Q46" t="s">
        <v>282</v>
      </c>
      <c r="R46" t="s">
        <v>471</v>
      </c>
      <c r="T46" t="s">
        <v>94</v>
      </c>
      <c r="U46" t="s">
        <v>94</v>
      </c>
      <c r="V46" t="s">
        <v>94</v>
      </c>
      <c r="W46" t="s">
        <v>94</v>
      </c>
      <c r="X46" t="s">
        <v>94</v>
      </c>
      <c r="Y46" t="s">
        <v>94</v>
      </c>
      <c r="Z46" t="s">
        <v>195</v>
      </c>
      <c r="AA46" t="s">
        <v>94</v>
      </c>
      <c r="AB46" t="s">
        <v>94</v>
      </c>
      <c r="AC46" t="s">
        <v>94</v>
      </c>
      <c r="AD46" t="s">
        <v>195</v>
      </c>
      <c r="AE46" t="s">
        <v>51</v>
      </c>
      <c r="AF46" t="s">
        <v>904</v>
      </c>
      <c r="AG46" s="4">
        <v>5.2</v>
      </c>
      <c r="AH46" s="4">
        <v>3.6</v>
      </c>
      <c r="AI46">
        <v>41</v>
      </c>
      <c r="AJ46">
        <v>5</v>
      </c>
      <c r="AK46" t="s">
        <v>64</v>
      </c>
      <c r="AL46" t="s">
        <v>350</v>
      </c>
      <c r="AM46" t="s">
        <v>130</v>
      </c>
      <c r="AN46" t="s">
        <v>198</v>
      </c>
      <c r="AO46" t="s">
        <v>130</v>
      </c>
      <c r="AP46" t="s">
        <v>130</v>
      </c>
      <c r="AQ46" s="4">
        <v>10.5</v>
      </c>
      <c r="AR46" s="4" t="s">
        <v>195</v>
      </c>
      <c r="AS46" s="4" t="s">
        <v>195</v>
      </c>
      <c r="AT46" s="4" t="s">
        <v>130</v>
      </c>
      <c r="AU46" s="4" t="s">
        <v>130</v>
      </c>
      <c r="AV46" s="4" t="s">
        <v>195</v>
      </c>
      <c r="AW46" s="4" t="s">
        <v>195</v>
      </c>
      <c r="AX46" s="4" t="s">
        <v>195</v>
      </c>
      <c r="AY46" s="4" t="s">
        <v>195</v>
      </c>
      <c r="AZ46" s="4" t="s">
        <v>852</v>
      </c>
      <c r="BA46" s="4" t="s">
        <v>195</v>
      </c>
      <c r="BB46" s="4" t="s">
        <v>858</v>
      </c>
      <c r="BC46" s="7" t="s">
        <v>130</v>
      </c>
    </row>
    <row r="47" spans="1:57" x14ac:dyDescent="0.25">
      <c r="A47" t="s">
        <v>905</v>
      </c>
      <c r="B47" s="3">
        <v>21</v>
      </c>
      <c r="C47" s="3">
        <v>48</v>
      </c>
      <c r="D47" t="s">
        <v>384</v>
      </c>
      <c r="E47" t="s">
        <v>64</v>
      </c>
      <c r="F47">
        <v>18.7</v>
      </c>
      <c r="G47" s="4">
        <v>4.8</v>
      </c>
      <c r="H47" t="s">
        <v>74</v>
      </c>
      <c r="I47" t="s">
        <v>484</v>
      </c>
      <c r="J47" t="s">
        <v>190</v>
      </c>
      <c r="K47" t="s">
        <v>75</v>
      </c>
      <c r="L47" t="s">
        <v>93</v>
      </c>
      <c r="M47" t="s">
        <v>471</v>
      </c>
      <c r="O47" t="s">
        <v>707</v>
      </c>
      <c r="P47" t="s">
        <v>347</v>
      </c>
      <c r="Q47" t="s">
        <v>733</v>
      </c>
      <c r="R47" t="s">
        <v>371</v>
      </c>
      <c r="T47" t="s">
        <v>94</v>
      </c>
      <c r="U47" t="s">
        <v>94</v>
      </c>
      <c r="V47" t="s">
        <v>94</v>
      </c>
      <c r="W47" t="s">
        <v>94</v>
      </c>
      <c r="X47" t="s">
        <v>94</v>
      </c>
      <c r="Y47" t="s">
        <v>94</v>
      </c>
      <c r="Z47" t="s">
        <v>195</v>
      </c>
      <c r="AA47" t="s">
        <v>94</v>
      </c>
      <c r="AB47" t="s">
        <v>94</v>
      </c>
      <c r="AC47" t="s">
        <v>94</v>
      </c>
      <c r="AD47" t="s">
        <v>195</v>
      </c>
      <c r="AE47" t="s">
        <v>51</v>
      </c>
      <c r="AF47" t="s">
        <v>130</v>
      </c>
      <c r="AG47" s="4">
        <v>5.6</v>
      </c>
      <c r="AH47" s="4">
        <v>3.2</v>
      </c>
      <c r="AI47" t="s">
        <v>130</v>
      </c>
      <c r="AJ47" t="s">
        <v>130</v>
      </c>
      <c r="AK47" t="s">
        <v>64</v>
      </c>
      <c r="AL47" t="s">
        <v>350</v>
      </c>
      <c r="AM47" t="s">
        <v>130</v>
      </c>
      <c r="AN47" t="s">
        <v>198</v>
      </c>
      <c r="AO47" t="s">
        <v>130</v>
      </c>
      <c r="AP47" t="s">
        <v>130</v>
      </c>
      <c r="AQ47" s="4">
        <v>10.3</v>
      </c>
      <c r="AR47" s="4" t="s">
        <v>195</v>
      </c>
      <c r="AS47" s="4" t="s">
        <v>195</v>
      </c>
      <c r="AT47" s="4" t="s">
        <v>130</v>
      </c>
      <c r="AU47" s="4" t="s">
        <v>130</v>
      </c>
      <c r="AV47" s="4" t="s">
        <v>195</v>
      </c>
      <c r="AW47" s="4" t="s">
        <v>195</v>
      </c>
      <c r="AX47" s="4" t="s">
        <v>195</v>
      </c>
      <c r="AY47" s="4" t="s">
        <v>195</v>
      </c>
      <c r="AZ47" s="4" t="s">
        <v>852</v>
      </c>
      <c r="BA47" s="4" t="s">
        <v>195</v>
      </c>
      <c r="BB47" s="4" t="s">
        <v>858</v>
      </c>
      <c r="BC47" s="7" t="s">
        <v>130</v>
      </c>
    </row>
    <row r="48" spans="1:57" x14ac:dyDescent="0.25">
      <c r="A48" t="s">
        <v>906</v>
      </c>
      <c r="B48" s="3">
        <v>45</v>
      </c>
      <c r="C48" s="3" t="s">
        <v>907</v>
      </c>
      <c r="D48" t="s">
        <v>64</v>
      </c>
      <c r="E48" t="s">
        <v>64</v>
      </c>
      <c r="F48">
        <v>23.4</v>
      </c>
      <c r="G48" s="4">
        <v>4.4000000000000004</v>
      </c>
      <c r="H48" t="s">
        <v>74</v>
      </c>
      <c r="I48" t="s">
        <v>908</v>
      </c>
      <c r="J48" t="s">
        <v>190</v>
      </c>
      <c r="K48" t="s">
        <v>75</v>
      </c>
      <c r="L48" t="s">
        <v>79</v>
      </c>
      <c r="M48" t="s">
        <v>193</v>
      </c>
      <c r="N48" t="s">
        <v>909</v>
      </c>
      <c r="O48" t="s">
        <v>99</v>
      </c>
      <c r="P48" t="s">
        <v>284</v>
      </c>
      <c r="Q48" t="s">
        <v>99</v>
      </c>
      <c r="R48" t="s">
        <v>244</v>
      </c>
      <c r="S48" t="s">
        <v>910</v>
      </c>
      <c r="T48" t="s">
        <v>94</v>
      </c>
      <c r="U48" t="s">
        <v>94</v>
      </c>
      <c r="V48" t="s">
        <v>94</v>
      </c>
      <c r="W48" t="s">
        <v>94</v>
      </c>
      <c r="X48" t="s">
        <v>94</v>
      </c>
      <c r="Y48" t="s">
        <v>94</v>
      </c>
      <c r="Z48" t="s">
        <v>195</v>
      </c>
      <c r="AA48" t="s">
        <v>94</v>
      </c>
      <c r="AB48" t="s">
        <v>94</v>
      </c>
      <c r="AC48" t="s">
        <v>94</v>
      </c>
      <c r="AD48" t="s">
        <v>195</v>
      </c>
      <c r="AE48" t="s">
        <v>51</v>
      </c>
      <c r="AF48" t="s">
        <v>911</v>
      </c>
      <c r="AG48" s="4">
        <v>6.1</v>
      </c>
      <c r="AH48" s="4">
        <v>3.9</v>
      </c>
      <c r="AI48">
        <v>82</v>
      </c>
      <c r="AJ48">
        <v>19</v>
      </c>
      <c r="AK48" t="s">
        <v>64</v>
      </c>
      <c r="AL48" t="s">
        <v>350</v>
      </c>
      <c r="AM48" t="s">
        <v>130</v>
      </c>
      <c r="AN48" t="s">
        <v>198</v>
      </c>
      <c r="AO48" t="s">
        <v>130</v>
      </c>
      <c r="AP48" t="s">
        <v>130</v>
      </c>
      <c r="AQ48" s="4">
        <v>16.2</v>
      </c>
      <c r="AR48" s="4" t="s">
        <v>195</v>
      </c>
      <c r="AS48" s="4" t="s">
        <v>195</v>
      </c>
      <c r="AT48" s="4" t="s">
        <v>130</v>
      </c>
      <c r="AU48" s="4" t="s">
        <v>130</v>
      </c>
      <c r="AV48" s="4" t="s">
        <v>195</v>
      </c>
      <c r="AW48" s="4" t="s">
        <v>195</v>
      </c>
      <c r="AX48" s="4" t="s">
        <v>195</v>
      </c>
      <c r="AY48" s="4" t="s">
        <v>195</v>
      </c>
      <c r="AZ48" s="4" t="s">
        <v>852</v>
      </c>
      <c r="BA48" s="4" t="s">
        <v>195</v>
      </c>
      <c r="BB48" s="4" t="s">
        <v>858</v>
      </c>
      <c r="BC48" s="7" t="s">
        <v>130</v>
      </c>
    </row>
    <row r="49" spans="1:57" x14ac:dyDescent="0.25">
      <c r="A49" t="s">
        <v>912</v>
      </c>
      <c r="B49" s="3">
        <v>24</v>
      </c>
      <c r="C49" s="3">
        <v>17</v>
      </c>
      <c r="D49" t="s">
        <v>64</v>
      </c>
      <c r="E49" t="s">
        <v>64</v>
      </c>
      <c r="F49">
        <v>7.5</v>
      </c>
      <c r="G49" s="4">
        <v>2.9</v>
      </c>
      <c r="H49" t="s">
        <v>74</v>
      </c>
      <c r="I49" t="s">
        <v>701</v>
      </c>
      <c r="J49" t="s">
        <v>190</v>
      </c>
      <c r="K49" t="s">
        <v>75</v>
      </c>
      <c r="L49" t="s">
        <v>93</v>
      </c>
      <c r="M49" t="s">
        <v>313</v>
      </c>
      <c r="O49" t="s">
        <v>707</v>
      </c>
      <c r="P49" t="s">
        <v>347</v>
      </c>
      <c r="Q49" t="s">
        <v>733</v>
      </c>
      <c r="R49" t="s">
        <v>217</v>
      </c>
      <c r="T49" t="s">
        <v>94</v>
      </c>
      <c r="U49" t="s">
        <v>94</v>
      </c>
      <c r="V49" t="s">
        <v>94</v>
      </c>
      <c r="W49" t="s">
        <v>94</v>
      </c>
      <c r="X49" t="s">
        <v>94</v>
      </c>
      <c r="Y49" t="s">
        <v>94</v>
      </c>
      <c r="Z49" t="s">
        <v>195</v>
      </c>
      <c r="AA49" t="s">
        <v>94</v>
      </c>
      <c r="AB49" t="s">
        <v>94</v>
      </c>
      <c r="AC49" t="s">
        <v>94</v>
      </c>
      <c r="AD49" t="s">
        <v>195</v>
      </c>
      <c r="AE49" t="s">
        <v>51</v>
      </c>
      <c r="AF49" t="s">
        <v>913</v>
      </c>
      <c r="AG49" s="4">
        <v>4.3</v>
      </c>
      <c r="AH49" s="4">
        <v>2.6</v>
      </c>
      <c r="AI49">
        <v>24</v>
      </c>
      <c r="AJ49">
        <v>6</v>
      </c>
      <c r="AK49" t="s">
        <v>64</v>
      </c>
      <c r="AL49" t="s">
        <v>350</v>
      </c>
      <c r="AM49" t="s">
        <v>130</v>
      </c>
      <c r="AN49" t="s">
        <v>198</v>
      </c>
      <c r="AO49" t="s">
        <v>130</v>
      </c>
      <c r="AP49" t="s">
        <v>130</v>
      </c>
      <c r="AQ49" s="4">
        <v>10.199999999999999</v>
      </c>
      <c r="AR49" s="4" t="s">
        <v>195</v>
      </c>
      <c r="AS49" s="4" t="s">
        <v>195</v>
      </c>
      <c r="AT49" s="4" t="s">
        <v>130</v>
      </c>
      <c r="AU49" s="4" t="s">
        <v>130</v>
      </c>
      <c r="AV49" s="4" t="s">
        <v>195</v>
      </c>
      <c r="AW49" s="4" t="s">
        <v>195</v>
      </c>
      <c r="AX49" s="4" t="s">
        <v>195</v>
      </c>
      <c r="AY49" s="4" t="s">
        <v>195</v>
      </c>
      <c r="AZ49" s="4" t="s">
        <v>852</v>
      </c>
      <c r="BA49" s="4" t="s">
        <v>195</v>
      </c>
      <c r="BB49" s="4" t="s">
        <v>858</v>
      </c>
      <c r="BC49" s="7" t="s">
        <v>130</v>
      </c>
    </row>
    <row r="50" spans="1:57" x14ac:dyDescent="0.25">
      <c r="A50" t="s">
        <v>914</v>
      </c>
      <c r="B50" s="3">
        <v>6</v>
      </c>
      <c r="C50" s="3">
        <v>31</v>
      </c>
      <c r="D50" t="s">
        <v>64</v>
      </c>
      <c r="E50" t="s">
        <v>64</v>
      </c>
      <c r="F50">
        <v>24</v>
      </c>
      <c r="G50" s="4">
        <v>3.9</v>
      </c>
      <c r="H50" t="s">
        <v>74</v>
      </c>
      <c r="I50" t="s">
        <v>915</v>
      </c>
      <c r="J50" t="s">
        <v>190</v>
      </c>
      <c r="K50" t="s">
        <v>75</v>
      </c>
      <c r="L50" t="s">
        <v>79</v>
      </c>
      <c r="M50" t="s">
        <v>322</v>
      </c>
      <c r="O50" t="s">
        <v>282</v>
      </c>
      <c r="P50" t="s">
        <v>229</v>
      </c>
      <c r="Q50" t="s">
        <v>733</v>
      </c>
      <c r="R50" t="s">
        <v>229</v>
      </c>
      <c r="T50" t="s">
        <v>94</v>
      </c>
      <c r="U50" t="s">
        <v>94</v>
      </c>
      <c r="V50" t="s">
        <v>94</v>
      </c>
      <c r="W50" t="s">
        <v>94</v>
      </c>
      <c r="X50" t="s">
        <v>94</v>
      </c>
      <c r="Y50" t="s">
        <v>94</v>
      </c>
      <c r="Z50" t="s">
        <v>195</v>
      </c>
      <c r="AA50" t="s">
        <v>94</v>
      </c>
      <c r="AB50" t="s">
        <v>94</v>
      </c>
      <c r="AC50" t="s">
        <v>94</v>
      </c>
      <c r="AD50" t="s">
        <v>195</v>
      </c>
      <c r="AE50" t="s">
        <v>51</v>
      </c>
      <c r="AF50" t="s">
        <v>916</v>
      </c>
      <c r="AG50" s="4">
        <v>3.5</v>
      </c>
      <c r="AH50" s="4">
        <v>2.2999999999999998</v>
      </c>
      <c r="AI50">
        <v>75</v>
      </c>
      <c r="AJ50">
        <v>16</v>
      </c>
      <c r="AK50" t="s">
        <v>64</v>
      </c>
      <c r="AL50" t="s">
        <v>350</v>
      </c>
      <c r="AM50" t="s">
        <v>130</v>
      </c>
      <c r="AN50" t="s">
        <v>198</v>
      </c>
      <c r="AO50" t="s">
        <v>130</v>
      </c>
      <c r="AP50" t="s">
        <v>130</v>
      </c>
      <c r="AQ50" s="4">
        <v>11</v>
      </c>
      <c r="AR50" s="4" t="s">
        <v>195</v>
      </c>
      <c r="AS50" s="4" t="s">
        <v>195</v>
      </c>
      <c r="AT50" s="4" t="s">
        <v>130</v>
      </c>
      <c r="AU50" s="4" t="s">
        <v>130</v>
      </c>
      <c r="AV50" s="4" t="s">
        <v>195</v>
      </c>
      <c r="AW50" s="4" t="s">
        <v>195</v>
      </c>
      <c r="AX50" s="4" t="s">
        <v>195</v>
      </c>
      <c r="AY50" s="4" t="s">
        <v>195</v>
      </c>
      <c r="AZ50" s="4" t="s">
        <v>852</v>
      </c>
      <c r="BA50" s="4" t="s">
        <v>195</v>
      </c>
      <c r="BB50" s="4" t="s">
        <v>858</v>
      </c>
      <c r="BC50" s="7" t="s">
        <v>130</v>
      </c>
    </row>
    <row r="51" spans="1:57" x14ac:dyDescent="0.25">
      <c r="A51" t="s">
        <v>917</v>
      </c>
      <c r="B51" s="3">
        <v>6</v>
      </c>
      <c r="C51" s="3" t="s">
        <v>918</v>
      </c>
      <c r="D51" t="s">
        <v>64</v>
      </c>
      <c r="E51" t="s">
        <v>64</v>
      </c>
      <c r="F51">
        <v>9.4</v>
      </c>
      <c r="G51" s="4">
        <v>5.0999999999999996</v>
      </c>
      <c r="H51" t="s">
        <v>74</v>
      </c>
      <c r="I51" t="s">
        <v>867</v>
      </c>
      <c r="J51" t="s">
        <v>190</v>
      </c>
      <c r="K51" t="s">
        <v>75</v>
      </c>
      <c r="L51" t="s">
        <v>93</v>
      </c>
      <c r="M51" t="s">
        <v>780</v>
      </c>
      <c r="O51" t="s">
        <v>99</v>
      </c>
      <c r="P51" t="s">
        <v>229</v>
      </c>
      <c r="Q51" t="s">
        <v>99</v>
      </c>
      <c r="R51" t="s">
        <v>229</v>
      </c>
      <c r="T51" t="s">
        <v>94</v>
      </c>
      <c r="U51" t="s">
        <v>94</v>
      </c>
      <c r="V51" t="s">
        <v>94</v>
      </c>
      <c r="W51" t="s">
        <v>94</v>
      </c>
      <c r="X51" t="s">
        <v>94</v>
      </c>
      <c r="Y51" t="s">
        <v>94</v>
      </c>
      <c r="Z51" t="s">
        <v>195</v>
      </c>
      <c r="AA51" t="s">
        <v>94</v>
      </c>
      <c r="AB51" t="s">
        <v>94</v>
      </c>
      <c r="AC51" t="s">
        <v>94</v>
      </c>
      <c r="AD51" t="s">
        <v>195</v>
      </c>
      <c r="AE51" t="s">
        <v>51</v>
      </c>
      <c r="AF51" t="s">
        <v>919</v>
      </c>
      <c r="AG51" s="4">
        <v>3.8</v>
      </c>
      <c r="AH51" s="4">
        <v>2</v>
      </c>
      <c r="AI51">
        <v>66</v>
      </c>
      <c r="AJ51">
        <v>15</v>
      </c>
      <c r="AK51" t="s">
        <v>64</v>
      </c>
      <c r="AL51" t="s">
        <v>350</v>
      </c>
      <c r="AM51" t="s">
        <v>130</v>
      </c>
      <c r="AN51" t="s">
        <v>198</v>
      </c>
      <c r="AO51" t="s">
        <v>130</v>
      </c>
      <c r="AP51" t="s">
        <v>130</v>
      </c>
      <c r="AQ51" s="4" t="s">
        <v>195</v>
      </c>
      <c r="AR51" s="4" t="s">
        <v>195</v>
      </c>
      <c r="AS51" s="4" t="s">
        <v>195</v>
      </c>
      <c r="AT51" s="4" t="s">
        <v>130</v>
      </c>
      <c r="AU51" s="4" t="s">
        <v>130</v>
      </c>
      <c r="AV51" s="4" t="s">
        <v>195</v>
      </c>
      <c r="AW51" s="4" t="s">
        <v>195</v>
      </c>
      <c r="AX51" s="4" t="s">
        <v>195</v>
      </c>
      <c r="AY51" s="4" t="s">
        <v>195</v>
      </c>
      <c r="AZ51" s="4" t="s">
        <v>852</v>
      </c>
      <c r="BA51" s="4" t="s">
        <v>195</v>
      </c>
      <c r="BB51" s="4" t="s">
        <v>858</v>
      </c>
      <c r="BC51" s="7" t="s">
        <v>130</v>
      </c>
    </row>
    <row r="52" spans="1:57" x14ac:dyDescent="0.25">
      <c r="A52" t="s">
        <v>920</v>
      </c>
      <c r="B52" s="3">
        <v>45</v>
      </c>
      <c r="C52" s="3" t="s">
        <v>921</v>
      </c>
      <c r="D52" t="s">
        <v>64</v>
      </c>
      <c r="E52" t="s">
        <v>64</v>
      </c>
      <c r="F52">
        <v>20.100000000000001</v>
      </c>
      <c r="G52" s="4">
        <v>3.6</v>
      </c>
      <c r="H52" t="s">
        <v>74</v>
      </c>
      <c r="I52" t="s">
        <v>896</v>
      </c>
      <c r="J52" t="s">
        <v>190</v>
      </c>
      <c r="K52" t="s">
        <v>75</v>
      </c>
      <c r="L52" t="s">
        <v>93</v>
      </c>
      <c r="M52" t="s">
        <v>922</v>
      </c>
      <c r="O52" t="s">
        <v>707</v>
      </c>
      <c r="P52" t="s">
        <v>214</v>
      </c>
      <c r="Q52" t="s">
        <v>923</v>
      </c>
      <c r="R52" t="s">
        <v>459</v>
      </c>
      <c r="T52" t="s">
        <v>94</v>
      </c>
      <c r="U52" t="s">
        <v>94</v>
      </c>
      <c r="V52" t="s">
        <v>94</v>
      </c>
      <c r="W52" t="s">
        <v>94</v>
      </c>
      <c r="X52" t="s">
        <v>94</v>
      </c>
      <c r="Y52" t="s">
        <v>94</v>
      </c>
      <c r="Z52" t="s">
        <v>195</v>
      </c>
      <c r="AA52" t="s">
        <v>94</v>
      </c>
      <c r="AB52" t="s">
        <v>94</v>
      </c>
      <c r="AC52" t="s">
        <v>94</v>
      </c>
      <c r="AD52" t="s">
        <v>195</v>
      </c>
      <c r="AE52" t="s">
        <v>51</v>
      </c>
      <c r="AF52" t="s">
        <v>924</v>
      </c>
      <c r="AG52" s="4">
        <v>3.5</v>
      </c>
      <c r="AH52" s="4" t="s">
        <v>195</v>
      </c>
      <c r="AI52" t="s">
        <v>195</v>
      </c>
      <c r="AJ52">
        <v>100</v>
      </c>
      <c r="AK52" t="s">
        <v>64</v>
      </c>
      <c r="AL52" t="s">
        <v>130</v>
      </c>
      <c r="AM52" t="s">
        <v>130</v>
      </c>
      <c r="AN52" t="s">
        <v>130</v>
      </c>
      <c r="AO52" t="s">
        <v>130</v>
      </c>
      <c r="AP52" t="s">
        <v>130</v>
      </c>
      <c r="AQ52" s="4" t="s">
        <v>195</v>
      </c>
      <c r="AR52" s="4" t="s">
        <v>195</v>
      </c>
      <c r="AS52" s="4" t="s">
        <v>195</v>
      </c>
      <c r="AT52" s="4" t="s">
        <v>130</v>
      </c>
      <c r="AU52" s="4" t="s">
        <v>130</v>
      </c>
      <c r="AV52" s="4" t="s">
        <v>195</v>
      </c>
      <c r="AW52" s="4" t="s">
        <v>195</v>
      </c>
      <c r="AX52" s="4" t="s">
        <v>195</v>
      </c>
      <c r="AY52" s="4" t="s">
        <v>195</v>
      </c>
      <c r="AZ52" s="4" t="s">
        <v>925</v>
      </c>
      <c r="BA52" s="4" t="s">
        <v>195</v>
      </c>
      <c r="BB52" s="4" t="s">
        <v>926</v>
      </c>
      <c r="BC52" s="7" t="s">
        <v>130</v>
      </c>
      <c r="BE52" s="4" t="s">
        <v>927</v>
      </c>
    </row>
    <row r="53" spans="1:57" x14ac:dyDescent="0.25">
      <c r="A53" t="s">
        <v>936</v>
      </c>
      <c r="B53" s="3" t="s">
        <v>937</v>
      </c>
      <c r="C53" s="3" t="s">
        <v>938</v>
      </c>
      <c r="D53" t="s">
        <v>64</v>
      </c>
      <c r="E53" t="s">
        <v>64</v>
      </c>
      <c r="F53">
        <v>6.5</v>
      </c>
      <c r="G53" s="4">
        <v>5.0999999999999996</v>
      </c>
      <c r="H53" t="s">
        <v>74</v>
      </c>
      <c r="I53" t="s">
        <v>701</v>
      </c>
      <c r="J53" t="s">
        <v>190</v>
      </c>
      <c r="K53" t="s">
        <v>75</v>
      </c>
      <c r="L53" t="s">
        <v>93</v>
      </c>
      <c r="M53" t="s">
        <v>330</v>
      </c>
      <c r="O53" t="s">
        <v>99</v>
      </c>
      <c r="P53" t="s">
        <v>333</v>
      </c>
      <c r="Q53" t="s">
        <v>96</v>
      </c>
      <c r="R53" t="s">
        <v>322</v>
      </c>
      <c r="T53" t="s">
        <v>112</v>
      </c>
      <c r="U53" t="s">
        <v>94</v>
      </c>
      <c r="V53" t="s">
        <v>939</v>
      </c>
      <c r="W53" t="s">
        <v>940</v>
      </c>
      <c r="X53" t="s">
        <v>846</v>
      </c>
      <c r="Y53" t="s">
        <v>941</v>
      </c>
      <c r="Z53" t="s">
        <v>195</v>
      </c>
      <c r="AA53" t="s">
        <v>94</v>
      </c>
      <c r="AB53" t="s">
        <v>94</v>
      </c>
      <c r="AC53" t="s">
        <v>94</v>
      </c>
      <c r="AD53" t="s">
        <v>195</v>
      </c>
      <c r="AE53" t="s">
        <v>942</v>
      </c>
      <c r="AF53" t="s">
        <v>130</v>
      </c>
      <c r="AG53" s="4">
        <v>3.6</v>
      </c>
      <c r="AH53" s="4">
        <v>3</v>
      </c>
      <c r="AI53">
        <v>16</v>
      </c>
      <c r="AJ53" t="s">
        <v>130</v>
      </c>
      <c r="AK53" t="s">
        <v>130</v>
      </c>
      <c r="AL53" t="s">
        <v>130</v>
      </c>
      <c r="AM53" t="s">
        <v>130</v>
      </c>
      <c r="AN53" t="s">
        <v>130</v>
      </c>
      <c r="AO53" t="s">
        <v>130</v>
      </c>
      <c r="AP53" t="s">
        <v>130</v>
      </c>
      <c r="AQ53" s="4" t="s">
        <v>195</v>
      </c>
      <c r="AR53" s="4" t="s">
        <v>195</v>
      </c>
      <c r="AS53" s="4" t="s">
        <v>195</v>
      </c>
      <c r="AT53" s="4" t="s">
        <v>135</v>
      </c>
      <c r="AU53" s="4" t="s">
        <v>130</v>
      </c>
      <c r="AV53" s="4" t="s">
        <v>195</v>
      </c>
      <c r="AW53" s="4" t="s">
        <v>195</v>
      </c>
      <c r="AX53" s="4" t="s">
        <v>195</v>
      </c>
      <c r="AY53" s="4" t="s">
        <v>195</v>
      </c>
      <c r="AZ53" s="4" t="s">
        <v>943</v>
      </c>
      <c r="BA53" s="4" t="s">
        <v>195</v>
      </c>
      <c r="BB53" s="4" t="s">
        <v>944</v>
      </c>
      <c r="BC53" s="7" t="s">
        <v>130</v>
      </c>
      <c r="BE53" s="4" t="s">
        <v>945</v>
      </c>
    </row>
    <row r="54" spans="1:57" x14ac:dyDescent="0.25">
      <c r="A54" t="s">
        <v>954</v>
      </c>
      <c r="B54" s="3">
        <v>6</v>
      </c>
      <c r="C54" s="3">
        <v>26</v>
      </c>
      <c r="D54" t="s">
        <v>64</v>
      </c>
      <c r="E54" t="s">
        <v>64</v>
      </c>
      <c r="F54">
        <v>12</v>
      </c>
      <c r="G54" s="4">
        <v>5</v>
      </c>
      <c r="H54" t="s">
        <v>75</v>
      </c>
      <c r="I54" t="s">
        <v>701</v>
      </c>
      <c r="J54" t="s">
        <v>190</v>
      </c>
      <c r="K54" t="s">
        <v>75</v>
      </c>
      <c r="L54" t="s">
        <v>93</v>
      </c>
      <c r="M54" t="s">
        <v>443</v>
      </c>
      <c r="O54" t="s">
        <v>99</v>
      </c>
      <c r="P54" t="s">
        <v>237</v>
      </c>
      <c r="Q54" t="s">
        <v>99</v>
      </c>
      <c r="R54" t="s">
        <v>237</v>
      </c>
      <c r="T54" t="s">
        <v>94</v>
      </c>
      <c r="U54" t="s">
        <v>94</v>
      </c>
      <c r="V54" t="s">
        <v>94</v>
      </c>
      <c r="W54" t="s">
        <v>94</v>
      </c>
      <c r="X54" t="s">
        <v>94</v>
      </c>
      <c r="Y54" t="s">
        <v>94</v>
      </c>
      <c r="Z54" t="s">
        <v>195</v>
      </c>
      <c r="AA54" t="s">
        <v>94</v>
      </c>
      <c r="AB54" t="s">
        <v>94</v>
      </c>
      <c r="AC54" t="s">
        <v>94</v>
      </c>
      <c r="AD54" t="s">
        <v>195</v>
      </c>
      <c r="AE54" t="s">
        <v>942</v>
      </c>
      <c r="AF54" t="s">
        <v>955</v>
      </c>
      <c r="AG54" s="4">
        <v>4.8</v>
      </c>
      <c r="AH54" s="4">
        <v>2.7</v>
      </c>
      <c r="AI54">
        <v>38</v>
      </c>
      <c r="AJ54">
        <v>6</v>
      </c>
      <c r="AK54" t="s">
        <v>130</v>
      </c>
      <c r="AL54" t="s">
        <v>130</v>
      </c>
      <c r="AM54" t="s">
        <v>130</v>
      </c>
      <c r="AN54" t="s">
        <v>130</v>
      </c>
      <c r="AO54" t="s">
        <v>130</v>
      </c>
      <c r="AP54" t="s">
        <v>130</v>
      </c>
      <c r="AQ54" s="4" t="s">
        <v>195</v>
      </c>
      <c r="AR54" s="4" t="s">
        <v>195</v>
      </c>
      <c r="AS54" s="4" t="s">
        <v>195</v>
      </c>
      <c r="AT54" s="4" t="s">
        <v>135</v>
      </c>
      <c r="AU54" s="4" t="s">
        <v>130</v>
      </c>
      <c r="AV54" s="4" t="s">
        <v>195</v>
      </c>
      <c r="AW54" s="4" t="s">
        <v>195</v>
      </c>
      <c r="AX54" s="4" t="s">
        <v>195</v>
      </c>
      <c r="AY54" s="4" t="s">
        <v>195</v>
      </c>
      <c r="AZ54" s="4" t="s">
        <v>943</v>
      </c>
      <c r="BA54" s="4" t="s">
        <v>195</v>
      </c>
      <c r="BB54" s="4" t="s">
        <v>944</v>
      </c>
      <c r="BC54" s="7" t="s">
        <v>130</v>
      </c>
      <c r="BE54" s="4" t="s">
        <v>956</v>
      </c>
    </row>
    <row r="55" spans="1:57" x14ac:dyDescent="0.25">
      <c r="A55" t="s">
        <v>957</v>
      </c>
      <c r="B55" s="3">
        <v>14</v>
      </c>
      <c r="C55" s="3">
        <v>26</v>
      </c>
      <c r="D55" t="s">
        <v>64</v>
      </c>
      <c r="E55" t="s">
        <v>64</v>
      </c>
      <c r="F55">
        <v>10.6</v>
      </c>
      <c r="G55" s="4">
        <v>5</v>
      </c>
      <c r="H55" t="s">
        <v>75</v>
      </c>
      <c r="I55" t="s">
        <v>701</v>
      </c>
      <c r="J55" t="s">
        <v>190</v>
      </c>
      <c r="K55" t="s">
        <v>75</v>
      </c>
      <c r="L55" t="s">
        <v>93</v>
      </c>
      <c r="M55" t="s">
        <v>313</v>
      </c>
      <c r="O55" t="s">
        <v>99</v>
      </c>
      <c r="P55" t="s">
        <v>237</v>
      </c>
      <c r="Q55" t="s">
        <v>99</v>
      </c>
      <c r="R55" t="s">
        <v>322</v>
      </c>
      <c r="T55" t="s">
        <v>94</v>
      </c>
      <c r="U55" t="s">
        <v>94</v>
      </c>
      <c r="V55" t="s">
        <v>94</v>
      </c>
      <c r="W55" t="s">
        <v>94</v>
      </c>
      <c r="X55" t="s">
        <v>94</v>
      </c>
      <c r="Y55" t="s">
        <v>94</v>
      </c>
      <c r="Z55" t="s">
        <v>195</v>
      </c>
      <c r="AA55" t="s">
        <v>94</v>
      </c>
      <c r="AB55" t="s">
        <v>94</v>
      </c>
      <c r="AC55" t="s">
        <v>94</v>
      </c>
      <c r="AD55" t="s">
        <v>195</v>
      </c>
      <c r="AE55" t="s">
        <v>942</v>
      </c>
      <c r="AF55" t="s">
        <v>958</v>
      </c>
      <c r="AG55" s="4">
        <v>4.5999999999999996</v>
      </c>
      <c r="AH55" s="4">
        <v>2.5</v>
      </c>
      <c r="AI55">
        <v>48</v>
      </c>
      <c r="AJ55">
        <v>7</v>
      </c>
      <c r="AK55" t="s">
        <v>130</v>
      </c>
      <c r="AL55" t="s">
        <v>130</v>
      </c>
      <c r="AM55" t="s">
        <v>130</v>
      </c>
      <c r="AN55" t="s">
        <v>130</v>
      </c>
      <c r="AO55" t="s">
        <v>130</v>
      </c>
      <c r="AP55" t="s">
        <v>130</v>
      </c>
      <c r="AQ55" s="4" t="s">
        <v>195</v>
      </c>
      <c r="AR55" s="4" t="s">
        <v>195</v>
      </c>
      <c r="AS55" s="4" t="s">
        <v>195</v>
      </c>
      <c r="AT55" s="4" t="s">
        <v>135</v>
      </c>
      <c r="AU55" s="4" t="s">
        <v>130</v>
      </c>
      <c r="AV55" s="4" t="s">
        <v>195</v>
      </c>
      <c r="AW55" s="4" t="s">
        <v>195</v>
      </c>
      <c r="AX55" s="4" t="s">
        <v>195</v>
      </c>
      <c r="AY55" s="4" t="s">
        <v>195</v>
      </c>
      <c r="AZ55" s="4" t="s">
        <v>943</v>
      </c>
      <c r="BA55" s="4" t="s">
        <v>195</v>
      </c>
      <c r="BB55" s="4" t="s">
        <v>944</v>
      </c>
      <c r="BC55" s="7" t="s">
        <v>130</v>
      </c>
      <c r="BE55" s="4" t="s">
        <v>956</v>
      </c>
    </row>
    <row r="56" spans="1:57" x14ac:dyDescent="0.25">
      <c r="A56" t="s">
        <v>959</v>
      </c>
      <c r="B56" s="3">
        <v>6</v>
      </c>
      <c r="C56" s="3">
        <v>27</v>
      </c>
      <c r="D56" t="s">
        <v>64</v>
      </c>
      <c r="E56" t="s">
        <v>64</v>
      </c>
      <c r="F56">
        <v>6.8</v>
      </c>
      <c r="G56" s="4">
        <v>5</v>
      </c>
      <c r="H56" t="s">
        <v>75</v>
      </c>
      <c r="I56" t="s">
        <v>701</v>
      </c>
      <c r="J56" t="s">
        <v>190</v>
      </c>
      <c r="K56" t="s">
        <v>75</v>
      </c>
      <c r="L56" t="s">
        <v>93</v>
      </c>
      <c r="M56" t="s">
        <v>443</v>
      </c>
      <c r="O56" t="s">
        <v>99</v>
      </c>
      <c r="P56" t="s">
        <v>237</v>
      </c>
      <c r="Q56" t="s">
        <v>99</v>
      </c>
      <c r="R56" t="s">
        <v>322</v>
      </c>
      <c r="T56" t="s">
        <v>94</v>
      </c>
      <c r="U56" t="s">
        <v>94</v>
      </c>
      <c r="V56" t="s">
        <v>94</v>
      </c>
      <c r="W56" t="s">
        <v>94</v>
      </c>
      <c r="X56" t="s">
        <v>94</v>
      </c>
      <c r="Y56" t="s">
        <v>94</v>
      </c>
      <c r="Z56" t="s">
        <v>195</v>
      </c>
      <c r="AA56" t="s">
        <v>94</v>
      </c>
      <c r="AB56" t="s">
        <v>94</v>
      </c>
      <c r="AC56" t="s">
        <v>94</v>
      </c>
      <c r="AD56" t="s">
        <v>195</v>
      </c>
      <c r="AE56" t="s">
        <v>942</v>
      </c>
      <c r="AF56" t="s">
        <v>955</v>
      </c>
      <c r="AG56" s="4">
        <v>4.5</v>
      </c>
      <c r="AH56" s="4">
        <v>3.1</v>
      </c>
      <c r="AI56">
        <v>40</v>
      </c>
      <c r="AJ56">
        <v>6</v>
      </c>
      <c r="AK56" t="s">
        <v>130</v>
      </c>
      <c r="AL56" t="s">
        <v>130</v>
      </c>
      <c r="AM56" t="s">
        <v>130</v>
      </c>
      <c r="AN56" t="s">
        <v>130</v>
      </c>
      <c r="AO56" t="s">
        <v>130</v>
      </c>
      <c r="AP56" t="s">
        <v>130</v>
      </c>
      <c r="AQ56" s="4" t="s">
        <v>195</v>
      </c>
      <c r="AR56" s="4" t="s">
        <v>195</v>
      </c>
      <c r="AS56" s="4" t="s">
        <v>195</v>
      </c>
      <c r="AT56" s="4" t="s">
        <v>135</v>
      </c>
      <c r="AU56" s="4" t="s">
        <v>130</v>
      </c>
      <c r="AV56" s="4" t="s">
        <v>195</v>
      </c>
      <c r="AW56" s="4" t="s">
        <v>195</v>
      </c>
      <c r="AX56" s="4" t="s">
        <v>195</v>
      </c>
      <c r="AY56" s="4" t="s">
        <v>195</v>
      </c>
      <c r="AZ56" s="4" t="s">
        <v>943</v>
      </c>
      <c r="BA56" s="4" t="s">
        <v>195</v>
      </c>
      <c r="BB56" s="4" t="s">
        <v>944</v>
      </c>
      <c r="BC56" s="7" t="s">
        <v>130</v>
      </c>
      <c r="BE56" s="4" t="s">
        <v>956</v>
      </c>
    </row>
    <row r="57" spans="1:57" x14ac:dyDescent="0.25">
      <c r="A57" t="s">
        <v>965</v>
      </c>
      <c r="B57" s="3">
        <v>37</v>
      </c>
      <c r="C57" s="3" t="s">
        <v>966</v>
      </c>
      <c r="D57" t="s">
        <v>64</v>
      </c>
      <c r="E57" t="s">
        <v>384</v>
      </c>
      <c r="F57">
        <v>0.1</v>
      </c>
      <c r="G57" s="4" t="s">
        <v>195</v>
      </c>
      <c r="H57" s="4" t="s">
        <v>195</v>
      </c>
      <c r="I57" s="4" t="s">
        <v>195</v>
      </c>
      <c r="J57" s="4" t="s">
        <v>195</v>
      </c>
      <c r="K57" s="4" t="s">
        <v>195</v>
      </c>
      <c r="L57" s="4" t="s">
        <v>195</v>
      </c>
      <c r="M57" s="4" t="s">
        <v>195</v>
      </c>
      <c r="O57" s="4" t="s">
        <v>96</v>
      </c>
      <c r="P57" s="4" t="s">
        <v>448</v>
      </c>
      <c r="Q57" s="4" t="s">
        <v>195</v>
      </c>
      <c r="R57" s="4" t="s">
        <v>195</v>
      </c>
      <c r="T57" t="s">
        <v>94</v>
      </c>
      <c r="U57" t="s">
        <v>94</v>
      </c>
      <c r="V57" t="s">
        <v>94</v>
      </c>
      <c r="W57" t="s">
        <v>94</v>
      </c>
      <c r="X57" t="s">
        <v>94</v>
      </c>
      <c r="Y57" t="s">
        <v>94</v>
      </c>
      <c r="Z57" t="s">
        <v>195</v>
      </c>
      <c r="AA57" t="s">
        <v>94</v>
      </c>
      <c r="AB57" t="s">
        <v>94</v>
      </c>
      <c r="AC57" t="s">
        <v>94</v>
      </c>
      <c r="AD57" t="s">
        <v>195</v>
      </c>
      <c r="AE57" t="s">
        <v>195</v>
      </c>
      <c r="AF57" t="s">
        <v>195</v>
      </c>
      <c r="AG57" t="s">
        <v>195</v>
      </c>
      <c r="AH57" t="s">
        <v>195</v>
      </c>
      <c r="AI57" t="s">
        <v>195</v>
      </c>
      <c r="AJ57" t="s">
        <v>195</v>
      </c>
      <c r="AK57" t="s">
        <v>195</v>
      </c>
      <c r="AL57" t="s">
        <v>791</v>
      </c>
      <c r="AM57" t="s">
        <v>202</v>
      </c>
      <c r="AN57" t="s">
        <v>198</v>
      </c>
      <c r="AO57" t="s">
        <v>130</v>
      </c>
      <c r="AP57" t="s">
        <v>130</v>
      </c>
      <c r="AQ57" s="4" t="s">
        <v>195</v>
      </c>
      <c r="AR57" s="4" t="s">
        <v>195</v>
      </c>
      <c r="AS57" s="4" t="s">
        <v>195</v>
      </c>
      <c r="AT57" s="4" t="s">
        <v>195</v>
      </c>
      <c r="AU57" s="4" t="s">
        <v>195</v>
      </c>
      <c r="AV57" s="4" t="s">
        <v>195</v>
      </c>
      <c r="AW57" s="4" t="s">
        <v>195</v>
      </c>
      <c r="AX57" s="4" t="s">
        <v>195</v>
      </c>
      <c r="AY57" s="4" t="s">
        <v>195</v>
      </c>
      <c r="AZ57" s="4" t="s">
        <v>195</v>
      </c>
      <c r="BA57" s="4" t="s">
        <v>195</v>
      </c>
      <c r="BB57" s="4" t="s">
        <v>966</v>
      </c>
      <c r="BC57" s="7" t="s">
        <v>195</v>
      </c>
      <c r="BE57" s="4" t="s">
        <v>967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O36"/>
  <sheetViews>
    <sheetView workbookViewId="0">
      <pane ySplit="3" topLeftCell="A14" activePane="bottomLeft" state="frozen"/>
      <selection pane="bottomLeft" activeCell="D33" sqref="D33"/>
    </sheetView>
  </sheetViews>
  <sheetFormatPr defaultRowHeight="15" x14ac:dyDescent="0.25"/>
  <cols>
    <col min="1" max="1" width="20.85546875" customWidth="1"/>
    <col min="2" max="2" width="9.85546875" customWidth="1"/>
    <col min="3" max="3" width="11.42578125" customWidth="1"/>
    <col min="4" max="4" width="12.28515625" customWidth="1"/>
    <col min="5" max="5" width="10.28515625" customWidth="1"/>
    <col min="6" max="6" width="14.7109375" customWidth="1"/>
    <col min="8" max="8" width="52" customWidth="1"/>
    <col min="9" max="9" width="10.28515625" customWidth="1"/>
    <col min="10" max="10" width="10.5703125" customWidth="1"/>
    <col min="11" max="11" width="11.28515625" customWidth="1"/>
    <col min="12" max="12" width="15.42578125" customWidth="1"/>
    <col min="13" max="13" width="12.42578125" customWidth="1"/>
    <col min="14" max="14" width="17.140625" customWidth="1"/>
    <col min="15" max="15" width="15.85546875" customWidth="1"/>
    <col min="16" max="16" width="14.28515625" customWidth="1"/>
    <col min="17" max="17" width="13.140625" customWidth="1"/>
    <col min="18" max="18" width="10.7109375" customWidth="1"/>
    <col min="19" max="19" width="17.7109375" customWidth="1"/>
    <col min="20" max="20" width="19.28515625" customWidth="1"/>
    <col min="21" max="21" width="11.7109375" customWidth="1"/>
    <col min="22" max="22" width="14.140625" customWidth="1"/>
    <col min="23" max="23" width="14.7109375" customWidth="1"/>
    <col min="24" max="24" width="15.42578125" customWidth="1"/>
    <col min="25" max="25" width="16" customWidth="1"/>
    <col min="26" max="26" width="15.28515625" customWidth="1"/>
    <col min="27" max="27" width="15.85546875" customWidth="1"/>
    <col min="28" max="28" width="14.85546875" customWidth="1"/>
    <col min="29" max="30" width="16.7109375" customWidth="1"/>
    <col min="31" max="31" width="19" customWidth="1"/>
  </cols>
  <sheetData>
    <row r="1" spans="1:67" x14ac:dyDescent="0.25">
      <c r="A1" t="s">
        <v>0</v>
      </c>
      <c r="B1" s="3" t="s">
        <v>704</v>
      </c>
      <c r="C1" s="3" t="s">
        <v>1</v>
      </c>
      <c r="D1" s="3"/>
      <c r="F1" s="4"/>
      <c r="G1" t="s">
        <v>815</v>
      </c>
      <c r="AR1" s="4"/>
      <c r="AS1" s="4"/>
      <c r="BB1" s="4"/>
    </row>
    <row r="2" spans="1:67" x14ac:dyDescent="0.25">
      <c r="B2" s="3"/>
      <c r="C2" s="3"/>
      <c r="D2" s="3"/>
      <c r="E2" s="1" t="s">
        <v>7</v>
      </c>
      <c r="F2" s="4"/>
      <c r="G2" s="2" t="s">
        <v>17</v>
      </c>
      <c r="N2" s="2" t="s">
        <v>18</v>
      </c>
      <c r="O2" s="2"/>
      <c r="S2" s="1" t="s">
        <v>21</v>
      </c>
      <c r="V2" s="2" t="s">
        <v>23</v>
      </c>
      <c r="AD2" s="1" t="s">
        <v>238</v>
      </c>
      <c r="AE2" s="1" t="s">
        <v>53</v>
      </c>
      <c r="AH2" s="2"/>
      <c r="AP2" s="1"/>
      <c r="AR2" s="4"/>
      <c r="AS2" s="4"/>
      <c r="AV2" s="2"/>
      <c r="AZ2" s="1"/>
      <c r="BB2" s="4"/>
      <c r="BE2" s="1"/>
      <c r="BN2" s="1" t="s">
        <v>53</v>
      </c>
    </row>
    <row r="3" spans="1:67" x14ac:dyDescent="0.25">
      <c r="A3" t="s">
        <v>61</v>
      </c>
      <c r="B3" s="3" t="s">
        <v>3</v>
      </c>
      <c r="C3" s="3" t="s">
        <v>4</v>
      </c>
      <c r="D3" s="3" t="s">
        <v>825</v>
      </c>
      <c r="E3" t="s">
        <v>9</v>
      </c>
      <c r="F3" s="4" t="s">
        <v>10</v>
      </c>
      <c r="G3" t="s">
        <v>15</v>
      </c>
      <c r="H3" t="s">
        <v>11</v>
      </c>
      <c r="I3" t="s">
        <v>268</v>
      </c>
      <c r="J3" t="s">
        <v>13</v>
      </c>
      <c r="K3" t="s">
        <v>14</v>
      </c>
      <c r="L3" t="s">
        <v>56</v>
      </c>
      <c r="M3" t="s">
        <v>16</v>
      </c>
      <c r="N3" t="s">
        <v>19</v>
      </c>
      <c r="O3" t="s">
        <v>57</v>
      </c>
      <c r="P3" t="s">
        <v>20</v>
      </c>
      <c r="Q3" t="s">
        <v>58</v>
      </c>
      <c r="R3" t="s">
        <v>16</v>
      </c>
      <c r="S3" t="s">
        <v>19</v>
      </c>
      <c r="T3" t="s">
        <v>20</v>
      </c>
      <c r="U3" t="s">
        <v>22</v>
      </c>
      <c r="V3" t="s">
        <v>24</v>
      </c>
      <c r="W3" t="s">
        <v>25</v>
      </c>
      <c r="X3" t="s">
        <v>27</v>
      </c>
      <c r="Y3" t="s">
        <v>59</v>
      </c>
      <c r="Z3" t="s">
        <v>26</v>
      </c>
      <c r="AA3" t="s">
        <v>28</v>
      </c>
      <c r="AB3" t="s">
        <v>29</v>
      </c>
      <c r="AC3" t="s">
        <v>60</v>
      </c>
      <c r="AD3" t="s">
        <v>1329</v>
      </c>
      <c r="AE3" t="s">
        <v>55</v>
      </c>
      <c r="AF3" t="s">
        <v>54</v>
      </c>
      <c r="AR3" s="4"/>
      <c r="AS3" s="4"/>
      <c r="BB3" s="4"/>
      <c r="BN3" t="s">
        <v>55</v>
      </c>
      <c r="BO3" t="s">
        <v>54</v>
      </c>
    </row>
    <row r="4" spans="1:67" x14ac:dyDescent="0.25">
      <c r="A4" t="s">
        <v>824</v>
      </c>
      <c r="B4">
        <v>52</v>
      </c>
      <c r="C4" t="s">
        <v>195</v>
      </c>
      <c r="D4">
        <v>75</v>
      </c>
      <c r="E4">
        <v>213</v>
      </c>
      <c r="F4" t="s">
        <v>195</v>
      </c>
      <c r="G4" t="s">
        <v>195</v>
      </c>
      <c r="H4" t="s">
        <v>195</v>
      </c>
      <c r="I4" t="s">
        <v>195</v>
      </c>
      <c r="J4" t="s">
        <v>195</v>
      </c>
      <c r="K4" t="s">
        <v>195</v>
      </c>
      <c r="L4" t="s">
        <v>195</v>
      </c>
      <c r="M4" t="s">
        <v>195</v>
      </c>
      <c r="N4" t="s">
        <v>195</v>
      </c>
      <c r="O4" t="s">
        <v>195</v>
      </c>
      <c r="P4" t="s">
        <v>195</v>
      </c>
      <c r="Q4" t="s">
        <v>195</v>
      </c>
      <c r="R4" t="s">
        <v>195</v>
      </c>
      <c r="S4" t="s">
        <v>195</v>
      </c>
      <c r="T4" t="s">
        <v>195</v>
      </c>
      <c r="U4" t="s">
        <v>195</v>
      </c>
      <c r="V4" t="s">
        <v>195</v>
      </c>
      <c r="W4" t="s">
        <v>195</v>
      </c>
      <c r="X4" t="s">
        <v>195</v>
      </c>
      <c r="Y4" t="s">
        <v>195</v>
      </c>
      <c r="Z4" t="s">
        <v>195</v>
      </c>
      <c r="AA4" t="s">
        <v>195</v>
      </c>
      <c r="AB4" t="s">
        <v>195</v>
      </c>
      <c r="AC4" t="s">
        <v>195</v>
      </c>
      <c r="AD4" t="s">
        <v>118</v>
      </c>
      <c r="AE4" t="s">
        <v>195</v>
      </c>
      <c r="AF4" t="s">
        <v>826</v>
      </c>
    </row>
    <row r="5" spans="1:67" x14ac:dyDescent="0.25">
      <c r="A5" t="s">
        <v>827</v>
      </c>
      <c r="B5">
        <v>50</v>
      </c>
      <c r="C5">
        <v>44</v>
      </c>
      <c r="D5">
        <v>1</v>
      </c>
      <c r="E5">
        <v>29.2</v>
      </c>
      <c r="F5">
        <v>6.2</v>
      </c>
      <c r="G5" t="s">
        <v>75</v>
      </c>
      <c r="H5" t="s">
        <v>319</v>
      </c>
      <c r="I5" t="s">
        <v>190</v>
      </c>
      <c r="J5" t="s">
        <v>75</v>
      </c>
      <c r="K5" t="s">
        <v>93</v>
      </c>
      <c r="L5" t="s">
        <v>624</v>
      </c>
      <c r="M5" t="s">
        <v>195</v>
      </c>
      <c r="N5" t="s">
        <v>828</v>
      </c>
      <c r="O5" t="s">
        <v>526</v>
      </c>
      <c r="P5" t="s">
        <v>96</v>
      </c>
      <c r="Q5" t="s">
        <v>829</v>
      </c>
      <c r="R5" t="s">
        <v>195</v>
      </c>
      <c r="S5" t="s">
        <v>94</v>
      </c>
      <c r="T5" t="s">
        <v>108</v>
      </c>
      <c r="U5" t="s">
        <v>94</v>
      </c>
      <c r="V5" t="s">
        <v>94</v>
      </c>
      <c r="W5" t="s">
        <v>94</v>
      </c>
      <c r="X5" t="s">
        <v>94</v>
      </c>
      <c r="Y5" t="s">
        <v>195</v>
      </c>
      <c r="Z5" t="s">
        <v>130</v>
      </c>
      <c r="AA5" t="s">
        <v>118</v>
      </c>
      <c r="AB5" t="s">
        <v>130</v>
      </c>
      <c r="AC5" t="s">
        <v>347</v>
      </c>
      <c r="AD5" t="s">
        <v>118</v>
      </c>
      <c r="AE5" t="s">
        <v>195</v>
      </c>
    </row>
    <row r="6" spans="1:67" x14ac:dyDescent="0.25">
      <c r="A6" t="s">
        <v>831</v>
      </c>
      <c r="B6">
        <v>49</v>
      </c>
      <c r="C6">
        <v>170</v>
      </c>
      <c r="D6">
        <v>1</v>
      </c>
      <c r="E6">
        <v>15.3</v>
      </c>
      <c r="F6">
        <v>7</v>
      </c>
      <c r="G6" t="s">
        <v>75</v>
      </c>
      <c r="H6" t="s">
        <v>833</v>
      </c>
      <c r="I6" t="s">
        <v>190</v>
      </c>
      <c r="J6" t="s">
        <v>75</v>
      </c>
      <c r="K6" t="s">
        <v>79</v>
      </c>
      <c r="L6" t="s">
        <v>223</v>
      </c>
      <c r="M6" t="s">
        <v>832</v>
      </c>
      <c r="N6" t="s">
        <v>740</v>
      </c>
      <c r="O6" t="s">
        <v>217</v>
      </c>
      <c r="P6" t="s">
        <v>740</v>
      </c>
      <c r="Q6" t="s">
        <v>217</v>
      </c>
      <c r="R6" t="s">
        <v>195</v>
      </c>
      <c r="S6" t="s">
        <v>94</v>
      </c>
      <c r="T6" t="s">
        <v>94</v>
      </c>
      <c r="U6" t="s">
        <v>94</v>
      </c>
      <c r="V6" t="s">
        <v>94</v>
      </c>
      <c r="W6" t="s">
        <v>94</v>
      </c>
      <c r="X6" t="s">
        <v>94</v>
      </c>
      <c r="Y6" t="s">
        <v>94</v>
      </c>
      <c r="Z6" t="s">
        <v>94</v>
      </c>
      <c r="AA6" t="s">
        <v>94</v>
      </c>
      <c r="AB6" t="s">
        <v>94</v>
      </c>
      <c r="AC6" t="s">
        <v>94</v>
      </c>
      <c r="AD6" t="s">
        <v>118</v>
      </c>
      <c r="AE6" t="s">
        <v>195</v>
      </c>
    </row>
    <row r="7" spans="1:67" x14ac:dyDescent="0.25">
      <c r="A7" t="s">
        <v>834</v>
      </c>
      <c r="B7">
        <v>50</v>
      </c>
      <c r="C7">
        <v>52</v>
      </c>
      <c r="D7">
        <v>1</v>
      </c>
      <c r="E7">
        <v>12.7</v>
      </c>
      <c r="F7">
        <v>8.6</v>
      </c>
      <c r="G7" t="s">
        <v>75</v>
      </c>
      <c r="H7" t="s">
        <v>835</v>
      </c>
      <c r="I7" t="s">
        <v>190</v>
      </c>
      <c r="J7" t="s">
        <v>75</v>
      </c>
      <c r="K7" t="s">
        <v>79</v>
      </c>
      <c r="L7" t="s">
        <v>244</v>
      </c>
      <c r="M7" t="s">
        <v>195</v>
      </c>
      <c r="N7" t="s">
        <v>96</v>
      </c>
      <c r="O7" t="s">
        <v>284</v>
      </c>
      <c r="P7" t="s">
        <v>96</v>
      </c>
      <c r="Q7" t="s">
        <v>788</v>
      </c>
      <c r="R7" t="s">
        <v>195</v>
      </c>
      <c r="S7" t="s">
        <v>112</v>
      </c>
      <c r="T7" t="s">
        <v>94</v>
      </c>
      <c r="U7" t="s">
        <v>94</v>
      </c>
      <c r="V7" t="s">
        <v>836</v>
      </c>
      <c r="W7" t="s">
        <v>118</v>
      </c>
      <c r="X7" t="s">
        <v>130</v>
      </c>
      <c r="Y7" t="s">
        <v>195</v>
      </c>
      <c r="Z7" t="s">
        <v>94</v>
      </c>
      <c r="AA7" t="s">
        <v>94</v>
      </c>
      <c r="AB7" t="s">
        <v>94</v>
      </c>
      <c r="AC7" t="s">
        <v>94</v>
      </c>
      <c r="AD7" t="s">
        <v>118</v>
      </c>
      <c r="AE7" t="s">
        <v>195</v>
      </c>
    </row>
    <row r="8" spans="1:67" x14ac:dyDescent="0.25">
      <c r="A8" t="s">
        <v>837</v>
      </c>
      <c r="B8">
        <v>50</v>
      </c>
      <c r="C8">
        <v>45</v>
      </c>
      <c r="D8">
        <v>1</v>
      </c>
      <c r="E8">
        <v>13.5</v>
      </c>
      <c r="F8">
        <v>4.0999999999999996</v>
      </c>
      <c r="G8" t="s">
        <v>75</v>
      </c>
      <c r="H8" t="s">
        <v>838</v>
      </c>
      <c r="I8" t="s">
        <v>75</v>
      </c>
      <c r="J8" t="s">
        <v>75</v>
      </c>
      <c r="K8" t="s">
        <v>79</v>
      </c>
      <c r="L8" t="s">
        <v>284</v>
      </c>
      <c r="M8" t="s">
        <v>195</v>
      </c>
      <c r="N8" t="s">
        <v>583</v>
      </c>
      <c r="O8" t="s">
        <v>284</v>
      </c>
      <c r="P8" t="s">
        <v>583</v>
      </c>
      <c r="Q8" t="s">
        <v>284</v>
      </c>
      <c r="R8" t="s">
        <v>195</v>
      </c>
      <c r="S8" t="s">
        <v>94</v>
      </c>
      <c r="T8" t="s">
        <v>94</v>
      </c>
      <c r="U8" t="s">
        <v>94</v>
      </c>
      <c r="V8" t="s">
        <v>94</v>
      </c>
      <c r="W8" t="s">
        <v>94</v>
      </c>
      <c r="X8" t="s">
        <v>94</v>
      </c>
      <c r="Y8" t="s">
        <v>94</v>
      </c>
      <c r="Z8" t="s">
        <v>94</v>
      </c>
      <c r="AA8" t="s">
        <v>94</v>
      </c>
      <c r="AB8" t="s">
        <v>94</v>
      </c>
      <c r="AC8" t="s">
        <v>94</v>
      </c>
      <c r="AD8" t="s">
        <v>118</v>
      </c>
      <c r="AE8" t="s">
        <v>195</v>
      </c>
    </row>
    <row r="9" spans="1:67" x14ac:dyDescent="0.25">
      <c r="A9" t="s">
        <v>839</v>
      </c>
      <c r="B9">
        <v>50</v>
      </c>
      <c r="C9">
        <v>54</v>
      </c>
      <c r="D9">
        <v>1</v>
      </c>
      <c r="E9">
        <v>48.1</v>
      </c>
      <c r="F9">
        <v>9.4</v>
      </c>
      <c r="G9" t="s">
        <v>76</v>
      </c>
      <c r="H9" t="s">
        <v>840</v>
      </c>
      <c r="I9" t="s">
        <v>190</v>
      </c>
      <c r="J9" t="s">
        <v>75</v>
      </c>
      <c r="K9" t="s">
        <v>79</v>
      </c>
      <c r="L9" t="s">
        <v>419</v>
      </c>
      <c r="M9" t="s">
        <v>195</v>
      </c>
      <c r="N9" t="s">
        <v>96</v>
      </c>
      <c r="O9" t="s">
        <v>419</v>
      </c>
      <c r="P9" t="s">
        <v>583</v>
      </c>
      <c r="Q9" t="s">
        <v>193</v>
      </c>
      <c r="R9" t="s">
        <v>195</v>
      </c>
      <c r="S9" t="s">
        <v>94</v>
      </c>
      <c r="T9" t="s">
        <v>94</v>
      </c>
      <c r="U9" t="s">
        <v>94</v>
      </c>
      <c r="V9" t="s">
        <v>94</v>
      </c>
      <c r="W9" t="s">
        <v>94</v>
      </c>
      <c r="X9" t="s">
        <v>94</v>
      </c>
      <c r="Y9" t="s">
        <v>94</v>
      </c>
      <c r="Z9" t="s">
        <v>94</v>
      </c>
      <c r="AA9" t="s">
        <v>94</v>
      </c>
      <c r="AB9" t="s">
        <v>94</v>
      </c>
      <c r="AC9" t="s">
        <v>94</v>
      </c>
      <c r="AD9" t="s">
        <v>118</v>
      </c>
      <c r="AE9" t="s">
        <v>195</v>
      </c>
    </row>
    <row r="10" spans="1:67" x14ac:dyDescent="0.25">
      <c r="A10" t="s">
        <v>841</v>
      </c>
      <c r="B10">
        <v>50</v>
      </c>
      <c r="C10">
        <v>46</v>
      </c>
      <c r="D10">
        <v>1</v>
      </c>
      <c r="E10">
        <v>5.3</v>
      </c>
      <c r="F10">
        <v>8.1999999999999993</v>
      </c>
      <c r="G10" t="s">
        <v>75</v>
      </c>
      <c r="H10" t="s">
        <v>840</v>
      </c>
      <c r="I10" t="s">
        <v>190</v>
      </c>
      <c r="J10" t="s">
        <v>75</v>
      </c>
      <c r="K10" t="s">
        <v>79</v>
      </c>
      <c r="L10" t="s">
        <v>419</v>
      </c>
      <c r="M10" t="s">
        <v>195</v>
      </c>
      <c r="N10" t="s">
        <v>583</v>
      </c>
      <c r="O10" t="s">
        <v>806</v>
      </c>
      <c r="P10" t="s">
        <v>583</v>
      </c>
      <c r="Q10" t="s">
        <v>380</v>
      </c>
      <c r="R10" t="s">
        <v>195</v>
      </c>
      <c r="S10" t="s">
        <v>94</v>
      </c>
      <c r="T10" t="s">
        <v>94</v>
      </c>
      <c r="U10" t="s">
        <v>94</v>
      </c>
      <c r="V10" t="s">
        <v>94</v>
      </c>
      <c r="W10" t="s">
        <v>94</v>
      </c>
      <c r="X10" t="s">
        <v>94</v>
      </c>
      <c r="Y10" t="s">
        <v>94</v>
      </c>
      <c r="Z10" t="s">
        <v>94</v>
      </c>
      <c r="AA10" t="s">
        <v>94</v>
      </c>
      <c r="AB10" t="s">
        <v>94</v>
      </c>
      <c r="AC10" t="s">
        <v>94</v>
      </c>
      <c r="AD10" t="s">
        <v>118</v>
      </c>
      <c r="AE10" t="s">
        <v>195</v>
      </c>
    </row>
    <row r="11" spans="1:67" x14ac:dyDescent="0.25">
      <c r="A11" t="s">
        <v>842</v>
      </c>
      <c r="B11">
        <v>50</v>
      </c>
      <c r="C11">
        <v>51</v>
      </c>
      <c r="D11">
        <v>1</v>
      </c>
      <c r="E11">
        <v>14.8</v>
      </c>
      <c r="F11">
        <v>9.6</v>
      </c>
      <c r="G11" t="s">
        <v>75</v>
      </c>
      <c r="H11" t="s">
        <v>843</v>
      </c>
      <c r="I11" t="s">
        <v>190</v>
      </c>
      <c r="J11" t="s">
        <v>75</v>
      </c>
      <c r="K11" t="s">
        <v>79</v>
      </c>
      <c r="L11" t="s">
        <v>526</v>
      </c>
      <c r="M11" t="s">
        <v>195</v>
      </c>
      <c r="N11" t="s">
        <v>103</v>
      </c>
      <c r="O11" t="s">
        <v>526</v>
      </c>
      <c r="P11" t="s">
        <v>96</v>
      </c>
      <c r="Q11" t="s">
        <v>269</v>
      </c>
      <c r="R11" t="s">
        <v>195</v>
      </c>
      <c r="S11" t="s">
        <v>94</v>
      </c>
      <c r="T11" t="s">
        <v>94</v>
      </c>
      <c r="U11" t="s">
        <v>94</v>
      </c>
      <c r="V11" t="s">
        <v>94</v>
      </c>
      <c r="W11" t="s">
        <v>94</v>
      </c>
      <c r="X11" t="s">
        <v>94</v>
      </c>
      <c r="Y11" t="s">
        <v>94</v>
      </c>
      <c r="Z11" t="s">
        <v>94</v>
      </c>
      <c r="AA11" t="s">
        <v>94</v>
      </c>
      <c r="AB11" t="s">
        <v>94</v>
      </c>
      <c r="AC11" t="s">
        <v>94</v>
      </c>
      <c r="AD11" t="s">
        <v>118</v>
      </c>
      <c r="AE11" t="s">
        <v>195</v>
      </c>
    </row>
    <row r="12" spans="1:67" x14ac:dyDescent="0.25">
      <c r="A12" t="s">
        <v>844</v>
      </c>
      <c r="B12">
        <v>50</v>
      </c>
      <c r="C12">
        <v>47</v>
      </c>
      <c r="D12">
        <v>1</v>
      </c>
      <c r="E12">
        <v>12.4</v>
      </c>
      <c r="F12">
        <v>8</v>
      </c>
      <c r="G12" t="s">
        <v>76</v>
      </c>
      <c r="H12" t="s">
        <v>845</v>
      </c>
      <c r="I12" t="s">
        <v>190</v>
      </c>
      <c r="J12" t="s">
        <v>75</v>
      </c>
      <c r="K12" t="s">
        <v>79</v>
      </c>
      <c r="L12" t="s">
        <v>419</v>
      </c>
      <c r="M12" t="s">
        <v>195</v>
      </c>
      <c r="N12" t="s">
        <v>96</v>
      </c>
      <c r="O12" t="s">
        <v>322</v>
      </c>
      <c r="P12" t="s">
        <v>96</v>
      </c>
      <c r="Q12" t="s">
        <v>322</v>
      </c>
      <c r="R12" t="s">
        <v>195</v>
      </c>
      <c r="S12" t="s">
        <v>94</v>
      </c>
      <c r="T12" t="s">
        <v>108</v>
      </c>
      <c r="U12" t="s">
        <v>94</v>
      </c>
      <c r="V12" t="s">
        <v>94</v>
      </c>
      <c r="W12" t="s">
        <v>94</v>
      </c>
      <c r="X12" t="s">
        <v>94</v>
      </c>
      <c r="Y12" t="s">
        <v>94</v>
      </c>
      <c r="Z12" t="s">
        <v>830</v>
      </c>
      <c r="AA12" t="s">
        <v>846</v>
      </c>
      <c r="AB12" t="s">
        <v>130</v>
      </c>
      <c r="AC12" t="s">
        <v>371</v>
      </c>
      <c r="AD12" t="s">
        <v>118</v>
      </c>
      <c r="AE12" t="s">
        <v>195</v>
      </c>
      <c r="AF12" t="s">
        <v>847</v>
      </c>
    </row>
    <row r="13" spans="1:67" x14ac:dyDescent="0.25">
      <c r="A13" t="s">
        <v>848</v>
      </c>
      <c r="B13">
        <v>50</v>
      </c>
      <c r="C13">
        <v>53</v>
      </c>
      <c r="D13">
        <v>1</v>
      </c>
      <c r="E13">
        <v>4.5</v>
      </c>
      <c r="F13">
        <v>4.5999999999999996</v>
      </c>
      <c r="G13" t="s">
        <v>75</v>
      </c>
      <c r="H13" t="s">
        <v>840</v>
      </c>
      <c r="I13" t="s">
        <v>190</v>
      </c>
      <c r="J13" t="s">
        <v>190</v>
      </c>
      <c r="K13" t="s">
        <v>93</v>
      </c>
      <c r="L13" t="s">
        <v>537</v>
      </c>
      <c r="M13" t="s">
        <v>195</v>
      </c>
      <c r="N13" t="s">
        <v>96</v>
      </c>
      <c r="O13" t="s">
        <v>504</v>
      </c>
      <c r="P13" t="s">
        <v>96</v>
      </c>
      <c r="Q13" t="s">
        <v>556</v>
      </c>
      <c r="R13" t="s">
        <v>195</v>
      </c>
      <c r="S13" t="s">
        <v>108</v>
      </c>
      <c r="T13" t="s">
        <v>94</v>
      </c>
      <c r="U13" t="s">
        <v>94</v>
      </c>
      <c r="V13" t="s">
        <v>830</v>
      </c>
      <c r="W13" t="s">
        <v>118</v>
      </c>
      <c r="X13" t="s">
        <v>130</v>
      </c>
      <c r="Y13" t="s">
        <v>624</v>
      </c>
      <c r="Z13" t="s">
        <v>94</v>
      </c>
      <c r="AA13" t="s">
        <v>94</v>
      </c>
      <c r="AB13" t="s">
        <v>94</v>
      </c>
      <c r="AC13" t="s">
        <v>94</v>
      </c>
      <c r="AD13" t="s">
        <v>118</v>
      </c>
      <c r="AE13" t="s">
        <v>195</v>
      </c>
    </row>
    <row r="14" spans="1:67" x14ac:dyDescent="0.25">
      <c r="A14" t="s">
        <v>968</v>
      </c>
      <c r="B14" t="s">
        <v>195</v>
      </c>
      <c r="C14" t="s">
        <v>195</v>
      </c>
      <c r="D14">
        <v>25</v>
      </c>
      <c r="E14">
        <v>53.7</v>
      </c>
      <c r="F14" t="s">
        <v>195</v>
      </c>
      <c r="G14" t="s">
        <v>195</v>
      </c>
      <c r="H14" t="s">
        <v>195</v>
      </c>
      <c r="I14" t="s">
        <v>195</v>
      </c>
      <c r="J14" t="s">
        <v>195</v>
      </c>
      <c r="K14" t="s">
        <v>195</v>
      </c>
      <c r="L14" t="s">
        <v>195</v>
      </c>
      <c r="M14" t="s">
        <v>195</v>
      </c>
      <c r="N14" t="s">
        <v>195</v>
      </c>
      <c r="O14" t="s">
        <v>195</v>
      </c>
      <c r="P14" t="s">
        <v>195</v>
      </c>
      <c r="Q14" t="s">
        <v>195</v>
      </c>
      <c r="R14" t="s">
        <v>195</v>
      </c>
      <c r="S14" t="s">
        <v>195</v>
      </c>
      <c r="T14" t="s">
        <v>195</v>
      </c>
      <c r="U14" t="s">
        <v>195</v>
      </c>
      <c r="V14" t="s">
        <v>195</v>
      </c>
      <c r="W14" t="s">
        <v>195</v>
      </c>
      <c r="X14" t="s">
        <v>195</v>
      </c>
      <c r="Y14" t="s">
        <v>195</v>
      </c>
      <c r="Z14" t="s">
        <v>195</v>
      </c>
      <c r="AA14" t="s">
        <v>195</v>
      </c>
      <c r="AB14" t="s">
        <v>195</v>
      </c>
      <c r="AC14" t="s">
        <v>195</v>
      </c>
      <c r="AD14" t="s">
        <v>118</v>
      </c>
      <c r="AE14" t="s">
        <v>195</v>
      </c>
      <c r="AF14" t="s">
        <v>854</v>
      </c>
    </row>
    <row r="15" spans="1:67" x14ac:dyDescent="0.25">
      <c r="A15" t="s">
        <v>969</v>
      </c>
      <c r="B15" t="s">
        <v>195</v>
      </c>
      <c r="C15" t="s">
        <v>195</v>
      </c>
      <c r="D15">
        <v>20</v>
      </c>
      <c r="E15">
        <v>84.4</v>
      </c>
      <c r="F15" t="s">
        <v>195</v>
      </c>
      <c r="G15" t="s">
        <v>195</v>
      </c>
      <c r="H15" t="s">
        <v>195</v>
      </c>
      <c r="I15" t="s">
        <v>195</v>
      </c>
      <c r="J15" t="s">
        <v>195</v>
      </c>
      <c r="K15" t="s">
        <v>195</v>
      </c>
      <c r="L15" t="s">
        <v>195</v>
      </c>
      <c r="M15" t="s">
        <v>195</v>
      </c>
      <c r="N15" t="s">
        <v>195</v>
      </c>
      <c r="O15" t="s">
        <v>195</v>
      </c>
      <c r="P15" t="s">
        <v>195</v>
      </c>
      <c r="Q15" t="s">
        <v>195</v>
      </c>
      <c r="R15" t="s">
        <v>195</v>
      </c>
      <c r="S15" t="s">
        <v>195</v>
      </c>
      <c r="T15" t="s">
        <v>195</v>
      </c>
      <c r="U15" t="s">
        <v>195</v>
      </c>
      <c r="V15" t="s">
        <v>195</v>
      </c>
      <c r="W15" t="s">
        <v>195</v>
      </c>
      <c r="X15" t="s">
        <v>195</v>
      </c>
      <c r="Y15" t="s">
        <v>195</v>
      </c>
      <c r="Z15" t="s">
        <v>195</v>
      </c>
      <c r="AA15" t="s">
        <v>195</v>
      </c>
      <c r="AB15" t="s">
        <v>195</v>
      </c>
      <c r="AC15" t="s">
        <v>195</v>
      </c>
      <c r="AD15" t="s">
        <v>118</v>
      </c>
      <c r="AE15" t="s">
        <v>195</v>
      </c>
      <c r="AF15" t="s">
        <v>869</v>
      </c>
    </row>
    <row r="16" spans="1:67" x14ac:dyDescent="0.25">
      <c r="A16" t="s">
        <v>963</v>
      </c>
      <c r="B16" s="3">
        <v>22</v>
      </c>
      <c r="C16" s="3">
        <v>13</v>
      </c>
      <c r="D16">
        <v>1</v>
      </c>
      <c r="E16">
        <v>10.3</v>
      </c>
      <c r="F16" s="4">
        <v>3.7</v>
      </c>
      <c r="G16" t="s">
        <v>75</v>
      </c>
      <c r="H16" t="s">
        <v>964</v>
      </c>
      <c r="I16" t="s">
        <v>190</v>
      </c>
      <c r="J16" t="s">
        <v>75</v>
      </c>
      <c r="K16" t="s">
        <v>93</v>
      </c>
      <c r="L16" t="s">
        <v>313</v>
      </c>
      <c r="M16" t="s">
        <v>195</v>
      </c>
      <c r="N16" t="s">
        <v>282</v>
      </c>
      <c r="O16" t="s">
        <v>371</v>
      </c>
      <c r="P16" t="s">
        <v>707</v>
      </c>
      <c r="Q16" t="s">
        <v>456</v>
      </c>
      <c r="R16" t="s">
        <v>195</v>
      </c>
      <c r="S16" t="s">
        <v>94</v>
      </c>
      <c r="T16" t="s">
        <v>94</v>
      </c>
      <c r="U16" t="s">
        <v>94</v>
      </c>
      <c r="V16" t="s">
        <v>94</v>
      </c>
      <c r="W16" t="s">
        <v>94</v>
      </c>
      <c r="X16" t="s">
        <v>94</v>
      </c>
      <c r="Y16" t="s">
        <v>195</v>
      </c>
      <c r="Z16" t="s">
        <v>94</v>
      </c>
      <c r="AA16" t="s">
        <v>94</v>
      </c>
      <c r="AB16" t="s">
        <v>94</v>
      </c>
      <c r="AC16" t="s">
        <v>195</v>
      </c>
      <c r="AD16" t="s">
        <v>118</v>
      </c>
      <c r="AE16" t="s">
        <v>195</v>
      </c>
      <c r="AQ16" s="4"/>
      <c r="AR16" s="4"/>
      <c r="AS16" s="4"/>
      <c r="AT16" s="4"/>
      <c r="AU16" s="4"/>
      <c r="AV16" s="4"/>
      <c r="AW16" s="4"/>
      <c r="AX16" s="4"/>
      <c r="AY16" s="4"/>
      <c r="AZ16" s="4"/>
      <c r="BA16" s="4"/>
      <c r="BB16" s="4"/>
      <c r="BD16" s="4"/>
    </row>
    <row r="17" spans="1:32" x14ac:dyDescent="0.25">
      <c r="A17" t="s">
        <v>970</v>
      </c>
      <c r="B17">
        <v>22</v>
      </c>
      <c r="C17">
        <v>310</v>
      </c>
      <c r="D17">
        <v>1</v>
      </c>
      <c r="E17">
        <v>16.7</v>
      </c>
      <c r="F17">
        <v>10.4</v>
      </c>
      <c r="G17" t="s">
        <v>76</v>
      </c>
      <c r="H17" t="s">
        <v>845</v>
      </c>
      <c r="I17" t="s">
        <v>190</v>
      </c>
      <c r="J17" t="s">
        <v>75</v>
      </c>
      <c r="K17" t="s">
        <v>79</v>
      </c>
      <c r="L17" t="s">
        <v>504</v>
      </c>
      <c r="M17" t="s">
        <v>195</v>
      </c>
      <c r="N17" t="s">
        <v>96</v>
      </c>
      <c r="O17" t="s">
        <v>504</v>
      </c>
      <c r="P17" t="s">
        <v>96</v>
      </c>
      <c r="Q17" t="s">
        <v>432</v>
      </c>
      <c r="R17" t="s">
        <v>195</v>
      </c>
      <c r="S17" t="s">
        <v>112</v>
      </c>
      <c r="T17" t="s">
        <v>94</v>
      </c>
      <c r="U17" t="s">
        <v>94</v>
      </c>
      <c r="V17" t="s">
        <v>836</v>
      </c>
      <c r="W17" t="s">
        <v>118</v>
      </c>
      <c r="X17" t="s">
        <v>130</v>
      </c>
      <c r="Y17" t="s">
        <v>195</v>
      </c>
      <c r="Z17" t="s">
        <v>94</v>
      </c>
      <c r="AA17" t="s">
        <v>94</v>
      </c>
      <c r="AB17" t="s">
        <v>94</v>
      </c>
      <c r="AC17" t="s">
        <v>195</v>
      </c>
      <c r="AD17" t="s">
        <v>118</v>
      </c>
      <c r="AE17" t="s">
        <v>195</v>
      </c>
    </row>
    <row r="18" spans="1:32" x14ac:dyDescent="0.25">
      <c r="A18" t="s">
        <v>971</v>
      </c>
      <c r="B18" t="s">
        <v>195</v>
      </c>
      <c r="C18" t="s">
        <v>195</v>
      </c>
      <c r="D18">
        <v>25</v>
      </c>
      <c r="E18">
        <v>56.1</v>
      </c>
      <c r="F18" t="s">
        <v>195</v>
      </c>
      <c r="G18" t="s">
        <v>195</v>
      </c>
      <c r="H18" t="s">
        <v>195</v>
      </c>
      <c r="I18" t="s">
        <v>195</v>
      </c>
      <c r="J18" t="s">
        <v>195</v>
      </c>
      <c r="K18" t="s">
        <v>195</v>
      </c>
      <c r="L18" t="s">
        <v>195</v>
      </c>
      <c r="M18" t="s">
        <v>195</v>
      </c>
      <c r="N18" t="s">
        <v>195</v>
      </c>
      <c r="O18" t="s">
        <v>195</v>
      </c>
      <c r="P18" t="s">
        <v>195</v>
      </c>
      <c r="Q18" t="s">
        <v>195</v>
      </c>
      <c r="R18" t="s">
        <v>195</v>
      </c>
      <c r="S18" t="s">
        <v>195</v>
      </c>
      <c r="T18" t="s">
        <v>195</v>
      </c>
      <c r="U18" t="s">
        <v>195</v>
      </c>
      <c r="V18" t="s">
        <v>195</v>
      </c>
      <c r="W18" t="s">
        <v>195</v>
      </c>
      <c r="X18" t="s">
        <v>195</v>
      </c>
      <c r="Y18" t="s">
        <v>195</v>
      </c>
      <c r="Z18" t="s">
        <v>195</v>
      </c>
      <c r="AA18" t="s">
        <v>195</v>
      </c>
      <c r="AB18" t="s">
        <v>195</v>
      </c>
      <c r="AC18" t="s">
        <v>195</v>
      </c>
      <c r="AD18" t="s">
        <v>118</v>
      </c>
      <c r="AE18" t="s">
        <v>195</v>
      </c>
      <c r="AF18" t="s">
        <v>976</v>
      </c>
    </row>
    <row r="19" spans="1:32" x14ac:dyDescent="0.25">
      <c r="A19" t="s">
        <v>972</v>
      </c>
      <c r="B19" t="s">
        <v>195</v>
      </c>
      <c r="C19" t="s">
        <v>195</v>
      </c>
      <c r="D19">
        <v>15</v>
      </c>
      <c r="E19">
        <v>48.5</v>
      </c>
      <c r="F19" t="s">
        <v>195</v>
      </c>
      <c r="G19" t="s">
        <v>195</v>
      </c>
      <c r="H19" t="s">
        <v>195</v>
      </c>
      <c r="I19" t="s">
        <v>195</v>
      </c>
      <c r="J19" t="s">
        <v>195</v>
      </c>
      <c r="K19" t="s">
        <v>195</v>
      </c>
      <c r="L19" t="s">
        <v>195</v>
      </c>
      <c r="M19" t="s">
        <v>195</v>
      </c>
      <c r="N19" t="s">
        <v>195</v>
      </c>
      <c r="O19" t="s">
        <v>195</v>
      </c>
      <c r="P19" t="s">
        <v>195</v>
      </c>
      <c r="Q19" t="s">
        <v>195</v>
      </c>
      <c r="R19" t="s">
        <v>195</v>
      </c>
      <c r="S19" t="s">
        <v>195</v>
      </c>
      <c r="T19" t="s">
        <v>195</v>
      </c>
      <c r="U19" t="s">
        <v>195</v>
      </c>
      <c r="V19" t="s">
        <v>195</v>
      </c>
      <c r="W19" t="s">
        <v>195</v>
      </c>
      <c r="X19" t="s">
        <v>195</v>
      </c>
      <c r="Y19" t="s">
        <v>195</v>
      </c>
      <c r="Z19" t="s">
        <v>195</v>
      </c>
      <c r="AA19" t="s">
        <v>195</v>
      </c>
      <c r="AB19" t="s">
        <v>195</v>
      </c>
      <c r="AC19" t="s">
        <v>195</v>
      </c>
      <c r="AD19" t="s">
        <v>118</v>
      </c>
      <c r="AE19" t="s">
        <v>195</v>
      </c>
      <c r="AF19" t="s">
        <v>976</v>
      </c>
    </row>
    <row r="20" spans="1:32" x14ac:dyDescent="0.25">
      <c r="A20" t="s">
        <v>973</v>
      </c>
      <c r="B20" t="s">
        <v>195</v>
      </c>
      <c r="C20" t="s">
        <v>195</v>
      </c>
      <c r="D20">
        <v>10</v>
      </c>
      <c r="E20">
        <v>68.099999999999994</v>
      </c>
      <c r="F20" t="s">
        <v>195</v>
      </c>
      <c r="G20" t="s">
        <v>195</v>
      </c>
      <c r="H20" t="s">
        <v>195</v>
      </c>
      <c r="I20" t="s">
        <v>195</v>
      </c>
      <c r="J20" t="s">
        <v>195</v>
      </c>
      <c r="K20" t="s">
        <v>195</v>
      </c>
      <c r="L20" t="s">
        <v>195</v>
      </c>
      <c r="M20" t="s">
        <v>195</v>
      </c>
      <c r="N20" t="s">
        <v>195</v>
      </c>
      <c r="O20" t="s">
        <v>195</v>
      </c>
      <c r="P20" t="s">
        <v>195</v>
      </c>
      <c r="Q20" t="s">
        <v>195</v>
      </c>
      <c r="R20" t="s">
        <v>195</v>
      </c>
      <c r="S20" t="s">
        <v>195</v>
      </c>
      <c r="T20" t="s">
        <v>195</v>
      </c>
      <c r="U20" t="s">
        <v>195</v>
      </c>
      <c r="V20" t="s">
        <v>195</v>
      </c>
      <c r="W20" t="s">
        <v>195</v>
      </c>
      <c r="X20" t="s">
        <v>195</v>
      </c>
      <c r="Y20" t="s">
        <v>195</v>
      </c>
      <c r="Z20" t="s">
        <v>195</v>
      </c>
      <c r="AA20" t="s">
        <v>195</v>
      </c>
      <c r="AB20" t="s">
        <v>195</v>
      </c>
      <c r="AC20" t="s">
        <v>195</v>
      </c>
      <c r="AD20" t="s">
        <v>118</v>
      </c>
      <c r="AE20" t="s">
        <v>195</v>
      </c>
      <c r="AF20" t="s">
        <v>976</v>
      </c>
    </row>
    <row r="21" spans="1:32" x14ac:dyDescent="0.25">
      <c r="A21" t="s">
        <v>974</v>
      </c>
      <c r="B21" t="s">
        <v>195</v>
      </c>
      <c r="C21" t="s">
        <v>195</v>
      </c>
      <c r="D21">
        <v>16</v>
      </c>
      <c r="E21">
        <v>85.7</v>
      </c>
      <c r="F21" t="s">
        <v>195</v>
      </c>
      <c r="G21" t="s">
        <v>195</v>
      </c>
      <c r="H21" t="s">
        <v>195</v>
      </c>
      <c r="I21" t="s">
        <v>195</v>
      </c>
      <c r="J21" t="s">
        <v>195</v>
      </c>
      <c r="K21" t="s">
        <v>195</v>
      </c>
      <c r="L21" t="s">
        <v>195</v>
      </c>
      <c r="M21" t="s">
        <v>195</v>
      </c>
      <c r="N21" t="s">
        <v>195</v>
      </c>
      <c r="O21" t="s">
        <v>195</v>
      </c>
      <c r="P21" t="s">
        <v>195</v>
      </c>
      <c r="Q21" t="s">
        <v>195</v>
      </c>
      <c r="R21" t="s">
        <v>195</v>
      </c>
      <c r="S21" t="s">
        <v>195</v>
      </c>
      <c r="T21" t="s">
        <v>195</v>
      </c>
      <c r="U21" t="s">
        <v>195</v>
      </c>
      <c r="V21" t="s">
        <v>195</v>
      </c>
      <c r="W21" t="s">
        <v>195</v>
      </c>
      <c r="X21" t="s">
        <v>195</v>
      </c>
      <c r="Y21" t="s">
        <v>195</v>
      </c>
      <c r="Z21" t="s">
        <v>195</v>
      </c>
      <c r="AA21" t="s">
        <v>195</v>
      </c>
      <c r="AB21" t="s">
        <v>195</v>
      </c>
      <c r="AC21" t="s">
        <v>195</v>
      </c>
      <c r="AD21" t="s">
        <v>118</v>
      </c>
      <c r="AE21" t="s">
        <v>195</v>
      </c>
      <c r="AF21" t="s">
        <v>977</v>
      </c>
    </row>
    <row r="22" spans="1:32" x14ac:dyDescent="0.25">
      <c r="A22" t="s">
        <v>975</v>
      </c>
      <c r="B22" t="s">
        <v>195</v>
      </c>
      <c r="C22" t="s">
        <v>195</v>
      </c>
      <c r="D22">
        <v>12</v>
      </c>
      <c r="E22">
        <v>177.6</v>
      </c>
      <c r="F22" t="s">
        <v>195</v>
      </c>
      <c r="G22" t="s">
        <v>195</v>
      </c>
      <c r="H22" t="s">
        <v>195</v>
      </c>
      <c r="I22" t="s">
        <v>195</v>
      </c>
      <c r="J22" t="s">
        <v>195</v>
      </c>
      <c r="K22" t="s">
        <v>195</v>
      </c>
      <c r="L22" t="s">
        <v>195</v>
      </c>
      <c r="M22" t="s">
        <v>195</v>
      </c>
      <c r="N22" t="s">
        <v>195</v>
      </c>
      <c r="O22" t="s">
        <v>195</v>
      </c>
      <c r="P22" t="s">
        <v>195</v>
      </c>
      <c r="Q22" t="s">
        <v>195</v>
      </c>
      <c r="R22" t="s">
        <v>195</v>
      </c>
      <c r="S22" t="s">
        <v>195</v>
      </c>
      <c r="T22" t="s">
        <v>195</v>
      </c>
      <c r="U22" t="s">
        <v>195</v>
      </c>
      <c r="V22" t="s">
        <v>195</v>
      </c>
      <c r="W22" t="s">
        <v>195</v>
      </c>
      <c r="X22" t="s">
        <v>195</v>
      </c>
      <c r="Y22" t="s">
        <v>195</v>
      </c>
      <c r="Z22" t="s">
        <v>195</v>
      </c>
      <c r="AA22" t="s">
        <v>195</v>
      </c>
      <c r="AB22" t="s">
        <v>195</v>
      </c>
      <c r="AC22" t="s">
        <v>195</v>
      </c>
      <c r="AD22" t="s">
        <v>118</v>
      </c>
      <c r="AE22" t="s">
        <v>195</v>
      </c>
      <c r="AF22" t="s">
        <v>978</v>
      </c>
    </row>
    <row r="23" spans="1:32" x14ac:dyDescent="0.25">
      <c r="A23" t="s">
        <v>979</v>
      </c>
      <c r="B23" t="s">
        <v>195</v>
      </c>
      <c r="C23" t="s">
        <v>195</v>
      </c>
      <c r="D23">
        <v>36</v>
      </c>
      <c r="E23">
        <v>181.6</v>
      </c>
      <c r="F23" t="s">
        <v>195</v>
      </c>
      <c r="G23" t="s">
        <v>195</v>
      </c>
      <c r="H23" t="s">
        <v>195</v>
      </c>
      <c r="I23" t="s">
        <v>195</v>
      </c>
      <c r="J23" t="s">
        <v>195</v>
      </c>
      <c r="K23" t="s">
        <v>195</v>
      </c>
      <c r="L23" t="s">
        <v>195</v>
      </c>
      <c r="M23" t="s">
        <v>195</v>
      </c>
      <c r="N23" t="s">
        <v>195</v>
      </c>
      <c r="O23" t="s">
        <v>195</v>
      </c>
      <c r="P23" t="s">
        <v>195</v>
      </c>
      <c r="Q23" t="s">
        <v>195</v>
      </c>
      <c r="R23" t="s">
        <v>195</v>
      </c>
      <c r="S23" t="s">
        <v>195</v>
      </c>
      <c r="T23" t="s">
        <v>195</v>
      </c>
      <c r="U23" t="s">
        <v>195</v>
      </c>
      <c r="V23" t="s">
        <v>195</v>
      </c>
      <c r="W23" t="s">
        <v>195</v>
      </c>
      <c r="X23" t="s">
        <v>195</v>
      </c>
      <c r="Y23" t="s">
        <v>195</v>
      </c>
      <c r="Z23" t="s">
        <v>195</v>
      </c>
      <c r="AA23" t="s">
        <v>195</v>
      </c>
      <c r="AB23" t="s">
        <v>195</v>
      </c>
      <c r="AC23" t="s">
        <v>195</v>
      </c>
      <c r="AD23" t="s">
        <v>118</v>
      </c>
      <c r="AE23" t="s">
        <v>195</v>
      </c>
      <c r="AF23" t="s">
        <v>980</v>
      </c>
    </row>
    <row r="24" spans="1:32" x14ac:dyDescent="0.25">
      <c r="A24" t="s">
        <v>1002</v>
      </c>
      <c r="B24" t="s">
        <v>195</v>
      </c>
      <c r="C24" t="s">
        <v>195</v>
      </c>
      <c r="D24">
        <v>17</v>
      </c>
      <c r="E24">
        <v>87</v>
      </c>
      <c r="F24" t="s">
        <v>195</v>
      </c>
      <c r="G24" t="s">
        <v>195</v>
      </c>
      <c r="H24" t="s">
        <v>195</v>
      </c>
      <c r="I24" t="s">
        <v>195</v>
      </c>
      <c r="J24" t="s">
        <v>195</v>
      </c>
      <c r="K24" t="s">
        <v>195</v>
      </c>
      <c r="L24" t="s">
        <v>195</v>
      </c>
      <c r="M24" t="s">
        <v>195</v>
      </c>
      <c r="N24" t="s">
        <v>195</v>
      </c>
      <c r="O24" t="s">
        <v>195</v>
      </c>
      <c r="P24" t="s">
        <v>195</v>
      </c>
      <c r="Q24" t="s">
        <v>195</v>
      </c>
      <c r="R24" t="s">
        <v>195</v>
      </c>
      <c r="S24" t="s">
        <v>195</v>
      </c>
      <c r="T24" t="s">
        <v>195</v>
      </c>
      <c r="U24" t="s">
        <v>195</v>
      </c>
      <c r="V24" t="s">
        <v>195</v>
      </c>
      <c r="W24" t="s">
        <v>195</v>
      </c>
      <c r="X24" t="s">
        <v>195</v>
      </c>
      <c r="Y24" t="s">
        <v>195</v>
      </c>
      <c r="Z24" t="s">
        <v>195</v>
      </c>
      <c r="AA24" t="s">
        <v>195</v>
      </c>
      <c r="AB24" t="s">
        <v>195</v>
      </c>
      <c r="AC24" t="s">
        <v>195</v>
      </c>
      <c r="AD24">
        <v>6</v>
      </c>
      <c r="AE24" t="s">
        <v>195</v>
      </c>
      <c r="AF24" t="s">
        <v>1003</v>
      </c>
    </row>
    <row r="25" spans="1:32" x14ac:dyDescent="0.25">
      <c r="A25" t="s">
        <v>1135</v>
      </c>
      <c r="B25" t="s">
        <v>195</v>
      </c>
      <c r="C25" t="s">
        <v>195</v>
      </c>
      <c r="D25">
        <v>14</v>
      </c>
      <c r="E25">
        <v>118.1</v>
      </c>
      <c r="F25" t="s">
        <v>195</v>
      </c>
      <c r="G25" t="s">
        <v>195</v>
      </c>
      <c r="H25" t="s">
        <v>195</v>
      </c>
      <c r="I25" t="s">
        <v>195</v>
      </c>
      <c r="J25" t="s">
        <v>195</v>
      </c>
      <c r="K25" t="s">
        <v>195</v>
      </c>
      <c r="L25" t="s">
        <v>195</v>
      </c>
      <c r="M25" t="s">
        <v>195</v>
      </c>
      <c r="N25" t="s">
        <v>195</v>
      </c>
      <c r="O25" t="s">
        <v>195</v>
      </c>
      <c r="P25" t="s">
        <v>195</v>
      </c>
      <c r="Q25" t="s">
        <v>195</v>
      </c>
      <c r="R25" t="s">
        <v>195</v>
      </c>
      <c r="S25" t="s">
        <v>195</v>
      </c>
      <c r="T25" t="s">
        <v>195</v>
      </c>
      <c r="U25" t="s">
        <v>195</v>
      </c>
      <c r="V25" t="s">
        <v>195</v>
      </c>
      <c r="W25" t="s">
        <v>195</v>
      </c>
      <c r="X25" t="s">
        <v>195</v>
      </c>
      <c r="Y25" t="s">
        <v>195</v>
      </c>
      <c r="Z25" t="s">
        <v>195</v>
      </c>
      <c r="AA25" t="s">
        <v>195</v>
      </c>
      <c r="AB25" t="s">
        <v>195</v>
      </c>
      <c r="AC25" t="s">
        <v>195</v>
      </c>
      <c r="AD25">
        <v>10</v>
      </c>
      <c r="AE25" t="s">
        <v>195</v>
      </c>
      <c r="AF25" t="s">
        <v>1136</v>
      </c>
    </row>
    <row r="26" spans="1:32" x14ac:dyDescent="0.25">
      <c r="A26" t="s">
        <v>1440</v>
      </c>
      <c r="B26" t="s">
        <v>1439</v>
      </c>
      <c r="C26" t="s">
        <v>195</v>
      </c>
      <c r="D26">
        <v>53</v>
      </c>
      <c r="E26">
        <v>710.1</v>
      </c>
      <c r="F26" t="s">
        <v>195</v>
      </c>
      <c r="G26" t="s">
        <v>195</v>
      </c>
      <c r="H26" t="s">
        <v>195</v>
      </c>
      <c r="I26" t="s">
        <v>195</v>
      </c>
      <c r="J26" t="s">
        <v>195</v>
      </c>
      <c r="K26" t="s">
        <v>195</v>
      </c>
      <c r="L26" t="s">
        <v>195</v>
      </c>
      <c r="M26" t="s">
        <v>195</v>
      </c>
      <c r="N26" t="s">
        <v>195</v>
      </c>
      <c r="O26" t="s">
        <v>195</v>
      </c>
      <c r="P26" t="s">
        <v>195</v>
      </c>
      <c r="Q26" t="s">
        <v>195</v>
      </c>
      <c r="R26" t="s">
        <v>195</v>
      </c>
      <c r="S26" t="s">
        <v>195</v>
      </c>
      <c r="T26" t="s">
        <v>195</v>
      </c>
      <c r="U26" t="s">
        <v>195</v>
      </c>
      <c r="V26" t="s">
        <v>195</v>
      </c>
      <c r="W26" t="s">
        <v>195</v>
      </c>
      <c r="X26" t="s">
        <v>195</v>
      </c>
      <c r="Y26" t="s">
        <v>195</v>
      </c>
      <c r="Z26" t="s">
        <v>195</v>
      </c>
      <c r="AA26" t="s">
        <v>195</v>
      </c>
      <c r="AB26" t="s">
        <v>195</v>
      </c>
      <c r="AC26" t="s">
        <v>195</v>
      </c>
      <c r="AD26">
        <v>13</v>
      </c>
      <c r="AE26" t="s">
        <v>195</v>
      </c>
    </row>
    <row r="27" spans="1:32" x14ac:dyDescent="0.25">
      <c r="A27" t="s">
        <v>1457</v>
      </c>
      <c r="B27">
        <v>22</v>
      </c>
      <c r="C27" t="s">
        <v>195</v>
      </c>
      <c r="D27">
        <v>3</v>
      </c>
      <c r="E27">
        <v>1</v>
      </c>
      <c r="F27" t="s">
        <v>195</v>
      </c>
      <c r="G27" t="s">
        <v>74</v>
      </c>
      <c r="H27" t="s">
        <v>639</v>
      </c>
      <c r="I27" t="s">
        <v>195</v>
      </c>
      <c r="J27" t="s">
        <v>195</v>
      </c>
      <c r="K27" t="s">
        <v>195</v>
      </c>
      <c r="L27" t="s">
        <v>195</v>
      </c>
      <c r="M27" t="s">
        <v>195</v>
      </c>
      <c r="N27" t="s">
        <v>195</v>
      </c>
      <c r="O27" t="s">
        <v>195</v>
      </c>
      <c r="P27" t="s">
        <v>195</v>
      </c>
      <c r="Q27" t="s">
        <v>195</v>
      </c>
      <c r="R27" t="s">
        <v>195</v>
      </c>
      <c r="S27" t="s">
        <v>195</v>
      </c>
      <c r="T27" t="s">
        <v>195</v>
      </c>
      <c r="U27" t="s">
        <v>195</v>
      </c>
      <c r="V27" t="s">
        <v>195</v>
      </c>
      <c r="W27" t="s">
        <v>195</v>
      </c>
      <c r="X27" t="s">
        <v>195</v>
      </c>
      <c r="Y27" t="s">
        <v>195</v>
      </c>
      <c r="Z27" t="s">
        <v>195</v>
      </c>
      <c r="AA27" t="s">
        <v>195</v>
      </c>
      <c r="AB27" t="s">
        <v>195</v>
      </c>
      <c r="AC27" t="s">
        <v>195</v>
      </c>
      <c r="AD27">
        <v>3</v>
      </c>
      <c r="AE27" t="s">
        <v>195</v>
      </c>
      <c r="AF27" t="s">
        <v>1458</v>
      </c>
    </row>
    <row r="28" spans="1:32" x14ac:dyDescent="0.25">
      <c r="A28" t="s">
        <v>1459</v>
      </c>
      <c r="B28">
        <v>23</v>
      </c>
      <c r="C28" t="s">
        <v>195</v>
      </c>
      <c r="D28">
        <v>2</v>
      </c>
      <c r="E28">
        <v>0.7</v>
      </c>
      <c r="F28" t="s">
        <v>195</v>
      </c>
      <c r="G28" t="s">
        <v>74</v>
      </c>
      <c r="H28" t="s">
        <v>639</v>
      </c>
      <c r="I28" t="s">
        <v>195</v>
      </c>
      <c r="J28" t="s">
        <v>195</v>
      </c>
      <c r="K28" t="s">
        <v>195</v>
      </c>
      <c r="L28" t="s">
        <v>195</v>
      </c>
      <c r="M28" t="s">
        <v>195</v>
      </c>
      <c r="N28" t="s">
        <v>195</v>
      </c>
      <c r="O28" t="s">
        <v>195</v>
      </c>
      <c r="P28" t="s">
        <v>195</v>
      </c>
      <c r="Q28" t="s">
        <v>195</v>
      </c>
      <c r="R28" t="s">
        <v>195</v>
      </c>
      <c r="S28" t="s">
        <v>195</v>
      </c>
      <c r="T28" t="s">
        <v>195</v>
      </c>
      <c r="U28" t="s">
        <v>195</v>
      </c>
      <c r="V28" t="s">
        <v>195</v>
      </c>
      <c r="W28" t="s">
        <v>195</v>
      </c>
      <c r="X28" t="s">
        <v>195</v>
      </c>
      <c r="Y28" t="s">
        <v>195</v>
      </c>
      <c r="Z28" t="s">
        <v>195</v>
      </c>
      <c r="AA28" t="s">
        <v>195</v>
      </c>
      <c r="AB28" t="s">
        <v>195</v>
      </c>
      <c r="AC28" t="s">
        <v>195</v>
      </c>
      <c r="AD28">
        <v>3</v>
      </c>
      <c r="AE28" t="s">
        <v>195</v>
      </c>
    </row>
    <row r="29" spans="1:32" x14ac:dyDescent="0.25">
      <c r="A29" t="s">
        <v>1462</v>
      </c>
      <c r="B29">
        <v>32</v>
      </c>
      <c r="C29" t="s">
        <v>195</v>
      </c>
      <c r="D29">
        <v>2</v>
      </c>
      <c r="E29">
        <v>0.4</v>
      </c>
      <c r="F29" t="s">
        <v>195</v>
      </c>
      <c r="G29" t="s">
        <v>74</v>
      </c>
      <c r="H29" t="s">
        <v>639</v>
      </c>
      <c r="I29" t="s">
        <v>195</v>
      </c>
      <c r="J29" t="s">
        <v>195</v>
      </c>
      <c r="K29" t="s">
        <v>195</v>
      </c>
      <c r="L29" t="s">
        <v>195</v>
      </c>
      <c r="M29" t="s">
        <v>195</v>
      </c>
      <c r="N29" t="s">
        <v>195</v>
      </c>
      <c r="O29" t="s">
        <v>195</v>
      </c>
      <c r="P29" t="s">
        <v>195</v>
      </c>
      <c r="Q29" t="s">
        <v>195</v>
      </c>
      <c r="R29" t="s">
        <v>195</v>
      </c>
      <c r="S29" t="s">
        <v>195</v>
      </c>
      <c r="T29" t="s">
        <v>195</v>
      </c>
      <c r="U29" t="s">
        <v>195</v>
      </c>
      <c r="V29" t="s">
        <v>195</v>
      </c>
      <c r="W29" t="s">
        <v>195</v>
      </c>
      <c r="X29" t="s">
        <v>195</v>
      </c>
      <c r="Y29" t="s">
        <v>195</v>
      </c>
      <c r="Z29" t="s">
        <v>195</v>
      </c>
      <c r="AA29" t="s">
        <v>195</v>
      </c>
      <c r="AB29" t="s">
        <v>195</v>
      </c>
      <c r="AC29" t="s">
        <v>195</v>
      </c>
      <c r="AD29">
        <v>3</v>
      </c>
      <c r="AE29" t="s">
        <v>195</v>
      </c>
    </row>
    <row r="30" spans="1:32" x14ac:dyDescent="0.25">
      <c r="A30" t="s">
        <v>1467</v>
      </c>
      <c r="B30">
        <v>47</v>
      </c>
      <c r="C30" t="s">
        <v>195</v>
      </c>
      <c r="D30">
        <v>3</v>
      </c>
      <c r="E30">
        <v>0.3</v>
      </c>
      <c r="F30" t="s">
        <v>195</v>
      </c>
      <c r="G30" t="s">
        <v>74</v>
      </c>
      <c r="H30" t="s">
        <v>639</v>
      </c>
      <c r="I30" t="s">
        <v>195</v>
      </c>
      <c r="J30" t="s">
        <v>195</v>
      </c>
      <c r="K30" t="s">
        <v>195</v>
      </c>
      <c r="L30" t="s">
        <v>195</v>
      </c>
      <c r="M30" t="s">
        <v>195</v>
      </c>
      <c r="N30" t="s">
        <v>195</v>
      </c>
      <c r="O30" t="s">
        <v>195</v>
      </c>
      <c r="P30" t="s">
        <v>195</v>
      </c>
      <c r="Q30" t="s">
        <v>195</v>
      </c>
      <c r="R30" t="s">
        <v>195</v>
      </c>
      <c r="S30" t="s">
        <v>195</v>
      </c>
      <c r="T30" t="s">
        <v>195</v>
      </c>
      <c r="U30" t="s">
        <v>195</v>
      </c>
      <c r="V30" t="s">
        <v>195</v>
      </c>
      <c r="W30" t="s">
        <v>195</v>
      </c>
      <c r="X30" t="s">
        <v>195</v>
      </c>
      <c r="Y30" t="s">
        <v>195</v>
      </c>
      <c r="Z30" t="s">
        <v>195</v>
      </c>
      <c r="AA30" t="s">
        <v>195</v>
      </c>
      <c r="AB30" t="s">
        <v>195</v>
      </c>
      <c r="AC30" t="s">
        <v>195</v>
      </c>
      <c r="AD30">
        <v>3</v>
      </c>
      <c r="AE30" t="s">
        <v>195</v>
      </c>
    </row>
    <row r="31" spans="1:32" x14ac:dyDescent="0.25">
      <c r="A31" t="s">
        <v>1503</v>
      </c>
      <c r="B31">
        <v>48</v>
      </c>
      <c r="C31" t="s">
        <v>195</v>
      </c>
      <c r="D31">
        <v>3</v>
      </c>
      <c r="E31">
        <v>1</v>
      </c>
      <c r="F31" t="s">
        <v>195</v>
      </c>
      <c r="G31" t="s">
        <v>74</v>
      </c>
      <c r="H31" t="s">
        <v>639</v>
      </c>
      <c r="I31" t="s">
        <v>195</v>
      </c>
      <c r="J31" t="s">
        <v>195</v>
      </c>
      <c r="K31" t="s">
        <v>195</v>
      </c>
      <c r="L31" t="s">
        <v>195</v>
      </c>
      <c r="M31" t="s">
        <v>195</v>
      </c>
      <c r="N31" t="s">
        <v>195</v>
      </c>
      <c r="O31" t="s">
        <v>195</v>
      </c>
      <c r="P31" t="s">
        <v>195</v>
      </c>
      <c r="Q31" t="s">
        <v>195</v>
      </c>
      <c r="R31" t="s">
        <v>195</v>
      </c>
      <c r="S31" t="s">
        <v>195</v>
      </c>
      <c r="T31" t="s">
        <v>195</v>
      </c>
      <c r="U31" t="s">
        <v>195</v>
      </c>
      <c r="V31" t="s">
        <v>195</v>
      </c>
      <c r="W31" t="s">
        <v>195</v>
      </c>
      <c r="X31" t="s">
        <v>195</v>
      </c>
      <c r="Y31" t="s">
        <v>195</v>
      </c>
      <c r="Z31" t="s">
        <v>195</v>
      </c>
      <c r="AA31" t="s">
        <v>195</v>
      </c>
      <c r="AB31" t="s">
        <v>195</v>
      </c>
      <c r="AC31" t="s">
        <v>195</v>
      </c>
      <c r="AD31">
        <v>3</v>
      </c>
      <c r="AE31" t="s">
        <v>195</v>
      </c>
    </row>
    <row r="32" spans="1:32" x14ac:dyDescent="0.25">
      <c r="A32" t="s">
        <v>1504</v>
      </c>
      <c r="B32">
        <v>50</v>
      </c>
      <c r="C32" t="s">
        <v>195</v>
      </c>
      <c r="D32">
        <v>6</v>
      </c>
      <c r="E32">
        <v>0.9</v>
      </c>
      <c r="F32" t="s">
        <v>195</v>
      </c>
      <c r="G32" t="s">
        <v>74</v>
      </c>
      <c r="H32" t="s">
        <v>639</v>
      </c>
      <c r="I32" t="s">
        <v>195</v>
      </c>
      <c r="J32" t="s">
        <v>195</v>
      </c>
      <c r="K32" t="s">
        <v>195</v>
      </c>
      <c r="L32" t="s">
        <v>195</v>
      </c>
      <c r="M32" t="s">
        <v>195</v>
      </c>
      <c r="N32" t="s">
        <v>195</v>
      </c>
      <c r="O32" t="s">
        <v>195</v>
      </c>
      <c r="P32" t="s">
        <v>195</v>
      </c>
      <c r="Q32" t="s">
        <v>195</v>
      </c>
      <c r="R32" t="s">
        <v>195</v>
      </c>
      <c r="S32" t="s">
        <v>195</v>
      </c>
      <c r="T32" t="s">
        <v>195</v>
      </c>
      <c r="U32" t="s">
        <v>195</v>
      </c>
      <c r="V32" t="s">
        <v>195</v>
      </c>
      <c r="W32" t="s">
        <v>195</v>
      </c>
      <c r="X32" t="s">
        <v>195</v>
      </c>
      <c r="Y32" t="s">
        <v>195</v>
      </c>
      <c r="Z32" t="s">
        <v>195</v>
      </c>
      <c r="AA32" t="s">
        <v>195</v>
      </c>
      <c r="AB32" t="s">
        <v>195</v>
      </c>
      <c r="AC32" t="s">
        <v>195</v>
      </c>
      <c r="AD32">
        <v>3</v>
      </c>
      <c r="AE32" t="s">
        <v>195</v>
      </c>
    </row>
    <row r="33" spans="1:32" x14ac:dyDescent="0.25">
      <c r="A33" t="s">
        <v>1505</v>
      </c>
      <c r="B33">
        <v>52</v>
      </c>
      <c r="C33" t="s">
        <v>195</v>
      </c>
      <c r="D33">
        <v>4</v>
      </c>
      <c r="E33">
        <v>1.2</v>
      </c>
      <c r="F33" t="s">
        <v>195</v>
      </c>
      <c r="G33" t="s">
        <v>74</v>
      </c>
      <c r="H33" t="s">
        <v>639</v>
      </c>
      <c r="I33" t="s">
        <v>195</v>
      </c>
      <c r="J33" t="s">
        <v>195</v>
      </c>
      <c r="K33" t="s">
        <v>195</v>
      </c>
      <c r="L33" t="s">
        <v>195</v>
      </c>
      <c r="M33" t="s">
        <v>195</v>
      </c>
      <c r="N33" t="s">
        <v>195</v>
      </c>
      <c r="O33" t="s">
        <v>195</v>
      </c>
      <c r="P33" t="s">
        <v>195</v>
      </c>
      <c r="Q33" t="s">
        <v>195</v>
      </c>
      <c r="R33" t="s">
        <v>195</v>
      </c>
      <c r="S33" t="s">
        <v>195</v>
      </c>
      <c r="T33" t="s">
        <v>195</v>
      </c>
      <c r="U33" t="s">
        <v>195</v>
      </c>
      <c r="V33" t="s">
        <v>195</v>
      </c>
      <c r="W33" t="s">
        <v>195</v>
      </c>
      <c r="X33" t="s">
        <v>195</v>
      </c>
      <c r="Y33" t="s">
        <v>195</v>
      </c>
      <c r="Z33" t="s">
        <v>195</v>
      </c>
      <c r="AA33" t="s">
        <v>195</v>
      </c>
      <c r="AB33" t="s">
        <v>195</v>
      </c>
      <c r="AC33" t="s">
        <v>195</v>
      </c>
      <c r="AD33">
        <v>3</v>
      </c>
      <c r="AE33" t="s">
        <v>195</v>
      </c>
    </row>
    <row r="34" spans="1:32" x14ac:dyDescent="0.25">
      <c r="A34" t="s">
        <v>1958</v>
      </c>
      <c r="B34" t="s">
        <v>195</v>
      </c>
      <c r="C34" t="s">
        <v>195</v>
      </c>
      <c r="D34">
        <v>24</v>
      </c>
      <c r="E34" t="s">
        <v>1959</v>
      </c>
      <c r="F34" t="s">
        <v>195</v>
      </c>
      <c r="G34" t="s">
        <v>195</v>
      </c>
      <c r="H34" t="s">
        <v>195</v>
      </c>
      <c r="I34" t="s">
        <v>195</v>
      </c>
      <c r="J34" t="s">
        <v>195</v>
      </c>
      <c r="K34" t="s">
        <v>195</v>
      </c>
      <c r="L34" t="s">
        <v>195</v>
      </c>
      <c r="M34" t="s">
        <v>195</v>
      </c>
      <c r="N34" t="s">
        <v>99</v>
      </c>
      <c r="O34" t="s">
        <v>195</v>
      </c>
      <c r="P34" t="s">
        <v>1960</v>
      </c>
      <c r="Q34" t="s">
        <v>195</v>
      </c>
      <c r="R34" t="s">
        <v>195</v>
      </c>
      <c r="S34" t="s">
        <v>112</v>
      </c>
      <c r="T34" t="s">
        <v>94</v>
      </c>
      <c r="U34" t="s">
        <v>1961</v>
      </c>
      <c r="V34" t="s">
        <v>1963</v>
      </c>
      <c r="W34" t="s">
        <v>195</v>
      </c>
      <c r="X34" t="s">
        <v>1962</v>
      </c>
      <c r="Y34" t="s">
        <v>195</v>
      </c>
      <c r="Z34" t="s">
        <v>195</v>
      </c>
      <c r="AA34" t="s">
        <v>195</v>
      </c>
      <c r="AB34" t="s">
        <v>195</v>
      </c>
      <c r="AC34" t="s">
        <v>195</v>
      </c>
      <c r="AD34" t="s">
        <v>1964</v>
      </c>
      <c r="AE34" t="s">
        <v>195</v>
      </c>
      <c r="AF34" t="s">
        <v>1965</v>
      </c>
    </row>
    <row r="35" spans="1:32" x14ac:dyDescent="0.25">
      <c r="C35" t="s">
        <v>1969</v>
      </c>
      <c r="D35">
        <v>463</v>
      </c>
    </row>
    <row r="36" spans="1:32" x14ac:dyDescent="0.25">
      <c r="D36">
        <f>SUM(D4:D35)</f>
        <v>839</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E123"/>
  <sheetViews>
    <sheetView topLeftCell="A98" workbookViewId="0">
      <selection activeCell="A104" sqref="A104"/>
    </sheetView>
  </sheetViews>
  <sheetFormatPr defaultRowHeight="15" x14ac:dyDescent="0.25"/>
  <cols>
    <col min="1" max="1" width="36.85546875" customWidth="1"/>
    <col min="2" max="2" width="30.5703125" customWidth="1"/>
    <col min="14" max="14" width="13.140625" customWidth="1"/>
    <col min="15" max="15" width="41.85546875" bestFit="1" customWidth="1"/>
    <col min="16" max="16" width="4.42578125" customWidth="1"/>
    <col min="17" max="17" width="11.28515625" bestFit="1"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300</v>
      </c>
      <c r="B3" s="3">
        <v>4</v>
      </c>
      <c r="C3" s="3">
        <v>49</v>
      </c>
      <c r="D3" t="s">
        <v>64</v>
      </c>
      <c r="E3" t="s">
        <v>64</v>
      </c>
      <c r="F3">
        <v>7.7</v>
      </c>
      <c r="G3" s="4">
        <v>3.9</v>
      </c>
      <c r="H3" t="s">
        <v>74</v>
      </c>
      <c r="I3" t="s">
        <v>222</v>
      </c>
      <c r="J3" t="s">
        <v>190</v>
      </c>
      <c r="K3" t="s">
        <v>75</v>
      </c>
      <c r="L3" t="s">
        <v>93</v>
      </c>
      <c r="M3" t="s">
        <v>301</v>
      </c>
      <c r="N3" t="s">
        <v>302</v>
      </c>
      <c r="O3" t="s">
        <v>303</v>
      </c>
      <c r="P3" t="s">
        <v>304</v>
      </c>
      <c r="Q3" t="s">
        <v>303</v>
      </c>
      <c r="R3" t="s">
        <v>305</v>
      </c>
      <c r="S3" t="s">
        <v>94</v>
      </c>
      <c r="T3" t="s">
        <v>94</v>
      </c>
      <c r="U3" t="s">
        <v>112</v>
      </c>
      <c r="V3" t="s">
        <v>94</v>
      </c>
      <c r="W3" t="s">
        <v>94</v>
      </c>
      <c r="X3" t="s">
        <v>94</v>
      </c>
      <c r="Y3" t="s">
        <v>94</v>
      </c>
      <c r="Z3" t="s">
        <v>195</v>
      </c>
      <c r="AA3" t="s">
        <v>306</v>
      </c>
      <c r="AB3" t="s">
        <v>158</v>
      </c>
      <c r="AC3" t="s">
        <v>312</v>
      </c>
      <c r="AD3" t="s">
        <v>195</v>
      </c>
      <c r="AE3" t="s">
        <v>158</v>
      </c>
      <c r="AF3" t="s">
        <v>307</v>
      </c>
      <c r="AG3" s="4">
        <v>4.3</v>
      </c>
      <c r="AH3" s="4">
        <v>3.4</v>
      </c>
      <c r="AI3">
        <v>65</v>
      </c>
      <c r="AJ3">
        <v>8</v>
      </c>
      <c r="AK3" t="s">
        <v>64</v>
      </c>
      <c r="AL3" t="s">
        <v>132</v>
      </c>
      <c r="AM3" t="s">
        <v>286</v>
      </c>
      <c r="AN3" t="s">
        <v>198</v>
      </c>
      <c r="AO3" t="s">
        <v>130</v>
      </c>
      <c r="AP3">
        <v>250</v>
      </c>
      <c r="AQ3" t="s">
        <v>195</v>
      </c>
      <c r="AR3" t="s">
        <v>195</v>
      </c>
      <c r="AS3" t="s">
        <v>195</v>
      </c>
      <c r="AT3" t="s">
        <v>212</v>
      </c>
      <c r="AU3" t="s">
        <v>287</v>
      </c>
      <c r="AV3" t="s">
        <v>112</v>
      </c>
      <c r="AW3" t="s">
        <v>195</v>
      </c>
      <c r="AX3" t="s">
        <v>195</v>
      </c>
      <c r="AY3" t="s">
        <v>99</v>
      </c>
      <c r="AZ3" t="s">
        <v>195</v>
      </c>
      <c r="BA3" t="s">
        <v>195</v>
      </c>
      <c r="BB3" t="s">
        <v>241</v>
      </c>
      <c r="BC3" s="7">
        <v>1</v>
      </c>
      <c r="BD3" t="s">
        <v>195</v>
      </c>
      <c r="BE3" t="s">
        <v>308</v>
      </c>
    </row>
    <row r="4" spans="1:57" x14ac:dyDescent="0.25">
      <c r="A4" t="s">
        <v>309</v>
      </c>
      <c r="B4" s="3">
        <v>5</v>
      </c>
      <c r="C4" s="3">
        <v>8</v>
      </c>
      <c r="D4" t="s">
        <v>64</v>
      </c>
      <c r="E4" t="s">
        <v>64</v>
      </c>
      <c r="F4">
        <v>22.8</v>
      </c>
      <c r="G4" s="4">
        <v>2.8</v>
      </c>
      <c r="H4" t="s">
        <v>74</v>
      </c>
      <c r="I4" t="s">
        <v>289</v>
      </c>
      <c r="J4" t="s">
        <v>190</v>
      </c>
      <c r="K4" t="s">
        <v>75</v>
      </c>
      <c r="L4" t="s">
        <v>93</v>
      </c>
      <c r="M4" t="s">
        <v>313</v>
      </c>
      <c r="N4" t="s">
        <v>302</v>
      </c>
      <c r="O4" t="s">
        <v>303</v>
      </c>
      <c r="P4" t="s">
        <v>229</v>
      </c>
      <c r="Q4" t="s">
        <v>303</v>
      </c>
      <c r="R4" t="s">
        <v>229</v>
      </c>
      <c r="S4" t="s">
        <v>94</v>
      </c>
      <c r="T4" t="s">
        <v>94</v>
      </c>
      <c r="U4" t="s">
        <v>112</v>
      </c>
      <c r="V4" t="s">
        <v>94</v>
      </c>
      <c r="W4" t="s">
        <v>94</v>
      </c>
      <c r="X4" t="s">
        <v>94</v>
      </c>
      <c r="Y4" t="s">
        <v>94</v>
      </c>
      <c r="Z4" t="s">
        <v>195</v>
      </c>
      <c r="AA4" t="s">
        <v>314</v>
      </c>
      <c r="AB4" t="s">
        <v>158</v>
      </c>
      <c r="AC4" t="s">
        <v>315</v>
      </c>
      <c r="AD4" t="s">
        <v>195</v>
      </c>
      <c r="AE4" t="s">
        <v>158</v>
      </c>
      <c r="AF4" t="s">
        <v>255</v>
      </c>
      <c r="AG4" s="4">
        <v>4.5</v>
      </c>
      <c r="AH4" s="4">
        <v>2.5</v>
      </c>
      <c r="AI4">
        <v>103</v>
      </c>
      <c r="AJ4">
        <v>10</v>
      </c>
      <c r="AK4" t="s">
        <v>64</v>
      </c>
      <c r="AL4" t="s">
        <v>132</v>
      </c>
      <c r="AM4" t="s">
        <v>286</v>
      </c>
      <c r="AN4" t="s">
        <v>198</v>
      </c>
      <c r="AO4" t="s">
        <v>130</v>
      </c>
      <c r="AP4">
        <v>330</v>
      </c>
      <c r="AQ4" s="4" t="s">
        <v>195</v>
      </c>
      <c r="AR4" s="4" t="s">
        <v>195</v>
      </c>
      <c r="AS4" s="4" t="s">
        <v>195</v>
      </c>
      <c r="AT4" s="4" t="s">
        <v>212</v>
      </c>
      <c r="AU4" t="s">
        <v>145</v>
      </c>
      <c r="AV4" s="4" t="s">
        <v>112</v>
      </c>
      <c r="AW4" s="4" t="s">
        <v>195</v>
      </c>
      <c r="AX4" s="4" t="s">
        <v>195</v>
      </c>
      <c r="AY4" s="4" t="s">
        <v>99</v>
      </c>
      <c r="AZ4" t="s">
        <v>195</v>
      </c>
      <c r="BA4" t="s">
        <v>195</v>
      </c>
      <c r="BB4" s="4" t="s">
        <v>241</v>
      </c>
      <c r="BC4" s="7">
        <v>1</v>
      </c>
      <c r="BD4" s="4" t="s">
        <v>195</v>
      </c>
      <c r="BE4" s="4" t="s">
        <v>316</v>
      </c>
    </row>
    <row r="5" spans="1:57" x14ac:dyDescent="0.25">
      <c r="A5" t="s">
        <v>317</v>
      </c>
      <c r="B5" s="3">
        <v>52</v>
      </c>
      <c r="C5" s="3" t="s">
        <v>318</v>
      </c>
      <c r="D5" t="s">
        <v>131</v>
      </c>
      <c r="E5" t="s">
        <v>1798</v>
      </c>
      <c r="F5">
        <v>29.2</v>
      </c>
      <c r="G5" s="4">
        <v>4.7</v>
      </c>
      <c r="H5" t="s">
        <v>74</v>
      </c>
      <c r="I5" t="s">
        <v>319</v>
      </c>
      <c r="J5" t="s">
        <v>190</v>
      </c>
      <c r="K5" t="s">
        <v>75</v>
      </c>
      <c r="L5" t="s">
        <v>93</v>
      </c>
      <c r="M5" t="s">
        <v>320</v>
      </c>
      <c r="N5" t="s">
        <v>321</v>
      </c>
      <c r="O5" t="s">
        <v>303</v>
      </c>
      <c r="P5" t="s">
        <v>322</v>
      </c>
      <c r="Q5" t="s">
        <v>303</v>
      </c>
      <c r="R5" t="s">
        <v>323</v>
      </c>
      <c r="S5" t="s">
        <v>94</v>
      </c>
      <c r="T5" t="s">
        <v>94</v>
      </c>
      <c r="U5" t="s">
        <v>112</v>
      </c>
      <c r="V5" t="s">
        <v>94</v>
      </c>
      <c r="W5" t="s">
        <v>94</v>
      </c>
      <c r="X5" t="s">
        <v>94</v>
      </c>
      <c r="Y5" t="s">
        <v>94</v>
      </c>
      <c r="Z5" t="s">
        <v>195</v>
      </c>
      <c r="AA5" t="s">
        <v>306</v>
      </c>
      <c r="AB5" t="s">
        <v>158</v>
      </c>
      <c r="AC5" t="s">
        <v>324</v>
      </c>
      <c r="AD5" t="s">
        <v>195</v>
      </c>
      <c r="AE5" t="s">
        <v>158</v>
      </c>
      <c r="AF5" t="s">
        <v>325</v>
      </c>
      <c r="AG5" s="4">
        <v>5</v>
      </c>
      <c r="AH5" s="4">
        <v>2.8</v>
      </c>
      <c r="AI5">
        <v>125</v>
      </c>
      <c r="AJ5">
        <v>20</v>
      </c>
      <c r="AK5" t="s">
        <v>64</v>
      </c>
      <c r="AL5" t="s">
        <v>132</v>
      </c>
      <c r="AM5" t="s">
        <v>286</v>
      </c>
      <c r="AN5" t="s">
        <v>198</v>
      </c>
      <c r="AO5" t="s">
        <v>130</v>
      </c>
      <c r="AP5">
        <v>220</v>
      </c>
      <c r="AQ5" s="4" t="s">
        <v>195</v>
      </c>
      <c r="AR5" s="4" t="s">
        <v>195</v>
      </c>
      <c r="AS5" s="4" t="s">
        <v>195</v>
      </c>
      <c r="AT5" s="4" t="s">
        <v>409</v>
      </c>
      <c r="AU5" t="s">
        <v>145</v>
      </c>
      <c r="AV5" s="4" t="s">
        <v>112</v>
      </c>
      <c r="AW5" s="4" t="s">
        <v>195</v>
      </c>
      <c r="AX5" s="4" t="s">
        <v>195</v>
      </c>
      <c r="AY5" s="4" t="s">
        <v>195</v>
      </c>
      <c r="AZ5" s="4" t="s">
        <v>195</v>
      </c>
      <c r="BA5" s="4" t="s">
        <v>195</v>
      </c>
      <c r="BB5" s="4" t="s">
        <v>241</v>
      </c>
      <c r="BC5" s="7">
        <v>1</v>
      </c>
      <c r="BD5" s="4" t="s">
        <v>195</v>
      </c>
      <c r="BE5" s="4" t="s">
        <v>326</v>
      </c>
    </row>
    <row r="6" spans="1:57" x14ac:dyDescent="0.25">
      <c r="A6" t="s">
        <v>328</v>
      </c>
      <c r="B6" s="3">
        <v>52</v>
      </c>
      <c r="C6" s="3">
        <v>228</v>
      </c>
      <c r="D6" t="s">
        <v>64</v>
      </c>
      <c r="E6" t="s">
        <v>64</v>
      </c>
      <c r="F6">
        <v>12.2</v>
      </c>
      <c r="G6" s="4">
        <v>4.9000000000000004</v>
      </c>
      <c r="H6" t="s">
        <v>74</v>
      </c>
      <c r="I6" t="s">
        <v>329</v>
      </c>
      <c r="J6" t="s">
        <v>190</v>
      </c>
      <c r="K6" t="s">
        <v>75</v>
      </c>
      <c r="L6" t="s">
        <v>79</v>
      </c>
      <c r="M6" t="s">
        <v>330</v>
      </c>
      <c r="O6" t="s">
        <v>331</v>
      </c>
      <c r="P6" t="s">
        <v>330</v>
      </c>
      <c r="Q6" t="s">
        <v>224</v>
      </c>
      <c r="R6" t="s">
        <v>333</v>
      </c>
      <c r="S6" t="s">
        <v>332</v>
      </c>
      <c r="T6" t="s">
        <v>94</v>
      </c>
      <c r="U6" t="s">
        <v>112</v>
      </c>
      <c r="V6" t="s">
        <v>94</v>
      </c>
      <c r="W6" t="s">
        <v>94</v>
      </c>
      <c r="X6" t="s">
        <v>94</v>
      </c>
      <c r="Y6" t="s">
        <v>94</v>
      </c>
      <c r="Z6" t="s">
        <v>195</v>
      </c>
      <c r="AA6" t="s">
        <v>306</v>
      </c>
      <c r="AB6" t="s">
        <v>158</v>
      </c>
      <c r="AC6" t="s">
        <v>334</v>
      </c>
      <c r="AD6" t="s">
        <v>195</v>
      </c>
      <c r="AE6" t="s">
        <v>158</v>
      </c>
      <c r="AF6" t="s">
        <v>335</v>
      </c>
      <c r="AG6" s="4">
        <v>5.0999999999999996</v>
      </c>
      <c r="AH6" s="4">
        <v>2.7</v>
      </c>
      <c r="AI6">
        <v>55</v>
      </c>
      <c r="AJ6">
        <v>5</v>
      </c>
      <c r="AK6" t="s">
        <v>64</v>
      </c>
      <c r="AL6" t="s">
        <v>132</v>
      </c>
      <c r="AM6" t="s">
        <v>130</v>
      </c>
      <c r="AN6" t="s">
        <v>198</v>
      </c>
      <c r="AO6" t="s">
        <v>130</v>
      </c>
      <c r="AP6">
        <v>350</v>
      </c>
      <c r="AQ6" s="4" t="s">
        <v>195</v>
      </c>
      <c r="AR6" s="4" t="s">
        <v>195</v>
      </c>
      <c r="AS6" s="4" t="s">
        <v>195</v>
      </c>
      <c r="AT6" s="4" t="s">
        <v>212</v>
      </c>
      <c r="AU6" t="s">
        <v>145</v>
      </c>
      <c r="AV6" s="4" t="s">
        <v>112</v>
      </c>
      <c r="AW6" s="4" t="s">
        <v>195</v>
      </c>
      <c r="AX6" s="4" t="s">
        <v>195</v>
      </c>
      <c r="AY6" s="4" t="s">
        <v>195</v>
      </c>
      <c r="AZ6" s="4" t="s">
        <v>195</v>
      </c>
      <c r="BA6" s="4" t="s">
        <v>195</v>
      </c>
      <c r="BB6" s="4" t="s">
        <v>241</v>
      </c>
      <c r="BC6" s="7">
        <v>1</v>
      </c>
      <c r="BD6" s="4" t="s">
        <v>195</v>
      </c>
      <c r="BE6" s="4" t="s">
        <v>336</v>
      </c>
    </row>
    <row r="7" spans="1:57" x14ac:dyDescent="0.25">
      <c r="A7" t="s">
        <v>353</v>
      </c>
      <c r="B7" s="3">
        <v>4</v>
      </c>
      <c r="C7" s="3">
        <v>431</v>
      </c>
      <c r="D7" t="s">
        <v>64</v>
      </c>
      <c r="E7" t="s">
        <v>64</v>
      </c>
      <c r="F7">
        <v>13.1</v>
      </c>
      <c r="G7" s="4">
        <v>5.0999999999999996</v>
      </c>
      <c r="H7" t="s">
        <v>74</v>
      </c>
      <c r="I7" t="s">
        <v>370</v>
      </c>
      <c r="J7" t="s">
        <v>190</v>
      </c>
      <c r="K7" t="s">
        <v>75</v>
      </c>
      <c r="L7" t="s">
        <v>93</v>
      </c>
      <c r="M7" t="s">
        <v>354</v>
      </c>
      <c r="O7" t="s">
        <v>331</v>
      </c>
      <c r="P7" t="s">
        <v>229</v>
      </c>
      <c r="Q7" t="s">
        <v>355</v>
      </c>
      <c r="R7" t="s">
        <v>356</v>
      </c>
      <c r="S7" t="s">
        <v>363</v>
      </c>
      <c r="T7" t="s">
        <v>94</v>
      </c>
      <c r="U7" t="s">
        <v>112</v>
      </c>
      <c r="V7" t="s">
        <v>94</v>
      </c>
      <c r="W7" t="s">
        <v>94</v>
      </c>
      <c r="X7" t="s">
        <v>94</v>
      </c>
      <c r="Y7" t="s">
        <v>94</v>
      </c>
      <c r="Z7" t="s">
        <v>195</v>
      </c>
      <c r="AA7" t="s">
        <v>314</v>
      </c>
      <c r="AB7" t="s">
        <v>158</v>
      </c>
      <c r="AC7" t="s">
        <v>315</v>
      </c>
      <c r="AD7" t="s">
        <v>195</v>
      </c>
      <c r="AE7" t="s">
        <v>158</v>
      </c>
      <c r="AF7" t="s">
        <v>357</v>
      </c>
      <c r="AG7" s="4">
        <v>5.3</v>
      </c>
      <c r="AH7" s="4">
        <v>3.3</v>
      </c>
      <c r="AI7">
        <v>67</v>
      </c>
      <c r="AJ7">
        <v>7</v>
      </c>
      <c r="AK7" t="s">
        <v>64</v>
      </c>
      <c r="AL7" t="s">
        <v>132</v>
      </c>
      <c r="AM7" t="s">
        <v>130</v>
      </c>
      <c r="AN7" t="s">
        <v>198</v>
      </c>
      <c r="AO7" t="s">
        <v>130</v>
      </c>
      <c r="AP7">
        <v>300</v>
      </c>
      <c r="AQ7" s="4" t="s">
        <v>195</v>
      </c>
      <c r="AR7" s="4" t="s">
        <v>195</v>
      </c>
      <c r="AS7" s="4" t="s">
        <v>195</v>
      </c>
      <c r="AT7" s="4" t="s">
        <v>351</v>
      </c>
      <c r="AU7" t="s">
        <v>145</v>
      </c>
      <c r="AV7" s="4" t="s">
        <v>112</v>
      </c>
      <c r="AW7" s="4" t="s">
        <v>195</v>
      </c>
      <c r="AX7" s="4" t="s">
        <v>195</v>
      </c>
      <c r="AY7" s="4" t="s">
        <v>195</v>
      </c>
      <c r="AZ7" s="4" t="s">
        <v>195</v>
      </c>
      <c r="BA7" s="4" t="s">
        <v>195</v>
      </c>
      <c r="BB7" s="4" t="s">
        <v>241</v>
      </c>
      <c r="BC7" s="7">
        <v>1</v>
      </c>
      <c r="BD7" s="4" t="s">
        <v>195</v>
      </c>
    </row>
    <row r="8" spans="1:57" x14ac:dyDescent="0.25">
      <c r="A8" t="s">
        <v>358</v>
      </c>
      <c r="B8" s="3">
        <v>4</v>
      </c>
      <c r="C8" s="3">
        <v>456</v>
      </c>
      <c r="D8" t="s">
        <v>64</v>
      </c>
      <c r="E8" t="s">
        <v>64</v>
      </c>
      <c r="F8">
        <v>15</v>
      </c>
      <c r="G8" s="4">
        <v>4.3</v>
      </c>
      <c r="H8" t="s">
        <v>74</v>
      </c>
      <c r="I8" t="s">
        <v>360</v>
      </c>
      <c r="J8" t="s">
        <v>75</v>
      </c>
      <c r="K8" t="s">
        <v>75</v>
      </c>
      <c r="L8" t="s">
        <v>93</v>
      </c>
      <c r="M8" t="s">
        <v>269</v>
      </c>
      <c r="O8" t="s">
        <v>361</v>
      </c>
      <c r="P8" t="s">
        <v>229</v>
      </c>
      <c r="Q8" t="s">
        <v>362</v>
      </c>
      <c r="R8" t="s">
        <v>229</v>
      </c>
      <c r="S8" t="s">
        <v>364</v>
      </c>
      <c r="T8" t="s">
        <v>112</v>
      </c>
      <c r="U8" t="s">
        <v>112</v>
      </c>
      <c r="V8" t="s">
        <v>94</v>
      </c>
      <c r="W8" t="s">
        <v>272</v>
      </c>
      <c r="X8" t="s">
        <v>158</v>
      </c>
      <c r="Y8" t="s">
        <v>373</v>
      </c>
      <c r="Z8" t="s">
        <v>195</v>
      </c>
      <c r="AA8" t="s">
        <v>314</v>
      </c>
      <c r="AB8" t="s">
        <v>158</v>
      </c>
      <c r="AC8" t="s">
        <v>315</v>
      </c>
      <c r="AD8" t="s">
        <v>195</v>
      </c>
      <c r="AE8" t="s">
        <v>158</v>
      </c>
      <c r="AF8" t="s">
        <v>357</v>
      </c>
      <c r="AG8" s="4">
        <v>4.3</v>
      </c>
      <c r="AH8" s="4">
        <v>2.5</v>
      </c>
      <c r="AI8">
        <v>55</v>
      </c>
      <c r="AJ8">
        <v>6</v>
      </c>
      <c r="AK8" t="s">
        <v>64</v>
      </c>
      <c r="AL8" t="s">
        <v>132</v>
      </c>
      <c r="AM8" t="s">
        <v>130</v>
      </c>
      <c r="AN8" t="s">
        <v>198</v>
      </c>
      <c r="AO8" t="s">
        <v>130</v>
      </c>
      <c r="AQ8" s="4" t="s">
        <v>195</v>
      </c>
      <c r="AR8" s="4" t="s">
        <v>195</v>
      </c>
      <c r="AS8" s="4" t="s">
        <v>195</v>
      </c>
      <c r="AT8" s="4" t="s">
        <v>212</v>
      </c>
      <c r="AU8" t="s">
        <v>145</v>
      </c>
      <c r="AV8" s="4" t="s">
        <v>112</v>
      </c>
      <c r="AW8" s="4" t="s">
        <v>195</v>
      </c>
      <c r="AX8" s="4" t="s">
        <v>195</v>
      </c>
      <c r="AY8" s="4" t="s">
        <v>195</v>
      </c>
      <c r="AZ8" s="4" t="s">
        <v>195</v>
      </c>
      <c r="BA8" s="4" t="s">
        <v>195</v>
      </c>
      <c r="BB8" s="4" t="s">
        <v>241</v>
      </c>
      <c r="BC8" s="7">
        <v>1</v>
      </c>
      <c r="BD8" s="4" t="s">
        <v>195</v>
      </c>
    </row>
    <row r="9" spans="1:57" x14ac:dyDescent="0.25">
      <c r="A9" t="s">
        <v>359</v>
      </c>
      <c r="B9" s="3">
        <v>19</v>
      </c>
      <c r="C9" s="3">
        <v>164</v>
      </c>
      <c r="D9" t="s">
        <v>64</v>
      </c>
      <c r="E9" t="s">
        <v>64</v>
      </c>
      <c r="F9">
        <v>12.5</v>
      </c>
      <c r="G9" s="4">
        <v>5.2</v>
      </c>
      <c r="H9" t="s">
        <v>74</v>
      </c>
      <c r="I9" t="s">
        <v>360</v>
      </c>
      <c r="J9" t="s">
        <v>190</v>
      </c>
      <c r="K9" t="s">
        <v>75</v>
      </c>
      <c r="L9" t="s">
        <v>93</v>
      </c>
      <c r="M9" t="s">
        <v>250</v>
      </c>
      <c r="O9" t="s">
        <v>361</v>
      </c>
      <c r="P9" t="s">
        <v>229</v>
      </c>
      <c r="Q9" t="s">
        <v>362</v>
      </c>
      <c r="R9" t="s">
        <v>229</v>
      </c>
      <c r="S9" t="s">
        <v>364</v>
      </c>
      <c r="T9" t="s">
        <v>94</v>
      </c>
      <c r="U9" t="s">
        <v>112</v>
      </c>
      <c r="V9" t="s">
        <v>94</v>
      </c>
      <c r="W9" t="s">
        <v>94</v>
      </c>
      <c r="X9" t="s">
        <v>94</v>
      </c>
      <c r="Y9" t="s">
        <v>94</v>
      </c>
      <c r="Z9" t="s">
        <v>195</v>
      </c>
      <c r="AA9" t="s">
        <v>365</v>
      </c>
      <c r="AB9" t="s">
        <v>158</v>
      </c>
      <c r="AC9" t="s">
        <v>401</v>
      </c>
      <c r="AD9" t="s">
        <v>195</v>
      </c>
      <c r="AE9" t="s">
        <v>158</v>
      </c>
      <c r="AF9" t="s">
        <v>130</v>
      </c>
      <c r="AG9" s="4">
        <v>6.5</v>
      </c>
      <c r="AH9" s="4">
        <v>2.8</v>
      </c>
      <c r="AI9">
        <v>42</v>
      </c>
      <c r="AJ9">
        <v>4</v>
      </c>
      <c r="AK9" t="s">
        <v>64</v>
      </c>
      <c r="AL9" t="s">
        <v>132</v>
      </c>
      <c r="AM9" t="s">
        <v>130</v>
      </c>
      <c r="AN9" t="s">
        <v>198</v>
      </c>
      <c r="AO9" t="s">
        <v>130</v>
      </c>
      <c r="AP9" t="s">
        <v>130</v>
      </c>
      <c r="AQ9" s="4" t="s">
        <v>195</v>
      </c>
      <c r="AR9" s="4" t="s">
        <v>195</v>
      </c>
      <c r="AS9" s="4" t="s">
        <v>195</v>
      </c>
      <c r="AT9" s="4" t="s">
        <v>212</v>
      </c>
      <c r="AU9" t="s">
        <v>145</v>
      </c>
      <c r="AV9" s="4" t="s">
        <v>112</v>
      </c>
      <c r="AW9" s="4" t="s">
        <v>195</v>
      </c>
      <c r="AX9" s="4" t="s">
        <v>195</v>
      </c>
      <c r="AY9" s="4" t="s">
        <v>195</v>
      </c>
      <c r="AZ9" s="4" t="s">
        <v>195</v>
      </c>
      <c r="BA9" s="4" t="s">
        <v>195</v>
      </c>
      <c r="BB9" s="4" t="s">
        <v>241</v>
      </c>
      <c r="BC9" s="7">
        <v>1</v>
      </c>
      <c r="BD9" s="4" t="s">
        <v>195</v>
      </c>
    </row>
    <row r="10" spans="1:57" x14ac:dyDescent="0.25">
      <c r="A10" t="s">
        <v>369</v>
      </c>
      <c r="B10" s="3">
        <v>34</v>
      </c>
      <c r="C10" s="3">
        <v>92</v>
      </c>
      <c r="D10" t="s">
        <v>64</v>
      </c>
      <c r="E10">
        <v>4848</v>
      </c>
      <c r="F10">
        <v>11</v>
      </c>
      <c r="G10" s="4">
        <v>4.3</v>
      </c>
      <c r="H10" t="s">
        <v>74</v>
      </c>
      <c r="I10" t="s">
        <v>370</v>
      </c>
      <c r="J10" t="s">
        <v>75</v>
      </c>
      <c r="K10" t="s">
        <v>75</v>
      </c>
      <c r="L10" t="s">
        <v>93</v>
      </c>
      <c r="M10" t="s">
        <v>217</v>
      </c>
      <c r="O10" t="s">
        <v>282</v>
      </c>
      <c r="P10" t="s">
        <v>371</v>
      </c>
      <c r="Q10" t="s">
        <v>282</v>
      </c>
      <c r="R10" t="s">
        <v>372</v>
      </c>
      <c r="T10" t="s">
        <v>94</v>
      </c>
      <c r="U10" t="s">
        <v>112</v>
      </c>
      <c r="V10" t="s">
        <v>94</v>
      </c>
      <c r="W10" t="s">
        <v>94</v>
      </c>
      <c r="X10" t="s">
        <v>94</v>
      </c>
      <c r="Y10" t="s">
        <v>94</v>
      </c>
      <c r="Z10" t="s">
        <v>195</v>
      </c>
      <c r="AA10" t="s">
        <v>272</v>
      </c>
      <c r="AB10" t="s">
        <v>158</v>
      </c>
      <c r="AC10" t="s">
        <v>373</v>
      </c>
      <c r="AD10" t="s">
        <v>195</v>
      </c>
      <c r="AE10" t="s">
        <v>158</v>
      </c>
      <c r="AF10" t="s">
        <v>130</v>
      </c>
      <c r="AG10" s="4">
        <v>5.9</v>
      </c>
      <c r="AH10" s="4">
        <v>2.9</v>
      </c>
      <c r="AI10">
        <v>27</v>
      </c>
      <c r="AJ10" t="s">
        <v>130</v>
      </c>
      <c r="AK10" t="s">
        <v>64</v>
      </c>
      <c r="AL10" t="s">
        <v>130</v>
      </c>
      <c r="AM10" t="s">
        <v>130</v>
      </c>
      <c r="AN10" t="s">
        <v>130</v>
      </c>
      <c r="AO10" t="s">
        <v>130</v>
      </c>
      <c r="AP10" t="s">
        <v>130</v>
      </c>
      <c r="AQ10" s="4" t="s">
        <v>195</v>
      </c>
      <c r="AR10" s="4" t="s">
        <v>195</v>
      </c>
      <c r="AS10" s="4" t="s">
        <v>195</v>
      </c>
      <c r="AT10" s="4" t="s">
        <v>212</v>
      </c>
      <c r="AU10" s="4" t="s">
        <v>287</v>
      </c>
      <c r="AV10" s="4" t="s">
        <v>112</v>
      </c>
      <c r="AW10" s="4" t="s">
        <v>195</v>
      </c>
      <c r="AX10" s="4" t="s">
        <v>195</v>
      </c>
      <c r="AY10" s="4" t="s">
        <v>195</v>
      </c>
      <c r="AZ10" s="4" t="s">
        <v>195</v>
      </c>
      <c r="BA10" s="4" t="s">
        <v>195</v>
      </c>
      <c r="BB10" s="4" t="s">
        <v>241</v>
      </c>
      <c r="BC10" s="7">
        <v>1</v>
      </c>
      <c r="BD10" s="4" t="s">
        <v>195</v>
      </c>
    </row>
    <row r="11" spans="1:57" x14ac:dyDescent="0.25">
      <c r="A11" t="s">
        <v>374</v>
      </c>
      <c r="B11" s="3">
        <v>4</v>
      </c>
      <c r="C11" s="3">
        <v>510</v>
      </c>
      <c r="D11" t="s">
        <v>64</v>
      </c>
      <c r="E11" t="s">
        <v>64</v>
      </c>
      <c r="F11">
        <v>12.9</v>
      </c>
      <c r="G11" s="4">
        <v>6.1</v>
      </c>
      <c r="H11" t="s">
        <v>74</v>
      </c>
      <c r="I11" t="s">
        <v>375</v>
      </c>
      <c r="J11" t="s">
        <v>75</v>
      </c>
      <c r="K11" t="s">
        <v>75</v>
      </c>
      <c r="L11" t="s">
        <v>93</v>
      </c>
      <c r="M11" t="s">
        <v>193</v>
      </c>
      <c r="N11" t="s">
        <v>376</v>
      </c>
      <c r="O11" t="s">
        <v>331</v>
      </c>
      <c r="P11" t="s">
        <v>347</v>
      </c>
      <c r="Q11" t="s">
        <v>303</v>
      </c>
      <c r="R11" t="s">
        <v>214</v>
      </c>
      <c r="S11" t="s">
        <v>377</v>
      </c>
      <c r="T11" t="s">
        <v>94</v>
      </c>
      <c r="U11" t="s">
        <v>112</v>
      </c>
      <c r="V11" t="s">
        <v>94</v>
      </c>
      <c r="W11" t="s">
        <v>94</v>
      </c>
      <c r="X11" t="s">
        <v>94</v>
      </c>
      <c r="Y11" t="s">
        <v>94</v>
      </c>
      <c r="Z11" t="s">
        <v>195</v>
      </c>
      <c r="AA11" t="s">
        <v>314</v>
      </c>
      <c r="AB11" t="s">
        <v>158</v>
      </c>
      <c r="AC11" t="s">
        <v>315</v>
      </c>
      <c r="AD11" t="s">
        <v>195</v>
      </c>
      <c r="AE11" t="s">
        <v>158</v>
      </c>
      <c r="AF11" t="s">
        <v>378</v>
      </c>
      <c r="AG11" s="4">
        <v>4.0999999999999996</v>
      </c>
      <c r="AH11" s="4">
        <v>3.2</v>
      </c>
      <c r="AI11">
        <v>40</v>
      </c>
      <c r="AJ11">
        <v>6</v>
      </c>
      <c r="AK11" t="s">
        <v>64</v>
      </c>
      <c r="AL11" t="s">
        <v>132</v>
      </c>
      <c r="AM11" t="s">
        <v>286</v>
      </c>
      <c r="AN11" t="s">
        <v>198</v>
      </c>
      <c r="AO11" t="s">
        <v>130</v>
      </c>
      <c r="AP11">
        <v>240</v>
      </c>
      <c r="AQ11" s="4">
        <v>32.4</v>
      </c>
      <c r="AR11" s="4" t="s">
        <v>195</v>
      </c>
      <c r="AS11" s="4" t="s">
        <v>195</v>
      </c>
      <c r="AT11" s="4" t="s">
        <v>135</v>
      </c>
      <c r="AU11" s="4" t="s">
        <v>287</v>
      </c>
      <c r="AV11" s="4" t="s">
        <v>112</v>
      </c>
      <c r="AW11" s="4" t="s">
        <v>195</v>
      </c>
      <c r="AX11" s="4" t="s">
        <v>195</v>
      </c>
      <c r="AY11" s="4" t="s">
        <v>195</v>
      </c>
      <c r="AZ11" s="4" t="s">
        <v>195</v>
      </c>
      <c r="BA11" s="4" t="s">
        <v>195</v>
      </c>
      <c r="BB11" s="4" t="s">
        <v>241</v>
      </c>
      <c r="BC11" s="7">
        <v>1</v>
      </c>
      <c r="BD11" s="4" t="s">
        <v>195</v>
      </c>
    </row>
    <row r="12" spans="1:57" x14ac:dyDescent="0.25">
      <c r="A12" t="s">
        <v>379</v>
      </c>
      <c r="B12" s="3">
        <v>31</v>
      </c>
      <c r="C12" s="3">
        <v>91</v>
      </c>
      <c r="D12" t="s">
        <v>64</v>
      </c>
      <c r="E12" t="s">
        <v>64</v>
      </c>
      <c r="F12">
        <v>14.5</v>
      </c>
      <c r="G12" s="4">
        <v>4.4000000000000004</v>
      </c>
      <c r="H12" t="s">
        <v>74</v>
      </c>
      <c r="I12" t="s">
        <v>319</v>
      </c>
      <c r="J12" t="s">
        <v>190</v>
      </c>
      <c r="K12" t="s">
        <v>75</v>
      </c>
      <c r="L12" t="s">
        <v>79</v>
      </c>
      <c r="M12" t="s">
        <v>380</v>
      </c>
      <c r="O12" t="s">
        <v>303</v>
      </c>
      <c r="P12" t="s">
        <v>243</v>
      </c>
      <c r="Q12" t="s">
        <v>331</v>
      </c>
      <c r="R12" t="s">
        <v>381</v>
      </c>
      <c r="T12" t="s">
        <v>94</v>
      </c>
      <c r="U12" t="s">
        <v>112</v>
      </c>
      <c r="V12" t="s">
        <v>94</v>
      </c>
      <c r="W12" t="s">
        <v>94</v>
      </c>
      <c r="X12" t="s">
        <v>94</v>
      </c>
      <c r="Y12" t="s">
        <v>94</v>
      </c>
      <c r="Z12" t="s">
        <v>195</v>
      </c>
      <c r="AA12" t="s">
        <v>314</v>
      </c>
      <c r="AB12" t="s">
        <v>158</v>
      </c>
      <c r="AC12" t="s">
        <v>315</v>
      </c>
      <c r="AD12" t="s">
        <v>195</v>
      </c>
      <c r="AE12" t="s">
        <v>158</v>
      </c>
      <c r="AF12" t="s">
        <v>382</v>
      </c>
      <c r="AG12" s="4">
        <v>5.2</v>
      </c>
      <c r="AH12" s="4">
        <v>2.5</v>
      </c>
      <c r="AI12">
        <v>49</v>
      </c>
      <c r="AJ12">
        <v>5</v>
      </c>
      <c r="AK12" t="s">
        <v>64</v>
      </c>
      <c r="AL12" t="s">
        <v>132</v>
      </c>
      <c r="AM12" t="s">
        <v>286</v>
      </c>
      <c r="AN12" t="s">
        <v>198</v>
      </c>
      <c r="AO12" t="s">
        <v>130</v>
      </c>
      <c r="AP12">
        <v>320</v>
      </c>
      <c r="AQ12" s="4" t="s">
        <v>195</v>
      </c>
      <c r="AR12" s="4" t="s">
        <v>195</v>
      </c>
      <c r="AS12" s="4" t="s">
        <v>195</v>
      </c>
      <c r="AT12" s="4" t="s">
        <v>212</v>
      </c>
      <c r="AU12" s="4" t="s">
        <v>145</v>
      </c>
      <c r="AV12" s="4" t="s">
        <v>112</v>
      </c>
      <c r="AW12" s="4" t="s">
        <v>195</v>
      </c>
      <c r="AX12" s="4" t="s">
        <v>195</v>
      </c>
      <c r="AY12" s="4" t="s">
        <v>195</v>
      </c>
      <c r="AZ12" s="4" t="s">
        <v>195</v>
      </c>
      <c r="BA12" s="4" t="s">
        <v>195</v>
      </c>
      <c r="BB12" s="4" t="s">
        <v>241</v>
      </c>
      <c r="BC12" s="7">
        <v>1</v>
      </c>
      <c r="BD12" s="4" t="s">
        <v>195</v>
      </c>
    </row>
    <row r="13" spans="1:57" x14ac:dyDescent="0.25">
      <c r="A13" t="s">
        <v>383</v>
      </c>
      <c r="B13" s="3">
        <v>6</v>
      </c>
      <c r="C13" s="3">
        <v>50</v>
      </c>
      <c r="D13" t="s">
        <v>64</v>
      </c>
      <c r="E13" t="s">
        <v>64</v>
      </c>
      <c r="F13">
        <v>20.9</v>
      </c>
      <c r="G13" s="4">
        <v>7.2</v>
      </c>
      <c r="H13" t="s">
        <v>74</v>
      </c>
      <c r="I13" t="s">
        <v>319</v>
      </c>
      <c r="J13" t="s">
        <v>190</v>
      </c>
      <c r="K13" t="s">
        <v>77</v>
      </c>
      <c r="L13" t="s">
        <v>93</v>
      </c>
      <c r="M13" t="s">
        <v>385</v>
      </c>
      <c r="N13" t="s">
        <v>386</v>
      </c>
      <c r="O13" t="s">
        <v>387</v>
      </c>
      <c r="P13" t="s">
        <v>347</v>
      </c>
      <c r="Q13" t="s">
        <v>387</v>
      </c>
      <c r="R13" t="s">
        <v>347</v>
      </c>
      <c r="T13" t="s">
        <v>94</v>
      </c>
      <c r="U13" t="s">
        <v>112</v>
      </c>
      <c r="V13" t="s">
        <v>94</v>
      </c>
      <c r="W13" t="s">
        <v>94</v>
      </c>
      <c r="X13" t="s">
        <v>94</v>
      </c>
      <c r="Y13" t="s">
        <v>94</v>
      </c>
      <c r="Z13" t="s">
        <v>195</v>
      </c>
      <c r="AA13" t="s">
        <v>272</v>
      </c>
      <c r="AB13" t="s">
        <v>158</v>
      </c>
      <c r="AC13" t="s">
        <v>373</v>
      </c>
      <c r="AD13" t="s">
        <v>195</v>
      </c>
      <c r="AE13" t="s">
        <v>158</v>
      </c>
      <c r="AF13" t="s">
        <v>357</v>
      </c>
      <c r="AG13" s="4">
        <v>7.2</v>
      </c>
      <c r="AH13" s="4">
        <v>2.9</v>
      </c>
      <c r="AI13">
        <v>56</v>
      </c>
      <c r="AJ13">
        <v>6</v>
      </c>
      <c r="AK13" t="s">
        <v>64</v>
      </c>
      <c r="AL13" t="s">
        <v>132</v>
      </c>
      <c r="AM13" t="s">
        <v>286</v>
      </c>
      <c r="AN13" t="s">
        <v>198</v>
      </c>
      <c r="AO13" t="s">
        <v>130</v>
      </c>
      <c r="AP13">
        <v>300</v>
      </c>
      <c r="AQ13" s="4" t="s">
        <v>195</v>
      </c>
      <c r="AR13" s="4" t="s">
        <v>195</v>
      </c>
      <c r="AS13" s="4" t="s">
        <v>195</v>
      </c>
      <c r="AT13" s="4" t="s">
        <v>212</v>
      </c>
      <c r="AU13" s="4" t="s">
        <v>145</v>
      </c>
      <c r="AV13" s="4" t="s">
        <v>112</v>
      </c>
      <c r="AW13" s="4" t="s">
        <v>195</v>
      </c>
      <c r="AX13" s="4" t="s">
        <v>195</v>
      </c>
      <c r="AY13" s="4" t="s">
        <v>195</v>
      </c>
      <c r="AZ13" s="4" t="s">
        <v>195</v>
      </c>
      <c r="BA13" s="4" t="s">
        <v>195</v>
      </c>
      <c r="BB13" s="4" t="s">
        <v>241</v>
      </c>
      <c r="BC13" s="7">
        <v>1</v>
      </c>
      <c r="BD13" s="4" t="s">
        <v>195</v>
      </c>
    </row>
    <row r="14" spans="1:57" x14ac:dyDescent="0.25">
      <c r="A14" t="s">
        <v>388</v>
      </c>
      <c r="B14" s="3">
        <v>4</v>
      </c>
      <c r="C14" s="3">
        <v>430</v>
      </c>
      <c r="D14" t="s">
        <v>64</v>
      </c>
      <c r="E14" t="s">
        <v>64</v>
      </c>
      <c r="F14">
        <v>14.3</v>
      </c>
      <c r="G14" s="4">
        <v>4</v>
      </c>
      <c r="H14" t="s">
        <v>74</v>
      </c>
      <c r="I14" t="s">
        <v>389</v>
      </c>
      <c r="J14" t="s">
        <v>75</v>
      </c>
      <c r="K14" t="s">
        <v>75</v>
      </c>
      <c r="L14" t="s">
        <v>93</v>
      </c>
      <c r="M14" t="s">
        <v>193</v>
      </c>
      <c r="O14" t="s">
        <v>282</v>
      </c>
      <c r="P14" t="s">
        <v>243</v>
      </c>
      <c r="Q14" t="s">
        <v>282</v>
      </c>
      <c r="R14" t="s">
        <v>243</v>
      </c>
      <c r="S14" t="s">
        <v>390</v>
      </c>
      <c r="T14" t="s">
        <v>94</v>
      </c>
      <c r="U14" t="s">
        <v>112</v>
      </c>
      <c r="V14" t="s">
        <v>94</v>
      </c>
      <c r="W14" t="s">
        <v>94</v>
      </c>
      <c r="X14" t="s">
        <v>94</v>
      </c>
      <c r="Y14" t="s">
        <v>94</v>
      </c>
      <c r="Z14" t="s">
        <v>195</v>
      </c>
      <c r="AA14" t="s">
        <v>314</v>
      </c>
      <c r="AB14" t="s">
        <v>158</v>
      </c>
      <c r="AC14" t="s">
        <v>315</v>
      </c>
      <c r="AD14" t="s">
        <v>195</v>
      </c>
      <c r="AE14" t="s">
        <v>158</v>
      </c>
      <c r="AF14" t="s">
        <v>130</v>
      </c>
      <c r="AG14" s="4">
        <v>5.0999999999999996</v>
      </c>
      <c r="AH14" s="4">
        <v>2.9</v>
      </c>
      <c r="AI14">
        <v>9</v>
      </c>
      <c r="AJ14" t="s">
        <v>130</v>
      </c>
      <c r="AK14" t="s">
        <v>64</v>
      </c>
      <c r="AL14" t="s">
        <v>132</v>
      </c>
      <c r="AM14" t="s">
        <v>132</v>
      </c>
      <c r="AN14" t="s">
        <v>198</v>
      </c>
      <c r="AO14" t="s">
        <v>130</v>
      </c>
      <c r="AP14" t="s">
        <v>130</v>
      </c>
      <c r="AQ14" s="4" t="s">
        <v>195</v>
      </c>
      <c r="AR14" s="4" t="s">
        <v>195</v>
      </c>
      <c r="AS14" s="4" t="s">
        <v>195</v>
      </c>
      <c r="AT14" s="4" t="s">
        <v>135</v>
      </c>
      <c r="AU14" s="4" t="s">
        <v>145</v>
      </c>
      <c r="AV14" s="4" t="s">
        <v>112</v>
      </c>
      <c r="AW14" s="4" t="s">
        <v>195</v>
      </c>
      <c r="AX14" s="4" t="s">
        <v>195</v>
      </c>
      <c r="AY14" s="4" t="s">
        <v>195</v>
      </c>
      <c r="AZ14" s="4" t="s">
        <v>195</v>
      </c>
      <c r="BA14" s="4" t="s">
        <v>195</v>
      </c>
      <c r="BB14" s="4" t="s">
        <v>241</v>
      </c>
      <c r="BC14" s="7">
        <v>1</v>
      </c>
      <c r="BD14" s="4" t="s">
        <v>195</v>
      </c>
      <c r="BE14" s="4" t="s">
        <v>391</v>
      </c>
    </row>
    <row r="15" spans="1:57" x14ac:dyDescent="0.25">
      <c r="A15" t="s">
        <v>396</v>
      </c>
      <c r="B15" s="3">
        <v>4</v>
      </c>
      <c r="C15" s="3">
        <v>298</v>
      </c>
      <c r="D15" t="s">
        <v>64</v>
      </c>
      <c r="E15" t="s">
        <v>64</v>
      </c>
      <c r="F15">
        <v>6.1</v>
      </c>
      <c r="G15" s="4">
        <v>4.4000000000000004</v>
      </c>
      <c r="H15" t="s">
        <v>74</v>
      </c>
      <c r="I15" t="s">
        <v>319</v>
      </c>
      <c r="J15" t="s">
        <v>75</v>
      </c>
      <c r="K15" t="s">
        <v>75</v>
      </c>
      <c r="L15" t="s">
        <v>93</v>
      </c>
      <c r="M15" t="s">
        <v>399</v>
      </c>
      <c r="N15" t="s">
        <v>400</v>
      </c>
      <c r="O15" t="s">
        <v>282</v>
      </c>
      <c r="P15" t="s">
        <v>229</v>
      </c>
      <c r="Q15" t="s">
        <v>282</v>
      </c>
      <c r="R15" t="s">
        <v>229</v>
      </c>
      <c r="T15" t="s">
        <v>112</v>
      </c>
      <c r="U15" t="s">
        <v>112</v>
      </c>
      <c r="V15" t="s">
        <v>94</v>
      </c>
      <c r="W15" t="s">
        <v>272</v>
      </c>
      <c r="X15" t="s">
        <v>158</v>
      </c>
      <c r="Y15" t="s">
        <v>373</v>
      </c>
      <c r="Z15" t="s">
        <v>195</v>
      </c>
      <c r="AA15" t="s">
        <v>365</v>
      </c>
      <c r="AB15" t="s">
        <v>158</v>
      </c>
      <c r="AC15" t="s">
        <v>401</v>
      </c>
      <c r="AD15" t="s">
        <v>195</v>
      </c>
      <c r="AE15" t="s">
        <v>158</v>
      </c>
      <c r="AF15" t="s">
        <v>130</v>
      </c>
      <c r="AG15" s="4">
        <v>4.7</v>
      </c>
      <c r="AH15" s="4">
        <v>2.7</v>
      </c>
      <c r="AI15">
        <v>20</v>
      </c>
      <c r="AJ15">
        <v>2</v>
      </c>
      <c r="AK15" t="s">
        <v>64</v>
      </c>
      <c r="AL15" t="s">
        <v>132</v>
      </c>
      <c r="AM15" t="s">
        <v>130</v>
      </c>
      <c r="AN15" t="s">
        <v>130</v>
      </c>
      <c r="AO15" t="s">
        <v>130</v>
      </c>
      <c r="AP15" t="s">
        <v>130</v>
      </c>
      <c r="AQ15" s="4" t="s">
        <v>195</v>
      </c>
      <c r="AR15" s="4" t="s">
        <v>195</v>
      </c>
      <c r="AS15" s="4" t="s">
        <v>195</v>
      </c>
      <c r="AT15" s="4" t="s">
        <v>212</v>
      </c>
      <c r="AU15" s="4" t="s">
        <v>145</v>
      </c>
      <c r="AV15" s="4" t="s">
        <v>112</v>
      </c>
      <c r="AW15" s="4" t="s">
        <v>195</v>
      </c>
      <c r="AX15" s="4" t="s">
        <v>195</v>
      </c>
      <c r="AY15" s="4" t="s">
        <v>195</v>
      </c>
      <c r="AZ15" s="4" t="s">
        <v>195</v>
      </c>
      <c r="BA15" s="4" t="s">
        <v>195</v>
      </c>
      <c r="BB15" s="4" t="s">
        <v>241</v>
      </c>
      <c r="BC15" s="7">
        <v>1</v>
      </c>
      <c r="BD15" s="4" t="s">
        <v>195</v>
      </c>
    </row>
    <row r="16" spans="1:57" x14ac:dyDescent="0.25">
      <c r="A16" t="s">
        <v>397</v>
      </c>
      <c r="B16" s="3">
        <v>28</v>
      </c>
      <c r="C16" s="3">
        <v>39</v>
      </c>
      <c r="D16" t="s">
        <v>64</v>
      </c>
      <c r="E16" t="s">
        <v>64</v>
      </c>
      <c r="F16">
        <v>3.5</v>
      </c>
      <c r="G16" s="4">
        <v>6.8</v>
      </c>
      <c r="H16" t="s">
        <v>74</v>
      </c>
      <c r="I16" t="s">
        <v>398</v>
      </c>
      <c r="J16" t="s">
        <v>190</v>
      </c>
      <c r="K16" t="s">
        <v>75</v>
      </c>
      <c r="L16" t="s">
        <v>93</v>
      </c>
      <c r="M16" t="s">
        <v>191</v>
      </c>
      <c r="O16" t="s">
        <v>282</v>
      </c>
      <c r="P16" t="s">
        <v>237</v>
      </c>
      <c r="Q16" t="s">
        <v>282</v>
      </c>
      <c r="R16" t="s">
        <v>229</v>
      </c>
      <c r="T16" t="s">
        <v>94</v>
      </c>
      <c r="U16" t="s">
        <v>112</v>
      </c>
      <c r="V16" t="s">
        <v>94</v>
      </c>
      <c r="W16" t="s">
        <v>94</v>
      </c>
      <c r="X16" t="s">
        <v>94</v>
      </c>
      <c r="Y16" t="s">
        <v>94</v>
      </c>
      <c r="Z16" t="s">
        <v>195</v>
      </c>
      <c r="AA16" t="s">
        <v>365</v>
      </c>
      <c r="AB16" t="s">
        <v>158</v>
      </c>
      <c r="AC16" t="s">
        <v>401</v>
      </c>
      <c r="AD16" t="s">
        <v>195</v>
      </c>
      <c r="AE16" t="s">
        <v>158</v>
      </c>
      <c r="AF16" t="s">
        <v>130</v>
      </c>
      <c r="AG16" s="4">
        <v>5.8</v>
      </c>
      <c r="AH16" s="4">
        <v>2.5</v>
      </c>
      <c r="AI16">
        <v>28</v>
      </c>
      <c r="AJ16">
        <v>3</v>
      </c>
      <c r="AK16" t="s">
        <v>64</v>
      </c>
      <c r="AL16" t="s">
        <v>132</v>
      </c>
      <c r="AM16" t="s">
        <v>130</v>
      </c>
      <c r="AN16" t="s">
        <v>130</v>
      </c>
      <c r="AO16" t="s">
        <v>130</v>
      </c>
      <c r="AP16" t="s">
        <v>130</v>
      </c>
      <c r="AQ16" s="4" t="s">
        <v>195</v>
      </c>
      <c r="AR16" s="4" t="s">
        <v>195</v>
      </c>
      <c r="AS16" s="4" t="s">
        <v>195</v>
      </c>
      <c r="AT16" s="4" t="s">
        <v>212</v>
      </c>
      <c r="AU16" s="4" t="s">
        <v>130</v>
      </c>
      <c r="AV16" s="4" t="s">
        <v>112</v>
      </c>
      <c r="AW16" s="4" t="s">
        <v>195</v>
      </c>
      <c r="AX16" s="4" t="s">
        <v>195</v>
      </c>
      <c r="AY16" s="4" t="s">
        <v>195</v>
      </c>
      <c r="AZ16" s="4" t="s">
        <v>195</v>
      </c>
      <c r="BA16" s="4" t="s">
        <v>195</v>
      </c>
      <c r="BB16" s="4" t="s">
        <v>241</v>
      </c>
      <c r="BC16" s="7">
        <v>1</v>
      </c>
      <c r="BD16" s="4" t="s">
        <v>195</v>
      </c>
    </row>
    <row r="17" spans="1:56" x14ac:dyDescent="0.25">
      <c r="A17" t="s">
        <v>402</v>
      </c>
      <c r="B17" s="3">
        <v>19</v>
      </c>
      <c r="C17" s="3">
        <v>166</v>
      </c>
      <c r="D17" t="s">
        <v>64</v>
      </c>
      <c r="E17" t="s">
        <v>64</v>
      </c>
      <c r="F17">
        <v>6.2</v>
      </c>
      <c r="G17" s="4">
        <v>4.5</v>
      </c>
      <c r="H17" t="s">
        <v>74</v>
      </c>
      <c r="I17" t="s">
        <v>370</v>
      </c>
      <c r="J17" t="s">
        <v>190</v>
      </c>
      <c r="K17" t="s">
        <v>75</v>
      </c>
      <c r="L17" t="s">
        <v>93</v>
      </c>
      <c r="M17" t="s">
        <v>403</v>
      </c>
      <c r="O17" t="s">
        <v>404</v>
      </c>
      <c r="P17" t="s">
        <v>405</v>
      </c>
      <c r="Q17" t="s">
        <v>404</v>
      </c>
      <c r="R17" t="s">
        <v>405</v>
      </c>
      <c r="T17" t="s">
        <v>94</v>
      </c>
      <c r="U17" t="s">
        <v>112</v>
      </c>
      <c r="V17" t="s">
        <v>94</v>
      </c>
      <c r="W17" t="s">
        <v>94</v>
      </c>
      <c r="X17" t="s">
        <v>94</v>
      </c>
      <c r="Y17" t="s">
        <v>94</v>
      </c>
      <c r="Z17" t="s">
        <v>195</v>
      </c>
      <c r="AA17" t="s">
        <v>272</v>
      </c>
      <c r="AB17" t="s">
        <v>158</v>
      </c>
      <c r="AC17" t="s">
        <v>373</v>
      </c>
      <c r="AD17" t="s">
        <v>195</v>
      </c>
      <c r="AE17" t="s">
        <v>158</v>
      </c>
      <c r="AF17" t="s">
        <v>130</v>
      </c>
      <c r="AG17" s="4">
        <v>5.2</v>
      </c>
      <c r="AH17" s="4">
        <v>2.7</v>
      </c>
      <c r="AI17">
        <v>5</v>
      </c>
      <c r="AJ17">
        <v>1</v>
      </c>
      <c r="AK17" t="s">
        <v>64</v>
      </c>
      <c r="AL17" t="s">
        <v>350</v>
      </c>
      <c r="AM17" t="s">
        <v>202</v>
      </c>
      <c r="AN17" t="s">
        <v>130</v>
      </c>
      <c r="AO17" t="s">
        <v>130</v>
      </c>
      <c r="AP17" t="s">
        <v>130</v>
      </c>
      <c r="AQ17" s="4" t="s">
        <v>195</v>
      </c>
      <c r="AR17" s="4" t="s">
        <v>195</v>
      </c>
      <c r="AS17" s="4" t="s">
        <v>195</v>
      </c>
      <c r="AT17" s="4" t="s">
        <v>212</v>
      </c>
      <c r="AU17" s="4" t="s">
        <v>145</v>
      </c>
      <c r="AV17" s="4" t="s">
        <v>112</v>
      </c>
      <c r="AW17" s="4" t="s">
        <v>195</v>
      </c>
      <c r="AX17" s="4" t="s">
        <v>195</v>
      </c>
      <c r="AY17" s="4" t="s">
        <v>195</v>
      </c>
      <c r="AZ17" s="4" t="s">
        <v>195</v>
      </c>
      <c r="BA17" s="4" t="s">
        <v>195</v>
      </c>
      <c r="BB17" s="4" t="s">
        <v>241</v>
      </c>
      <c r="BC17" s="7">
        <v>1</v>
      </c>
      <c r="BD17" s="4" t="s">
        <v>195</v>
      </c>
    </row>
    <row r="18" spans="1:56" x14ac:dyDescent="0.25">
      <c r="A18" t="s">
        <v>406</v>
      </c>
      <c r="B18" s="3">
        <v>49</v>
      </c>
      <c r="C18" s="3">
        <v>256</v>
      </c>
      <c r="D18" t="s">
        <v>64</v>
      </c>
      <c r="E18" t="s">
        <v>64</v>
      </c>
      <c r="F18">
        <v>5.0999999999999996</v>
      </c>
      <c r="G18" s="4">
        <v>5.7</v>
      </c>
      <c r="H18" t="s">
        <v>74</v>
      </c>
      <c r="I18" t="s">
        <v>407</v>
      </c>
      <c r="J18" t="s">
        <v>190</v>
      </c>
      <c r="K18" t="s">
        <v>75</v>
      </c>
      <c r="L18" t="s">
        <v>79</v>
      </c>
      <c r="M18" t="s">
        <v>403</v>
      </c>
      <c r="O18" t="s">
        <v>408</v>
      </c>
      <c r="P18" t="s">
        <v>229</v>
      </c>
      <c r="Q18" t="s">
        <v>408</v>
      </c>
      <c r="R18" t="s">
        <v>229</v>
      </c>
      <c r="T18" t="s">
        <v>94</v>
      </c>
      <c r="U18" t="s">
        <v>112</v>
      </c>
      <c r="V18" t="s">
        <v>94</v>
      </c>
      <c r="W18" t="s">
        <v>94</v>
      </c>
      <c r="X18" t="s">
        <v>94</v>
      </c>
      <c r="Y18" t="s">
        <v>94</v>
      </c>
      <c r="Z18" t="s">
        <v>195</v>
      </c>
      <c r="AA18" t="s">
        <v>365</v>
      </c>
      <c r="AB18" t="s">
        <v>158</v>
      </c>
      <c r="AC18" t="s">
        <v>401</v>
      </c>
      <c r="AD18" t="s">
        <v>195</v>
      </c>
      <c r="AE18" t="s">
        <v>158</v>
      </c>
      <c r="AF18" t="s">
        <v>130</v>
      </c>
      <c r="AG18" s="4">
        <v>4.5</v>
      </c>
      <c r="AH18" s="4">
        <v>2.4</v>
      </c>
      <c r="AI18">
        <v>15</v>
      </c>
      <c r="AJ18">
        <v>2</v>
      </c>
      <c r="AK18" t="s">
        <v>64</v>
      </c>
      <c r="AL18" t="s">
        <v>130</v>
      </c>
      <c r="AM18" t="s">
        <v>130</v>
      </c>
      <c r="AN18" t="s">
        <v>130</v>
      </c>
      <c r="AO18" t="s">
        <v>130</v>
      </c>
      <c r="AP18" t="s">
        <v>130</v>
      </c>
      <c r="AQ18" s="4" t="s">
        <v>195</v>
      </c>
      <c r="AR18" s="4" t="s">
        <v>195</v>
      </c>
      <c r="AS18" s="4" t="s">
        <v>195</v>
      </c>
      <c r="AT18" s="4" t="s">
        <v>135</v>
      </c>
      <c r="AU18" s="4" t="s">
        <v>147</v>
      </c>
      <c r="AV18" s="4" t="s">
        <v>112</v>
      </c>
      <c r="AW18" s="4" t="s">
        <v>195</v>
      </c>
      <c r="AX18" s="4" t="s">
        <v>195</v>
      </c>
      <c r="AY18" s="4" t="s">
        <v>195</v>
      </c>
      <c r="AZ18" s="4" t="s">
        <v>195</v>
      </c>
      <c r="BA18" s="4" t="s">
        <v>195</v>
      </c>
      <c r="BB18" s="4" t="s">
        <v>241</v>
      </c>
      <c r="BC18" s="7">
        <v>1</v>
      </c>
      <c r="BD18" s="4" t="s">
        <v>195</v>
      </c>
    </row>
    <row r="19" spans="1:56" x14ac:dyDescent="0.25">
      <c r="A19" t="s">
        <v>410</v>
      </c>
      <c r="B19" s="3">
        <v>52</v>
      </c>
      <c r="C19" s="3">
        <v>473</v>
      </c>
      <c r="D19" t="s">
        <v>64</v>
      </c>
      <c r="E19" t="s">
        <v>64</v>
      </c>
      <c r="F19">
        <v>8.1</v>
      </c>
      <c r="G19" s="4">
        <v>4.8</v>
      </c>
      <c r="H19" t="s">
        <v>74</v>
      </c>
      <c r="I19" t="s">
        <v>411</v>
      </c>
      <c r="J19" t="s">
        <v>190</v>
      </c>
      <c r="K19" t="s">
        <v>75</v>
      </c>
      <c r="L19" t="s">
        <v>93</v>
      </c>
      <c r="M19" t="s">
        <v>217</v>
      </c>
      <c r="N19" t="s">
        <v>412</v>
      </c>
      <c r="O19" t="s">
        <v>282</v>
      </c>
      <c r="P19" t="s">
        <v>229</v>
      </c>
      <c r="Q19" t="s">
        <v>282</v>
      </c>
      <c r="R19" t="s">
        <v>229</v>
      </c>
      <c r="T19" t="s">
        <v>112</v>
      </c>
      <c r="U19" t="s">
        <v>112</v>
      </c>
      <c r="V19" t="s">
        <v>94</v>
      </c>
      <c r="W19" t="s">
        <v>401</v>
      </c>
      <c r="X19" t="s">
        <v>158</v>
      </c>
      <c r="Y19" t="s">
        <v>401</v>
      </c>
      <c r="Z19" t="s">
        <v>195</v>
      </c>
      <c r="AA19" t="s">
        <v>365</v>
      </c>
      <c r="AB19" t="s">
        <v>158</v>
      </c>
      <c r="AC19" t="s">
        <v>373</v>
      </c>
      <c r="AD19" t="s">
        <v>195</v>
      </c>
      <c r="AE19" t="s">
        <v>158</v>
      </c>
      <c r="AF19" t="s">
        <v>130</v>
      </c>
      <c r="AG19" s="4">
        <v>6.2</v>
      </c>
      <c r="AH19" s="4">
        <v>2.7</v>
      </c>
      <c r="AI19">
        <v>30</v>
      </c>
      <c r="AJ19">
        <v>3</v>
      </c>
      <c r="AK19" t="s">
        <v>64</v>
      </c>
      <c r="AL19" t="s">
        <v>130</v>
      </c>
      <c r="AM19" t="s">
        <v>130</v>
      </c>
      <c r="AN19" t="s">
        <v>130</v>
      </c>
      <c r="AO19" t="s">
        <v>130</v>
      </c>
      <c r="AP19" t="s">
        <v>130</v>
      </c>
      <c r="AQ19" s="4" t="s">
        <v>195</v>
      </c>
      <c r="AR19" s="4" t="s">
        <v>195</v>
      </c>
      <c r="AS19" s="4" t="s">
        <v>195</v>
      </c>
      <c r="AT19" s="4" t="s">
        <v>212</v>
      </c>
      <c r="AU19" s="4" t="s">
        <v>145</v>
      </c>
      <c r="AV19" s="4" t="s">
        <v>112</v>
      </c>
      <c r="AW19" s="4" t="s">
        <v>195</v>
      </c>
      <c r="AX19" s="4" t="s">
        <v>195</v>
      </c>
      <c r="AY19" s="4" t="s">
        <v>195</v>
      </c>
      <c r="AZ19" s="4" t="s">
        <v>195</v>
      </c>
      <c r="BA19" s="4" t="s">
        <v>195</v>
      </c>
      <c r="BB19" s="4" t="s">
        <v>241</v>
      </c>
      <c r="BC19" s="7">
        <v>1</v>
      </c>
      <c r="BD19" s="4" t="s">
        <v>195</v>
      </c>
    </row>
    <row r="20" spans="1:56" x14ac:dyDescent="0.25">
      <c r="A20" t="s">
        <v>413</v>
      </c>
      <c r="B20" s="3">
        <v>4</v>
      </c>
      <c r="C20" s="3">
        <v>443</v>
      </c>
      <c r="D20" t="s">
        <v>64</v>
      </c>
      <c r="E20" t="s">
        <v>64</v>
      </c>
      <c r="F20">
        <v>10</v>
      </c>
      <c r="G20" s="4">
        <v>4.3</v>
      </c>
      <c r="H20" t="s">
        <v>74</v>
      </c>
      <c r="I20" t="s">
        <v>319</v>
      </c>
      <c r="J20" t="s">
        <v>75</v>
      </c>
      <c r="K20" t="s">
        <v>75</v>
      </c>
      <c r="L20" t="s">
        <v>93</v>
      </c>
      <c r="M20" t="s">
        <v>284</v>
      </c>
      <c r="N20" t="s">
        <v>412</v>
      </c>
      <c r="O20" t="s">
        <v>282</v>
      </c>
      <c r="P20" t="s">
        <v>229</v>
      </c>
      <c r="Q20" t="s">
        <v>282</v>
      </c>
      <c r="R20" t="s">
        <v>229</v>
      </c>
      <c r="T20" t="s">
        <v>94</v>
      </c>
      <c r="U20" t="s">
        <v>112</v>
      </c>
      <c r="V20" t="s">
        <v>94</v>
      </c>
      <c r="W20" t="s">
        <v>94</v>
      </c>
      <c r="X20" t="s">
        <v>94</v>
      </c>
      <c r="Y20" t="s">
        <v>94</v>
      </c>
      <c r="Z20" t="s">
        <v>195</v>
      </c>
      <c r="AA20" t="s">
        <v>415</v>
      </c>
      <c r="AB20" t="s">
        <v>158</v>
      </c>
      <c r="AC20" t="s">
        <v>395</v>
      </c>
      <c r="AD20" t="s">
        <v>195</v>
      </c>
      <c r="AE20" t="s">
        <v>158</v>
      </c>
      <c r="AF20" t="s">
        <v>307</v>
      </c>
      <c r="AG20" s="4">
        <v>4.5</v>
      </c>
      <c r="AH20" s="4">
        <v>2.7</v>
      </c>
      <c r="AI20">
        <v>57</v>
      </c>
      <c r="AJ20">
        <v>7.5</v>
      </c>
      <c r="AK20" t="s">
        <v>64</v>
      </c>
      <c r="AL20" t="s">
        <v>130</v>
      </c>
      <c r="AM20" t="s">
        <v>286</v>
      </c>
      <c r="AN20" t="s">
        <v>198</v>
      </c>
      <c r="AO20" t="s">
        <v>130</v>
      </c>
      <c r="AP20">
        <v>250</v>
      </c>
      <c r="AQ20" s="4" t="s">
        <v>195</v>
      </c>
      <c r="AR20" s="4" t="s">
        <v>195</v>
      </c>
      <c r="AS20" s="4" t="s">
        <v>195</v>
      </c>
      <c r="AT20" s="4" t="s">
        <v>212</v>
      </c>
      <c r="AU20" s="4" t="s">
        <v>147</v>
      </c>
      <c r="AV20" s="4" t="s">
        <v>112</v>
      </c>
      <c r="AW20" s="4" t="s">
        <v>195</v>
      </c>
      <c r="AX20" s="4" t="s">
        <v>195</v>
      </c>
      <c r="AY20" s="4" t="s">
        <v>195</v>
      </c>
      <c r="AZ20" s="4" t="s">
        <v>195</v>
      </c>
      <c r="BA20" s="4" t="s">
        <v>195</v>
      </c>
      <c r="BB20" s="4" t="s">
        <v>241</v>
      </c>
      <c r="BC20" s="7">
        <v>1</v>
      </c>
      <c r="BD20" s="4" t="s">
        <v>416</v>
      </c>
    </row>
    <row r="21" spans="1:56" x14ac:dyDescent="0.25">
      <c r="A21" t="s">
        <v>417</v>
      </c>
      <c r="B21" s="3">
        <v>52</v>
      </c>
      <c r="C21" s="3">
        <v>491</v>
      </c>
      <c r="D21" t="s">
        <v>64</v>
      </c>
      <c r="E21" t="s">
        <v>64</v>
      </c>
      <c r="F21">
        <v>11.4</v>
      </c>
      <c r="G21" s="4">
        <v>5.4</v>
      </c>
      <c r="H21" t="s">
        <v>74</v>
      </c>
      <c r="I21" t="s">
        <v>319</v>
      </c>
      <c r="J21" t="s">
        <v>75</v>
      </c>
      <c r="K21" t="s">
        <v>75</v>
      </c>
      <c r="L21" t="s">
        <v>93</v>
      </c>
      <c r="M21" t="s">
        <v>419</v>
      </c>
      <c r="N21" t="s">
        <v>418</v>
      </c>
      <c r="O21" t="s">
        <v>282</v>
      </c>
      <c r="P21" t="s">
        <v>399</v>
      </c>
      <c r="Q21" t="s">
        <v>282</v>
      </c>
      <c r="R21" t="s">
        <v>399</v>
      </c>
      <c r="T21" t="s">
        <v>112</v>
      </c>
      <c r="U21" t="s">
        <v>112</v>
      </c>
      <c r="V21" t="s">
        <v>94</v>
      </c>
      <c r="W21" t="s">
        <v>272</v>
      </c>
      <c r="X21" t="s">
        <v>158</v>
      </c>
      <c r="Y21" t="s">
        <v>373</v>
      </c>
      <c r="Z21" t="s">
        <v>195</v>
      </c>
      <c r="AA21" t="s">
        <v>365</v>
      </c>
      <c r="AB21" t="s">
        <v>158</v>
      </c>
      <c r="AC21" t="s">
        <v>401</v>
      </c>
      <c r="AD21" t="s">
        <v>195</v>
      </c>
      <c r="AE21" t="s">
        <v>158</v>
      </c>
      <c r="AF21" t="s">
        <v>420</v>
      </c>
      <c r="AG21" s="4">
        <v>5.9</v>
      </c>
      <c r="AH21" s="4">
        <v>3.7</v>
      </c>
      <c r="AI21">
        <v>32</v>
      </c>
      <c r="AJ21">
        <v>5</v>
      </c>
      <c r="AK21" t="s">
        <v>64</v>
      </c>
      <c r="AL21" t="s">
        <v>130</v>
      </c>
      <c r="AM21" t="s">
        <v>286</v>
      </c>
      <c r="AN21" t="s">
        <v>198</v>
      </c>
      <c r="AO21" t="s">
        <v>130</v>
      </c>
      <c r="AP21">
        <v>210</v>
      </c>
      <c r="AQ21" s="4" t="s">
        <v>195</v>
      </c>
      <c r="AR21" s="4" t="s">
        <v>195</v>
      </c>
      <c r="AS21" s="4" t="s">
        <v>195</v>
      </c>
      <c r="AT21" s="4" t="s">
        <v>135</v>
      </c>
      <c r="AU21" s="4" t="s">
        <v>145</v>
      </c>
      <c r="AV21" s="4" t="s">
        <v>112</v>
      </c>
      <c r="AW21" s="4" t="s">
        <v>195</v>
      </c>
      <c r="AX21" s="4" t="s">
        <v>195</v>
      </c>
      <c r="AY21" s="4" t="s">
        <v>195</v>
      </c>
      <c r="AZ21" s="4" t="s">
        <v>195</v>
      </c>
      <c r="BA21" s="4" t="s">
        <v>195</v>
      </c>
      <c r="BB21" s="4" t="s">
        <v>241</v>
      </c>
      <c r="BC21" s="7">
        <v>1</v>
      </c>
      <c r="BD21" s="4" t="s">
        <v>195</v>
      </c>
    </row>
    <row r="22" spans="1:56" x14ac:dyDescent="0.25">
      <c r="A22" t="s">
        <v>421</v>
      </c>
      <c r="B22" s="3">
        <v>47</v>
      </c>
      <c r="C22" s="3">
        <v>275</v>
      </c>
      <c r="D22" t="s">
        <v>64</v>
      </c>
      <c r="E22" t="s">
        <v>64</v>
      </c>
      <c r="F22">
        <v>9</v>
      </c>
      <c r="G22" s="4">
        <v>4.5999999999999996</v>
      </c>
      <c r="H22" t="s">
        <v>74</v>
      </c>
      <c r="I22" t="s">
        <v>319</v>
      </c>
      <c r="J22" t="s">
        <v>190</v>
      </c>
      <c r="K22" t="s">
        <v>77</v>
      </c>
      <c r="L22" t="s">
        <v>93</v>
      </c>
      <c r="M22" t="s">
        <v>422</v>
      </c>
      <c r="O22" t="s">
        <v>423</v>
      </c>
      <c r="P22" t="s">
        <v>217</v>
      </c>
      <c r="Q22" t="s">
        <v>424</v>
      </c>
      <c r="R22" t="s">
        <v>285</v>
      </c>
      <c r="T22" t="s">
        <v>112</v>
      </c>
      <c r="U22" t="s">
        <v>112</v>
      </c>
      <c r="V22" t="s">
        <v>94</v>
      </c>
      <c r="W22" t="s">
        <v>272</v>
      </c>
      <c r="X22" t="s">
        <v>158</v>
      </c>
      <c r="Y22" t="s">
        <v>373</v>
      </c>
      <c r="Z22" t="s">
        <v>195</v>
      </c>
      <c r="AA22" t="s">
        <v>365</v>
      </c>
      <c r="AB22" t="s">
        <v>158</v>
      </c>
      <c r="AC22" t="s">
        <v>401</v>
      </c>
      <c r="AD22" t="s">
        <v>195</v>
      </c>
      <c r="AE22" t="s">
        <v>158</v>
      </c>
      <c r="AF22" t="s">
        <v>130</v>
      </c>
      <c r="AG22" s="4">
        <v>4.8</v>
      </c>
      <c r="AH22" s="4">
        <v>2.6</v>
      </c>
      <c r="AI22">
        <v>35</v>
      </c>
      <c r="AJ22">
        <v>4</v>
      </c>
      <c r="AK22" t="s">
        <v>64</v>
      </c>
      <c r="AL22" t="s">
        <v>132</v>
      </c>
      <c r="AM22" t="s">
        <v>286</v>
      </c>
      <c r="AN22" t="s">
        <v>198</v>
      </c>
      <c r="AO22" t="s">
        <v>130</v>
      </c>
      <c r="AP22" t="s">
        <v>130</v>
      </c>
      <c r="AQ22" s="4" t="s">
        <v>195</v>
      </c>
      <c r="AR22" s="4" t="s">
        <v>195</v>
      </c>
      <c r="AS22" s="4" t="s">
        <v>195</v>
      </c>
      <c r="AT22" s="4" t="s">
        <v>135</v>
      </c>
      <c r="AU22" s="4" t="s">
        <v>145</v>
      </c>
      <c r="AV22" s="4" t="s">
        <v>112</v>
      </c>
      <c r="AW22" s="4" t="s">
        <v>195</v>
      </c>
      <c r="AX22" s="4" t="s">
        <v>195</v>
      </c>
      <c r="AY22" s="4" t="s">
        <v>195</v>
      </c>
      <c r="AZ22" s="4" t="s">
        <v>195</v>
      </c>
      <c r="BA22" s="4" t="s">
        <v>195</v>
      </c>
      <c r="BB22" s="4" t="s">
        <v>241</v>
      </c>
      <c r="BC22" s="7">
        <v>1</v>
      </c>
      <c r="BD22" s="4" t="s">
        <v>195</v>
      </c>
    </row>
    <row r="23" spans="1:56" x14ac:dyDescent="0.25">
      <c r="A23" t="s">
        <v>425</v>
      </c>
      <c r="B23" s="3">
        <v>4</v>
      </c>
      <c r="C23" s="3">
        <v>205</v>
      </c>
      <c r="D23" t="s">
        <v>64</v>
      </c>
      <c r="E23" t="s">
        <v>64</v>
      </c>
      <c r="F23">
        <v>5.8</v>
      </c>
      <c r="G23" s="4">
        <v>4.3</v>
      </c>
      <c r="H23" t="s">
        <v>74</v>
      </c>
      <c r="I23" t="s">
        <v>426</v>
      </c>
      <c r="J23" t="s">
        <v>75</v>
      </c>
      <c r="K23" t="s">
        <v>75</v>
      </c>
      <c r="L23" t="s">
        <v>93</v>
      </c>
      <c r="M23" t="s">
        <v>427</v>
      </c>
      <c r="O23" t="s">
        <v>428</v>
      </c>
      <c r="P23" t="s">
        <v>271</v>
      </c>
      <c r="Q23" t="s">
        <v>282</v>
      </c>
      <c r="R23" t="s">
        <v>214</v>
      </c>
      <c r="S23" t="s">
        <v>429</v>
      </c>
      <c r="T23" t="s">
        <v>94</v>
      </c>
      <c r="U23" t="s">
        <v>112</v>
      </c>
      <c r="V23" t="s">
        <v>94</v>
      </c>
      <c r="W23" t="s">
        <v>94</v>
      </c>
      <c r="X23" t="s">
        <v>94</v>
      </c>
      <c r="Y23" t="s">
        <v>94</v>
      </c>
      <c r="Z23" t="s">
        <v>195</v>
      </c>
      <c r="AA23" t="s">
        <v>306</v>
      </c>
      <c r="AB23" t="s">
        <v>158</v>
      </c>
      <c r="AC23" t="s">
        <v>312</v>
      </c>
      <c r="AD23" t="s">
        <v>195</v>
      </c>
      <c r="AE23" t="s">
        <v>158</v>
      </c>
      <c r="AF23" t="s">
        <v>130</v>
      </c>
      <c r="AG23" s="4">
        <v>4.0999999999999996</v>
      </c>
      <c r="AH23" s="4">
        <v>2.6</v>
      </c>
      <c r="AI23">
        <v>37</v>
      </c>
      <c r="AJ23" t="s">
        <v>130</v>
      </c>
      <c r="AK23" t="s">
        <v>64</v>
      </c>
      <c r="AL23" t="s">
        <v>132</v>
      </c>
      <c r="AM23" t="s">
        <v>286</v>
      </c>
      <c r="AN23" t="s">
        <v>198</v>
      </c>
      <c r="AO23" t="s">
        <v>130</v>
      </c>
      <c r="AP23" t="s">
        <v>130</v>
      </c>
      <c r="AQ23" s="4" t="s">
        <v>195</v>
      </c>
      <c r="AR23" s="4" t="s">
        <v>195</v>
      </c>
      <c r="AS23" s="4" t="s">
        <v>195</v>
      </c>
      <c r="AT23" s="4" t="s">
        <v>212</v>
      </c>
      <c r="AU23" s="4" t="s">
        <v>145</v>
      </c>
      <c r="AV23" s="4" t="s">
        <v>112</v>
      </c>
      <c r="AW23" s="4" t="s">
        <v>195</v>
      </c>
      <c r="AX23" s="4" t="s">
        <v>195</v>
      </c>
      <c r="AY23" s="4" t="s">
        <v>195</v>
      </c>
      <c r="AZ23" s="4" t="s">
        <v>195</v>
      </c>
      <c r="BA23" s="4" t="s">
        <v>195</v>
      </c>
      <c r="BB23" s="4" t="s">
        <v>241</v>
      </c>
      <c r="BC23" s="7">
        <v>1</v>
      </c>
      <c r="BD23" s="4" t="s">
        <v>195</v>
      </c>
    </row>
    <row r="24" spans="1:56" x14ac:dyDescent="0.25">
      <c r="A24" t="s">
        <v>430</v>
      </c>
      <c r="B24" s="3">
        <v>4</v>
      </c>
      <c r="C24" s="3">
        <v>216</v>
      </c>
      <c r="D24" t="s">
        <v>131</v>
      </c>
      <c r="E24" t="s">
        <v>1800</v>
      </c>
      <c r="F24">
        <v>26.3</v>
      </c>
      <c r="G24" s="4">
        <v>4.5999999999999996</v>
      </c>
      <c r="H24" t="s">
        <v>75</v>
      </c>
      <c r="I24" t="s">
        <v>438</v>
      </c>
      <c r="J24" t="s">
        <v>75</v>
      </c>
      <c r="K24" t="s">
        <v>77</v>
      </c>
      <c r="L24" t="s">
        <v>93</v>
      </c>
      <c r="M24" t="s">
        <v>322</v>
      </c>
      <c r="N24" t="s">
        <v>431</v>
      </c>
      <c r="O24" t="s">
        <v>303</v>
      </c>
      <c r="P24" t="s">
        <v>285</v>
      </c>
      <c r="Q24" t="s">
        <v>303</v>
      </c>
      <c r="R24" t="s">
        <v>432</v>
      </c>
      <c r="S24" t="s">
        <v>433</v>
      </c>
      <c r="T24" t="s">
        <v>112</v>
      </c>
      <c r="U24" t="s">
        <v>112</v>
      </c>
      <c r="V24" t="s">
        <v>94</v>
      </c>
      <c r="W24" t="s">
        <v>272</v>
      </c>
      <c r="X24" t="s">
        <v>158</v>
      </c>
      <c r="Y24" t="s">
        <v>373</v>
      </c>
      <c r="Z24" t="s">
        <v>195</v>
      </c>
      <c r="AA24" t="s">
        <v>434</v>
      </c>
      <c r="AB24" t="s">
        <v>158</v>
      </c>
      <c r="AC24" t="s">
        <v>435</v>
      </c>
      <c r="AD24" t="s">
        <v>195</v>
      </c>
      <c r="AE24" t="s">
        <v>158</v>
      </c>
      <c r="AF24" t="s">
        <v>436</v>
      </c>
      <c r="AG24" s="4">
        <v>4.2</v>
      </c>
      <c r="AH24" s="4">
        <v>3.1</v>
      </c>
      <c r="AI24">
        <v>41</v>
      </c>
      <c r="AJ24">
        <v>3.5</v>
      </c>
      <c r="AK24" t="s">
        <v>64</v>
      </c>
      <c r="AL24" t="s">
        <v>132</v>
      </c>
      <c r="AM24" t="s">
        <v>132</v>
      </c>
      <c r="AN24" t="s">
        <v>198</v>
      </c>
      <c r="AO24" t="s">
        <v>130</v>
      </c>
      <c r="AP24">
        <v>400</v>
      </c>
      <c r="AQ24" s="4" t="s">
        <v>195</v>
      </c>
      <c r="AR24" s="4" t="s">
        <v>195</v>
      </c>
      <c r="AS24" s="4" t="s">
        <v>195</v>
      </c>
      <c r="AT24" s="4" t="s">
        <v>212</v>
      </c>
      <c r="AU24" s="4" t="s">
        <v>145</v>
      </c>
      <c r="AV24" s="4" t="s">
        <v>112</v>
      </c>
      <c r="AW24" s="4" t="s">
        <v>195</v>
      </c>
      <c r="AX24" s="4" t="s">
        <v>195</v>
      </c>
      <c r="AY24" s="4" t="s">
        <v>195</v>
      </c>
      <c r="AZ24" s="4" t="s">
        <v>195</v>
      </c>
      <c r="BA24" s="4" t="s">
        <v>195</v>
      </c>
      <c r="BB24" s="4" t="s">
        <v>241</v>
      </c>
      <c r="BC24" s="7">
        <v>1</v>
      </c>
      <c r="BD24" s="4" t="s">
        <v>195</v>
      </c>
    </row>
    <row r="25" spans="1:56" x14ac:dyDescent="0.25">
      <c r="A25" t="s">
        <v>437</v>
      </c>
      <c r="B25" s="3">
        <v>4</v>
      </c>
      <c r="C25" s="3">
        <v>328</v>
      </c>
      <c r="D25" t="s">
        <v>64</v>
      </c>
      <c r="E25" t="s">
        <v>64</v>
      </c>
      <c r="F25">
        <v>6.8</v>
      </c>
      <c r="G25" s="4">
        <v>3.8</v>
      </c>
      <c r="H25" t="s">
        <v>75</v>
      </c>
      <c r="I25" t="s">
        <v>438</v>
      </c>
      <c r="J25" t="s">
        <v>75</v>
      </c>
      <c r="K25" t="s">
        <v>75</v>
      </c>
      <c r="L25" t="s">
        <v>93</v>
      </c>
      <c r="M25" t="s">
        <v>403</v>
      </c>
      <c r="O25" t="s">
        <v>282</v>
      </c>
      <c r="P25" t="s">
        <v>347</v>
      </c>
      <c r="Q25" t="s">
        <v>282</v>
      </c>
      <c r="R25" t="s">
        <v>347</v>
      </c>
      <c r="T25" t="s">
        <v>94</v>
      </c>
      <c r="U25" t="s">
        <v>112</v>
      </c>
      <c r="V25" t="s">
        <v>94</v>
      </c>
      <c r="W25" t="s">
        <v>94</v>
      </c>
      <c r="X25" t="s">
        <v>94</v>
      </c>
      <c r="Y25" t="s">
        <v>94</v>
      </c>
      <c r="Z25" t="s">
        <v>195</v>
      </c>
      <c r="AA25" t="s">
        <v>306</v>
      </c>
      <c r="AB25" t="s">
        <v>158</v>
      </c>
      <c r="AC25" t="s">
        <v>334</v>
      </c>
      <c r="AD25" t="s">
        <v>195</v>
      </c>
      <c r="AE25" t="s">
        <v>158</v>
      </c>
      <c r="AF25" t="s">
        <v>130</v>
      </c>
      <c r="AG25" s="4">
        <v>5.6</v>
      </c>
      <c r="AH25" s="4">
        <v>3.6</v>
      </c>
      <c r="AI25">
        <v>22</v>
      </c>
      <c r="AJ25" t="s">
        <v>130</v>
      </c>
      <c r="AK25" t="s">
        <v>64</v>
      </c>
      <c r="AL25" t="s">
        <v>132</v>
      </c>
      <c r="AM25" t="s">
        <v>130</v>
      </c>
      <c r="AN25" t="s">
        <v>198</v>
      </c>
      <c r="AO25" t="s">
        <v>130</v>
      </c>
      <c r="AP25" t="s">
        <v>130</v>
      </c>
      <c r="AQ25" s="4" t="s">
        <v>195</v>
      </c>
      <c r="AR25" s="4" t="s">
        <v>195</v>
      </c>
      <c r="AS25" s="4" t="s">
        <v>195</v>
      </c>
      <c r="AT25" s="4" t="s">
        <v>212</v>
      </c>
      <c r="AU25" s="4" t="s">
        <v>145</v>
      </c>
      <c r="AV25" s="4" t="s">
        <v>112</v>
      </c>
      <c r="AW25" s="4" t="s">
        <v>195</v>
      </c>
      <c r="AX25" s="4" t="s">
        <v>195</v>
      </c>
      <c r="AY25" s="4" t="s">
        <v>195</v>
      </c>
      <c r="AZ25" s="4" t="s">
        <v>195</v>
      </c>
      <c r="BA25" s="4" t="s">
        <v>195</v>
      </c>
      <c r="BB25" s="4" t="s">
        <v>241</v>
      </c>
      <c r="BC25" s="7">
        <v>1</v>
      </c>
      <c r="BD25" s="4" t="s">
        <v>195</v>
      </c>
    </row>
    <row r="26" spans="1:56" x14ac:dyDescent="0.25">
      <c r="A26" t="s">
        <v>445</v>
      </c>
      <c r="B26" s="3">
        <v>49</v>
      </c>
      <c r="C26" s="3">
        <v>258</v>
      </c>
      <c r="D26" t="s">
        <v>64</v>
      </c>
      <c r="E26" t="s">
        <v>64</v>
      </c>
      <c r="F26">
        <v>7</v>
      </c>
      <c r="G26" s="4">
        <v>5.0999999999999996</v>
      </c>
      <c r="H26" t="s">
        <v>75</v>
      </c>
      <c r="I26" t="s">
        <v>446</v>
      </c>
      <c r="J26" t="s">
        <v>190</v>
      </c>
      <c r="K26" t="s">
        <v>75</v>
      </c>
      <c r="L26" t="s">
        <v>93</v>
      </c>
      <c r="M26" t="s">
        <v>323</v>
      </c>
      <c r="O26" t="s">
        <v>282</v>
      </c>
      <c r="P26" t="s">
        <v>447</v>
      </c>
      <c r="Q26" t="s">
        <v>282</v>
      </c>
      <c r="R26" t="s">
        <v>448</v>
      </c>
      <c r="T26" t="s">
        <v>94</v>
      </c>
      <c r="U26" t="s">
        <v>112</v>
      </c>
      <c r="V26" t="s">
        <v>94</v>
      </c>
      <c r="W26" t="s">
        <v>94</v>
      </c>
      <c r="X26" t="s">
        <v>94</v>
      </c>
      <c r="Y26" t="s">
        <v>94</v>
      </c>
      <c r="Z26" t="s">
        <v>195</v>
      </c>
      <c r="AA26" t="s">
        <v>272</v>
      </c>
      <c r="AB26" t="s">
        <v>158</v>
      </c>
      <c r="AC26" t="s">
        <v>373</v>
      </c>
      <c r="AD26" t="s">
        <v>195</v>
      </c>
      <c r="AE26" t="s">
        <v>158</v>
      </c>
      <c r="AF26" t="s">
        <v>449</v>
      </c>
      <c r="AG26" s="4">
        <v>4.5</v>
      </c>
      <c r="AH26" s="4">
        <v>2.8</v>
      </c>
      <c r="AI26">
        <v>29</v>
      </c>
      <c r="AJ26">
        <v>4</v>
      </c>
      <c r="AK26" t="s">
        <v>64</v>
      </c>
      <c r="AL26" t="s">
        <v>132</v>
      </c>
      <c r="AM26" t="s">
        <v>130</v>
      </c>
      <c r="AN26" t="s">
        <v>198</v>
      </c>
      <c r="AO26" t="s">
        <v>130</v>
      </c>
      <c r="AP26">
        <v>230</v>
      </c>
      <c r="AQ26" s="4" t="s">
        <v>195</v>
      </c>
      <c r="AR26" s="4" t="s">
        <v>195</v>
      </c>
      <c r="AS26" s="4" t="s">
        <v>195</v>
      </c>
      <c r="AT26" s="4" t="s">
        <v>135</v>
      </c>
      <c r="AU26" s="4" t="s">
        <v>287</v>
      </c>
      <c r="AV26" s="4" t="s">
        <v>112</v>
      </c>
      <c r="AW26" s="4" t="s">
        <v>195</v>
      </c>
      <c r="AX26" s="4" t="s">
        <v>195</v>
      </c>
      <c r="AY26" s="4" t="s">
        <v>195</v>
      </c>
      <c r="AZ26" s="4" t="s">
        <v>195</v>
      </c>
      <c r="BA26" s="4" t="s">
        <v>195</v>
      </c>
      <c r="BB26" s="4" t="s">
        <v>241</v>
      </c>
      <c r="BC26" s="7">
        <v>1</v>
      </c>
      <c r="BD26" s="4" t="s">
        <v>195</v>
      </c>
    </row>
    <row r="27" spans="1:56" x14ac:dyDescent="0.25">
      <c r="A27" t="s">
        <v>465</v>
      </c>
      <c r="B27" s="3">
        <v>4</v>
      </c>
      <c r="C27" s="3">
        <v>73</v>
      </c>
      <c r="D27" t="s">
        <v>64</v>
      </c>
      <c r="E27" t="s">
        <v>64</v>
      </c>
      <c r="F27">
        <v>12</v>
      </c>
      <c r="G27" s="4">
        <v>4.0999999999999996</v>
      </c>
      <c r="H27" t="s">
        <v>74</v>
      </c>
      <c r="I27" t="s">
        <v>319</v>
      </c>
      <c r="J27" t="s">
        <v>190</v>
      </c>
      <c r="K27" t="s">
        <v>75</v>
      </c>
      <c r="L27" t="s">
        <v>93</v>
      </c>
      <c r="M27" t="s">
        <v>284</v>
      </c>
      <c r="O27" t="s">
        <v>464</v>
      </c>
      <c r="P27" t="s">
        <v>284</v>
      </c>
      <c r="Q27" t="s">
        <v>464</v>
      </c>
      <c r="R27" t="s">
        <v>217</v>
      </c>
      <c r="S27" t="s">
        <v>466</v>
      </c>
      <c r="T27" t="s">
        <v>112</v>
      </c>
      <c r="U27" t="s">
        <v>112</v>
      </c>
      <c r="V27" t="s">
        <v>94</v>
      </c>
      <c r="W27" t="s">
        <v>272</v>
      </c>
      <c r="X27" t="s">
        <v>158</v>
      </c>
      <c r="Y27" t="s">
        <v>373</v>
      </c>
      <c r="Z27" t="s">
        <v>195</v>
      </c>
      <c r="AA27" t="s">
        <v>306</v>
      </c>
      <c r="AB27" t="s">
        <v>158</v>
      </c>
      <c r="AC27" t="s">
        <v>324</v>
      </c>
      <c r="AD27" t="s">
        <v>195</v>
      </c>
      <c r="AE27" t="s">
        <v>158</v>
      </c>
      <c r="AF27" t="s">
        <v>382</v>
      </c>
      <c r="AG27" s="4">
        <v>5</v>
      </c>
      <c r="AH27" s="4">
        <v>2.6</v>
      </c>
      <c r="AI27">
        <v>54</v>
      </c>
      <c r="AJ27">
        <v>5.5</v>
      </c>
      <c r="AK27" t="s">
        <v>64</v>
      </c>
      <c r="AL27" t="s">
        <v>132</v>
      </c>
      <c r="AM27" t="s">
        <v>286</v>
      </c>
      <c r="AN27" t="s">
        <v>198</v>
      </c>
      <c r="AO27" t="s">
        <v>130</v>
      </c>
      <c r="AP27">
        <v>320</v>
      </c>
      <c r="AQ27" s="4" t="s">
        <v>195</v>
      </c>
      <c r="AR27" s="4" t="s">
        <v>195</v>
      </c>
      <c r="AS27" s="4" t="s">
        <v>195</v>
      </c>
      <c r="AT27" s="4" t="s">
        <v>135</v>
      </c>
      <c r="AU27" s="4" t="s">
        <v>145</v>
      </c>
      <c r="AV27" s="4" t="s">
        <v>112</v>
      </c>
      <c r="AW27" s="4" t="s">
        <v>195</v>
      </c>
      <c r="AX27" s="4" t="s">
        <v>195</v>
      </c>
      <c r="AY27" s="4" t="s">
        <v>195</v>
      </c>
      <c r="AZ27" s="4" t="s">
        <v>195</v>
      </c>
      <c r="BA27" s="4" t="s">
        <v>195</v>
      </c>
      <c r="BB27" s="4" t="s">
        <v>241</v>
      </c>
      <c r="BC27" s="7">
        <v>1</v>
      </c>
      <c r="BD27" s="4" t="s">
        <v>195</v>
      </c>
    </row>
    <row r="28" spans="1:56" x14ac:dyDescent="0.25">
      <c r="A28" t="s">
        <v>467</v>
      </c>
      <c r="B28" s="3" t="s">
        <v>468</v>
      </c>
      <c r="C28" s="3" t="s">
        <v>469</v>
      </c>
      <c r="D28" t="s">
        <v>64</v>
      </c>
      <c r="E28" t="s">
        <v>64</v>
      </c>
      <c r="F28">
        <v>12.3</v>
      </c>
      <c r="G28" s="4">
        <v>4.9000000000000004</v>
      </c>
      <c r="H28" t="s">
        <v>74</v>
      </c>
      <c r="I28" t="s">
        <v>470</v>
      </c>
      <c r="J28" t="s">
        <v>75</v>
      </c>
      <c r="K28" t="s">
        <v>75</v>
      </c>
      <c r="L28" t="s">
        <v>93</v>
      </c>
      <c r="M28" t="s">
        <v>471</v>
      </c>
      <c r="O28" t="s">
        <v>387</v>
      </c>
      <c r="P28" t="s">
        <v>243</v>
      </c>
      <c r="Q28" t="s">
        <v>387</v>
      </c>
      <c r="R28" t="s">
        <v>381</v>
      </c>
      <c r="T28" t="s">
        <v>94</v>
      </c>
      <c r="U28" t="s">
        <v>112</v>
      </c>
      <c r="V28" t="s">
        <v>94</v>
      </c>
      <c r="W28" t="s">
        <v>94</v>
      </c>
      <c r="X28" t="s">
        <v>94</v>
      </c>
      <c r="Y28" t="s">
        <v>94</v>
      </c>
      <c r="Z28" t="s">
        <v>195</v>
      </c>
      <c r="AA28" t="s">
        <v>472</v>
      </c>
      <c r="AB28" t="s">
        <v>158</v>
      </c>
      <c r="AC28" t="s">
        <v>473</v>
      </c>
      <c r="AD28" t="s">
        <v>195</v>
      </c>
      <c r="AE28" t="s">
        <v>158</v>
      </c>
      <c r="AF28" t="s">
        <v>130</v>
      </c>
      <c r="AG28" s="4">
        <v>5.8</v>
      </c>
      <c r="AH28" s="4">
        <v>2.8</v>
      </c>
      <c r="AI28">
        <v>21</v>
      </c>
      <c r="AJ28" t="s">
        <v>130</v>
      </c>
      <c r="AK28" t="s">
        <v>64</v>
      </c>
      <c r="AL28" t="s">
        <v>130</v>
      </c>
      <c r="AM28" t="s">
        <v>130</v>
      </c>
      <c r="AN28" t="s">
        <v>130</v>
      </c>
      <c r="AO28" t="s">
        <v>130</v>
      </c>
      <c r="AP28" t="s">
        <v>130</v>
      </c>
      <c r="AQ28" s="4" t="s">
        <v>195</v>
      </c>
      <c r="AR28" s="4" t="s">
        <v>195</v>
      </c>
      <c r="AS28" s="4" t="s">
        <v>195</v>
      </c>
      <c r="AT28" s="4" t="s">
        <v>135</v>
      </c>
      <c r="AU28" s="4" t="s">
        <v>145</v>
      </c>
      <c r="AV28" s="4" t="s">
        <v>112</v>
      </c>
      <c r="AW28" s="4" t="s">
        <v>195</v>
      </c>
      <c r="AX28" s="4" t="s">
        <v>195</v>
      </c>
      <c r="AY28" s="4" t="s">
        <v>195</v>
      </c>
      <c r="AZ28" s="4" t="s">
        <v>195</v>
      </c>
      <c r="BA28" s="4" t="s">
        <v>195</v>
      </c>
      <c r="BB28" s="4" t="s">
        <v>241</v>
      </c>
      <c r="BC28" s="7">
        <v>1</v>
      </c>
      <c r="BD28" s="4" t="s">
        <v>195</v>
      </c>
    </row>
    <row r="29" spans="1:56" x14ac:dyDescent="0.25">
      <c r="A29" t="s">
        <v>474</v>
      </c>
      <c r="B29" s="3">
        <v>6</v>
      </c>
      <c r="C29" s="3">
        <v>36</v>
      </c>
      <c r="D29" t="s">
        <v>64</v>
      </c>
      <c r="E29" t="s">
        <v>64</v>
      </c>
      <c r="F29">
        <v>6.6</v>
      </c>
      <c r="G29" s="4">
        <v>3.6</v>
      </c>
      <c r="H29" t="s">
        <v>74</v>
      </c>
      <c r="I29" t="s">
        <v>319</v>
      </c>
      <c r="J29" t="s">
        <v>190</v>
      </c>
      <c r="K29" t="s">
        <v>75</v>
      </c>
      <c r="L29" t="s">
        <v>93</v>
      </c>
      <c r="M29" t="s">
        <v>284</v>
      </c>
      <c r="O29" t="s">
        <v>303</v>
      </c>
      <c r="P29" t="s">
        <v>333</v>
      </c>
      <c r="Q29" t="s">
        <v>387</v>
      </c>
      <c r="R29" t="s">
        <v>333</v>
      </c>
      <c r="T29" t="s">
        <v>112</v>
      </c>
      <c r="U29" t="s">
        <v>112</v>
      </c>
      <c r="V29" t="s">
        <v>94</v>
      </c>
      <c r="W29" t="s">
        <v>272</v>
      </c>
      <c r="X29" t="s">
        <v>158</v>
      </c>
      <c r="Y29" t="s">
        <v>373</v>
      </c>
      <c r="Z29" t="s">
        <v>195</v>
      </c>
      <c r="AA29" t="s">
        <v>306</v>
      </c>
      <c r="AB29" t="s">
        <v>158</v>
      </c>
      <c r="AC29" t="s">
        <v>324</v>
      </c>
      <c r="AD29" t="s">
        <v>195</v>
      </c>
      <c r="AE29" t="s">
        <v>158</v>
      </c>
      <c r="AF29" t="s">
        <v>130</v>
      </c>
      <c r="AG29" s="4">
        <v>4.0999999999999996</v>
      </c>
      <c r="AH29" s="4">
        <v>2.1</v>
      </c>
      <c r="AI29">
        <v>27</v>
      </c>
      <c r="AJ29" t="s">
        <v>130</v>
      </c>
      <c r="AK29" t="s">
        <v>64</v>
      </c>
      <c r="AL29" t="s">
        <v>130</v>
      </c>
      <c r="AM29" t="s">
        <v>130</v>
      </c>
      <c r="AN29" t="s">
        <v>198</v>
      </c>
      <c r="AO29" t="s">
        <v>130</v>
      </c>
      <c r="AP29" t="s">
        <v>130</v>
      </c>
      <c r="AQ29" s="4" t="s">
        <v>195</v>
      </c>
      <c r="AR29" s="4" t="s">
        <v>195</v>
      </c>
      <c r="AS29" s="4" t="s">
        <v>195</v>
      </c>
      <c r="AT29" s="4" t="s">
        <v>212</v>
      </c>
      <c r="AU29" s="4" t="s">
        <v>145</v>
      </c>
      <c r="AV29" s="4" t="s">
        <v>112</v>
      </c>
      <c r="AW29" s="4" t="s">
        <v>195</v>
      </c>
      <c r="AX29" s="4" t="s">
        <v>195</v>
      </c>
      <c r="AY29" s="4" t="s">
        <v>195</v>
      </c>
      <c r="AZ29" s="4" t="s">
        <v>195</v>
      </c>
      <c r="BA29" s="4" t="s">
        <v>195</v>
      </c>
      <c r="BB29" s="4" t="s">
        <v>241</v>
      </c>
      <c r="BC29" s="7">
        <v>1</v>
      </c>
      <c r="BD29" s="4" t="s">
        <v>195</v>
      </c>
    </row>
    <row r="30" spans="1:56" x14ac:dyDescent="0.25">
      <c r="A30" t="s">
        <v>475</v>
      </c>
      <c r="B30" s="3">
        <v>48</v>
      </c>
      <c r="C30" s="3">
        <v>215</v>
      </c>
      <c r="D30" t="s">
        <v>64</v>
      </c>
      <c r="E30" t="s">
        <v>64</v>
      </c>
      <c r="F30">
        <v>2.9</v>
      </c>
      <c r="G30" s="4">
        <v>3.7</v>
      </c>
      <c r="H30" t="s">
        <v>74</v>
      </c>
      <c r="I30" t="s">
        <v>370</v>
      </c>
      <c r="J30" t="s">
        <v>190</v>
      </c>
      <c r="K30" t="s">
        <v>75</v>
      </c>
      <c r="L30" t="s">
        <v>93</v>
      </c>
      <c r="M30" t="s">
        <v>419</v>
      </c>
      <c r="O30" t="s">
        <v>428</v>
      </c>
      <c r="P30" t="s">
        <v>419</v>
      </c>
      <c r="Q30" t="s">
        <v>428</v>
      </c>
      <c r="R30" t="s">
        <v>323</v>
      </c>
      <c r="T30" t="s">
        <v>112</v>
      </c>
      <c r="U30" t="s">
        <v>112</v>
      </c>
      <c r="V30" t="s">
        <v>94</v>
      </c>
      <c r="W30" t="s">
        <v>272</v>
      </c>
      <c r="X30" t="s">
        <v>158</v>
      </c>
      <c r="Y30" t="s">
        <v>373</v>
      </c>
      <c r="Z30" t="s">
        <v>195</v>
      </c>
      <c r="AA30" t="s">
        <v>306</v>
      </c>
      <c r="AB30" t="s">
        <v>158</v>
      </c>
      <c r="AC30" t="s">
        <v>324</v>
      </c>
      <c r="AD30" t="s">
        <v>195</v>
      </c>
      <c r="AE30" t="s">
        <v>158</v>
      </c>
      <c r="AF30" t="s">
        <v>130</v>
      </c>
      <c r="AG30" s="4">
        <v>3.7</v>
      </c>
      <c r="AH30" s="4">
        <v>2.6</v>
      </c>
      <c r="AI30">
        <v>19</v>
      </c>
      <c r="AJ30" t="s">
        <v>130</v>
      </c>
      <c r="AK30" t="s">
        <v>64</v>
      </c>
      <c r="AL30" t="s">
        <v>130</v>
      </c>
      <c r="AM30" t="s">
        <v>130</v>
      </c>
      <c r="AN30" t="s">
        <v>198</v>
      </c>
      <c r="AO30" t="s">
        <v>130</v>
      </c>
      <c r="AP30" t="s">
        <v>130</v>
      </c>
      <c r="AQ30" s="4" t="s">
        <v>195</v>
      </c>
      <c r="AR30" s="4" t="s">
        <v>195</v>
      </c>
      <c r="AS30" s="4" t="s">
        <v>195</v>
      </c>
      <c r="AT30" s="4" t="s">
        <v>212</v>
      </c>
      <c r="AU30" s="4" t="s">
        <v>145</v>
      </c>
      <c r="AV30" s="4" t="s">
        <v>112</v>
      </c>
      <c r="AW30" s="4" t="s">
        <v>195</v>
      </c>
      <c r="AX30" s="4" t="s">
        <v>195</v>
      </c>
      <c r="AY30" s="4" t="s">
        <v>195</v>
      </c>
      <c r="AZ30" s="4" t="s">
        <v>195</v>
      </c>
      <c r="BA30" s="4" t="s">
        <v>195</v>
      </c>
      <c r="BB30" s="4" t="s">
        <v>241</v>
      </c>
      <c r="BC30" s="7">
        <v>1</v>
      </c>
      <c r="BD30" s="4" t="s">
        <v>195</v>
      </c>
    </row>
    <row r="31" spans="1:56" x14ac:dyDescent="0.25">
      <c r="A31" t="s">
        <v>479</v>
      </c>
      <c r="B31" s="3">
        <v>9</v>
      </c>
      <c r="C31" s="3">
        <v>20</v>
      </c>
      <c r="D31" t="s">
        <v>64</v>
      </c>
      <c r="E31" t="s">
        <v>64</v>
      </c>
      <c r="F31">
        <v>11</v>
      </c>
      <c r="G31" s="4">
        <v>6</v>
      </c>
      <c r="H31" t="s">
        <v>74</v>
      </c>
      <c r="I31" t="s">
        <v>370</v>
      </c>
      <c r="J31" t="s">
        <v>190</v>
      </c>
      <c r="K31" t="s">
        <v>75</v>
      </c>
      <c r="L31" t="s">
        <v>93</v>
      </c>
      <c r="M31" t="s">
        <v>322</v>
      </c>
      <c r="O31" t="s">
        <v>282</v>
      </c>
      <c r="P31" t="s">
        <v>371</v>
      </c>
      <c r="Q31" t="s">
        <v>282</v>
      </c>
      <c r="R31" t="s">
        <v>480</v>
      </c>
      <c r="T31" t="s">
        <v>94</v>
      </c>
      <c r="U31" t="s">
        <v>94</v>
      </c>
      <c r="V31" t="s">
        <v>94</v>
      </c>
      <c r="W31" t="s">
        <v>94</v>
      </c>
      <c r="X31" t="s">
        <v>94</v>
      </c>
      <c r="Y31" t="s">
        <v>94</v>
      </c>
      <c r="Z31" t="s">
        <v>195</v>
      </c>
      <c r="AA31" t="s">
        <v>94</v>
      </c>
      <c r="AB31" t="s">
        <v>94</v>
      </c>
      <c r="AC31" t="s">
        <v>94</v>
      </c>
      <c r="AD31" t="s">
        <v>195</v>
      </c>
      <c r="AE31" t="s">
        <v>158</v>
      </c>
      <c r="AF31" t="s">
        <v>130</v>
      </c>
      <c r="AG31" s="4">
        <v>5.4</v>
      </c>
      <c r="AH31" s="4">
        <v>3</v>
      </c>
      <c r="AI31">
        <v>30</v>
      </c>
      <c r="AJ31" t="s">
        <v>130</v>
      </c>
      <c r="AK31" t="s">
        <v>64</v>
      </c>
      <c r="AL31" t="s">
        <v>130</v>
      </c>
      <c r="AM31" t="s">
        <v>130</v>
      </c>
      <c r="AN31" t="s">
        <v>198</v>
      </c>
      <c r="AO31" t="s">
        <v>130</v>
      </c>
      <c r="AP31" t="s">
        <v>130</v>
      </c>
      <c r="AQ31" s="4" t="s">
        <v>195</v>
      </c>
      <c r="AR31" s="4" t="s">
        <v>195</v>
      </c>
      <c r="AS31" s="4" t="s">
        <v>195</v>
      </c>
      <c r="AT31" s="4" t="s">
        <v>212</v>
      </c>
      <c r="AU31" s="4" t="s">
        <v>145</v>
      </c>
      <c r="AV31" s="4" t="s">
        <v>94</v>
      </c>
      <c r="AW31" s="4" t="s">
        <v>195</v>
      </c>
      <c r="AX31" s="4" t="s">
        <v>195</v>
      </c>
      <c r="AY31" s="4" t="s">
        <v>195</v>
      </c>
      <c r="AZ31" s="4" t="s">
        <v>195</v>
      </c>
      <c r="BA31" s="4" t="s">
        <v>195</v>
      </c>
      <c r="BB31" s="4" t="s">
        <v>241</v>
      </c>
      <c r="BC31" s="7">
        <v>1</v>
      </c>
      <c r="BD31" s="4" t="s">
        <v>195</v>
      </c>
    </row>
    <row r="32" spans="1:56" x14ac:dyDescent="0.25">
      <c r="A32" t="s">
        <v>481</v>
      </c>
      <c r="B32" s="3">
        <v>52</v>
      </c>
      <c r="C32" s="3">
        <v>214</v>
      </c>
      <c r="D32" t="s">
        <v>64</v>
      </c>
      <c r="E32" t="s">
        <v>64</v>
      </c>
      <c r="F32">
        <v>9.3000000000000007</v>
      </c>
      <c r="G32" s="4">
        <v>5.2</v>
      </c>
      <c r="H32" t="s">
        <v>74</v>
      </c>
      <c r="I32" t="s">
        <v>438</v>
      </c>
      <c r="J32" t="s">
        <v>190</v>
      </c>
      <c r="K32" t="s">
        <v>75</v>
      </c>
      <c r="L32" t="s">
        <v>79</v>
      </c>
      <c r="M32" t="s">
        <v>323</v>
      </c>
      <c r="O32" t="s">
        <v>282</v>
      </c>
      <c r="P32" t="s">
        <v>305</v>
      </c>
      <c r="Q32" t="s">
        <v>282</v>
      </c>
      <c r="R32" t="s">
        <v>371</v>
      </c>
      <c r="T32" t="s">
        <v>94</v>
      </c>
      <c r="U32" t="s">
        <v>94</v>
      </c>
      <c r="V32" t="s">
        <v>94</v>
      </c>
      <c r="W32" t="s">
        <v>94</v>
      </c>
      <c r="X32" t="s">
        <v>94</v>
      </c>
      <c r="Y32" t="s">
        <v>94</v>
      </c>
      <c r="Z32" t="s">
        <v>195</v>
      </c>
      <c r="AA32" t="s">
        <v>94</v>
      </c>
      <c r="AB32" t="s">
        <v>94</v>
      </c>
      <c r="AC32" t="s">
        <v>94</v>
      </c>
      <c r="AD32" t="s">
        <v>195</v>
      </c>
      <c r="AE32" t="s">
        <v>158</v>
      </c>
      <c r="AF32" t="s">
        <v>130</v>
      </c>
      <c r="AG32" s="4">
        <v>5</v>
      </c>
      <c r="AH32" s="4">
        <v>2</v>
      </c>
      <c r="AI32">
        <v>31</v>
      </c>
      <c r="AJ32" t="s">
        <v>130</v>
      </c>
      <c r="AK32" t="s">
        <v>64</v>
      </c>
      <c r="AL32" t="s">
        <v>130</v>
      </c>
      <c r="AM32" t="s">
        <v>130</v>
      </c>
      <c r="AN32" t="s">
        <v>198</v>
      </c>
      <c r="AO32" t="s">
        <v>130</v>
      </c>
      <c r="AP32" t="s">
        <v>130</v>
      </c>
      <c r="AQ32" s="4" t="s">
        <v>195</v>
      </c>
      <c r="AR32" s="4" t="s">
        <v>195</v>
      </c>
      <c r="AS32" s="4" t="s">
        <v>195</v>
      </c>
      <c r="AT32" s="4" t="s">
        <v>212</v>
      </c>
      <c r="AU32" s="4" t="s">
        <v>287</v>
      </c>
      <c r="AV32" s="4" t="s">
        <v>94</v>
      </c>
      <c r="AW32" s="4" t="s">
        <v>195</v>
      </c>
      <c r="AX32" s="4" t="s">
        <v>195</v>
      </c>
      <c r="AY32" s="4" t="s">
        <v>195</v>
      </c>
      <c r="AZ32" s="4" t="s">
        <v>195</v>
      </c>
      <c r="BA32" s="4" t="s">
        <v>195</v>
      </c>
      <c r="BB32" s="4" t="s">
        <v>241</v>
      </c>
      <c r="BC32" s="7">
        <v>1</v>
      </c>
      <c r="BD32" s="4" t="s">
        <v>195</v>
      </c>
    </row>
    <row r="33" spans="1:57" x14ac:dyDescent="0.25">
      <c r="A33" t="s">
        <v>482</v>
      </c>
      <c r="B33" s="3">
        <v>52</v>
      </c>
      <c r="C33" s="3">
        <v>106</v>
      </c>
      <c r="D33" t="s">
        <v>64</v>
      </c>
      <c r="E33" t="s">
        <v>64</v>
      </c>
      <c r="F33">
        <v>4.3</v>
      </c>
      <c r="G33" s="4">
        <v>3.7</v>
      </c>
      <c r="H33" t="s">
        <v>74</v>
      </c>
      <c r="I33" t="s">
        <v>484</v>
      </c>
      <c r="J33" t="s">
        <v>190</v>
      </c>
      <c r="K33" t="s">
        <v>75</v>
      </c>
      <c r="L33" t="s">
        <v>93</v>
      </c>
      <c r="M33" t="s">
        <v>483</v>
      </c>
      <c r="O33" t="s">
        <v>282</v>
      </c>
      <c r="P33" t="s">
        <v>356</v>
      </c>
      <c r="Q33" t="s">
        <v>282</v>
      </c>
      <c r="R33" t="s">
        <v>456</v>
      </c>
      <c r="T33" t="s">
        <v>94</v>
      </c>
      <c r="U33" t="s">
        <v>112</v>
      </c>
      <c r="V33" t="s">
        <v>94</v>
      </c>
      <c r="W33" t="s">
        <v>94</v>
      </c>
      <c r="X33" t="s">
        <v>94</v>
      </c>
      <c r="Y33" t="s">
        <v>94</v>
      </c>
      <c r="Z33" t="s">
        <v>195</v>
      </c>
      <c r="AA33" t="s">
        <v>272</v>
      </c>
      <c r="AB33" t="s">
        <v>158</v>
      </c>
      <c r="AC33" t="s">
        <v>373</v>
      </c>
      <c r="AD33" t="s">
        <v>195</v>
      </c>
      <c r="AE33" t="s">
        <v>158</v>
      </c>
      <c r="AF33" t="s">
        <v>130</v>
      </c>
      <c r="AG33" s="4">
        <v>5.5</v>
      </c>
      <c r="AH33" s="4">
        <v>2</v>
      </c>
      <c r="AI33">
        <v>17</v>
      </c>
      <c r="AJ33" t="s">
        <v>130</v>
      </c>
      <c r="AK33" t="s">
        <v>64</v>
      </c>
      <c r="AL33" t="s">
        <v>130</v>
      </c>
      <c r="AM33" t="s">
        <v>130</v>
      </c>
      <c r="AN33" t="s">
        <v>198</v>
      </c>
      <c r="AO33" t="s">
        <v>130</v>
      </c>
      <c r="AP33" t="s">
        <v>130</v>
      </c>
      <c r="AQ33" s="4" t="s">
        <v>195</v>
      </c>
      <c r="AR33" s="4" t="s">
        <v>195</v>
      </c>
      <c r="AS33" s="4" t="s">
        <v>195</v>
      </c>
      <c r="AT33" s="4" t="s">
        <v>212</v>
      </c>
      <c r="AU33" s="4" t="s">
        <v>145</v>
      </c>
      <c r="AV33" s="4" t="s">
        <v>112</v>
      </c>
      <c r="AW33" s="4" t="s">
        <v>195</v>
      </c>
      <c r="AX33" s="4" t="s">
        <v>195</v>
      </c>
      <c r="AY33" s="4" t="s">
        <v>195</v>
      </c>
      <c r="AZ33" s="4" t="s">
        <v>195</v>
      </c>
      <c r="BA33" s="4" t="s">
        <v>195</v>
      </c>
      <c r="BB33" s="4" t="s">
        <v>241</v>
      </c>
      <c r="BC33" s="7">
        <v>1</v>
      </c>
      <c r="BD33" s="4" t="s">
        <v>195</v>
      </c>
    </row>
    <row r="34" spans="1:57" x14ac:dyDescent="0.25">
      <c r="A34" t="s">
        <v>485</v>
      </c>
      <c r="B34" s="3">
        <v>31</v>
      </c>
      <c r="C34" s="3">
        <v>97</v>
      </c>
      <c r="D34" t="s">
        <v>64</v>
      </c>
      <c r="E34" t="s">
        <v>64</v>
      </c>
      <c r="F34">
        <v>9</v>
      </c>
      <c r="G34" s="4">
        <v>3.9</v>
      </c>
      <c r="H34" t="s">
        <v>74</v>
      </c>
      <c r="I34" t="s">
        <v>486</v>
      </c>
      <c r="J34" t="s">
        <v>190</v>
      </c>
      <c r="K34" t="s">
        <v>75</v>
      </c>
      <c r="L34" t="s">
        <v>93</v>
      </c>
      <c r="M34" t="s">
        <v>284</v>
      </c>
      <c r="O34" t="s">
        <v>282</v>
      </c>
      <c r="P34" t="s">
        <v>347</v>
      </c>
      <c r="Q34" t="s">
        <v>282</v>
      </c>
      <c r="R34" t="s">
        <v>305</v>
      </c>
      <c r="T34" t="s">
        <v>94</v>
      </c>
      <c r="U34" t="s">
        <v>112</v>
      </c>
      <c r="V34" t="s">
        <v>94</v>
      </c>
      <c r="W34" t="s">
        <v>94</v>
      </c>
      <c r="X34" t="s">
        <v>94</v>
      </c>
      <c r="Y34" t="s">
        <v>94</v>
      </c>
      <c r="Z34" t="s">
        <v>195</v>
      </c>
      <c r="AA34" t="s">
        <v>272</v>
      </c>
      <c r="AB34" t="s">
        <v>158</v>
      </c>
      <c r="AC34" t="s">
        <v>373</v>
      </c>
      <c r="AD34" t="s">
        <v>195</v>
      </c>
      <c r="AE34" t="s">
        <v>158</v>
      </c>
      <c r="AF34" t="s">
        <v>130</v>
      </c>
      <c r="AG34" s="4">
        <v>5</v>
      </c>
      <c r="AH34" s="4">
        <v>2.1</v>
      </c>
      <c r="AI34">
        <v>28</v>
      </c>
      <c r="AJ34" t="s">
        <v>130</v>
      </c>
      <c r="AK34" t="s">
        <v>64</v>
      </c>
      <c r="AL34" t="s">
        <v>132</v>
      </c>
      <c r="AM34" t="s">
        <v>286</v>
      </c>
      <c r="AN34" t="s">
        <v>198</v>
      </c>
      <c r="AO34" t="s">
        <v>130</v>
      </c>
      <c r="AP34" t="s">
        <v>130</v>
      </c>
      <c r="AQ34" s="4" t="s">
        <v>195</v>
      </c>
      <c r="AR34" s="4" t="s">
        <v>195</v>
      </c>
      <c r="AS34" s="4" t="s">
        <v>195</v>
      </c>
      <c r="AT34" s="4" t="s">
        <v>212</v>
      </c>
      <c r="AU34" s="4" t="s">
        <v>145</v>
      </c>
      <c r="AV34" s="4" t="s">
        <v>112</v>
      </c>
      <c r="AW34" s="4" t="s">
        <v>195</v>
      </c>
      <c r="AX34" s="4" t="s">
        <v>195</v>
      </c>
      <c r="AY34" s="4" t="s">
        <v>195</v>
      </c>
      <c r="AZ34" s="4" t="s">
        <v>195</v>
      </c>
      <c r="BA34" s="4" t="s">
        <v>195</v>
      </c>
      <c r="BB34" s="4" t="s">
        <v>241</v>
      </c>
      <c r="BC34" s="7">
        <v>1</v>
      </c>
      <c r="BD34" s="4" t="s">
        <v>195</v>
      </c>
    </row>
    <row r="35" spans="1:57" x14ac:dyDescent="0.25">
      <c r="A35" t="s">
        <v>487</v>
      </c>
      <c r="B35" s="3" t="s">
        <v>488</v>
      </c>
      <c r="C35" s="3" t="s">
        <v>489</v>
      </c>
      <c r="D35" t="s">
        <v>64</v>
      </c>
      <c r="E35" t="s">
        <v>64</v>
      </c>
      <c r="F35">
        <v>10.1</v>
      </c>
      <c r="G35" s="4">
        <v>6.3</v>
      </c>
      <c r="H35" t="s">
        <v>74</v>
      </c>
      <c r="I35" t="s">
        <v>490</v>
      </c>
      <c r="J35" t="s">
        <v>75</v>
      </c>
      <c r="K35" t="s">
        <v>75</v>
      </c>
      <c r="L35" t="s">
        <v>93</v>
      </c>
      <c r="M35" t="s">
        <v>419</v>
      </c>
      <c r="O35" t="s">
        <v>282</v>
      </c>
      <c r="P35" t="s">
        <v>229</v>
      </c>
      <c r="Q35" t="s">
        <v>282</v>
      </c>
      <c r="R35" t="s">
        <v>372</v>
      </c>
      <c r="T35" t="s">
        <v>94</v>
      </c>
      <c r="U35" t="s">
        <v>112</v>
      </c>
      <c r="V35" t="s">
        <v>94</v>
      </c>
      <c r="W35" t="s">
        <v>94</v>
      </c>
      <c r="X35" t="s">
        <v>94</v>
      </c>
      <c r="Y35" t="s">
        <v>94</v>
      </c>
      <c r="Z35" t="s">
        <v>195</v>
      </c>
      <c r="AA35" t="s">
        <v>272</v>
      </c>
      <c r="AB35" t="s">
        <v>158</v>
      </c>
      <c r="AC35" t="s">
        <v>373</v>
      </c>
      <c r="AD35" t="s">
        <v>195</v>
      </c>
      <c r="AE35" t="s">
        <v>158</v>
      </c>
      <c r="AF35" t="s">
        <v>256</v>
      </c>
      <c r="AG35" s="4">
        <v>6.5</v>
      </c>
      <c r="AH35" s="4">
        <v>2.9</v>
      </c>
      <c r="AI35">
        <v>50</v>
      </c>
      <c r="AJ35">
        <v>5</v>
      </c>
      <c r="AK35" t="s">
        <v>64</v>
      </c>
      <c r="AL35" t="s">
        <v>350</v>
      </c>
      <c r="AM35" t="s">
        <v>286</v>
      </c>
      <c r="AN35" t="s">
        <v>198</v>
      </c>
      <c r="AO35" t="s">
        <v>130</v>
      </c>
      <c r="AP35">
        <v>340</v>
      </c>
      <c r="AQ35" s="4">
        <v>23.9</v>
      </c>
      <c r="AR35" s="4" t="s">
        <v>195</v>
      </c>
      <c r="AS35" s="4" t="s">
        <v>195</v>
      </c>
      <c r="AT35" s="4" t="s">
        <v>212</v>
      </c>
      <c r="AU35" s="4" t="s">
        <v>145</v>
      </c>
      <c r="AV35" s="4" t="s">
        <v>112</v>
      </c>
      <c r="AW35" s="4" t="s">
        <v>195</v>
      </c>
      <c r="AX35" s="4" t="s">
        <v>195</v>
      </c>
      <c r="AY35" s="4" t="s">
        <v>195</v>
      </c>
      <c r="AZ35" s="4" t="s">
        <v>195</v>
      </c>
      <c r="BA35" s="4" t="s">
        <v>195</v>
      </c>
      <c r="BB35" s="4" t="s">
        <v>241</v>
      </c>
      <c r="BC35" s="7">
        <v>1</v>
      </c>
      <c r="BD35" s="4" t="s">
        <v>195</v>
      </c>
    </row>
    <row r="36" spans="1:57" x14ac:dyDescent="0.25">
      <c r="A36" t="s">
        <v>491</v>
      </c>
      <c r="B36" s="3">
        <v>31</v>
      </c>
      <c r="C36" s="3">
        <v>151</v>
      </c>
      <c r="D36" t="s">
        <v>64</v>
      </c>
      <c r="E36" t="s">
        <v>64</v>
      </c>
      <c r="F36">
        <v>5.7</v>
      </c>
      <c r="G36" s="4">
        <v>3.5</v>
      </c>
      <c r="H36" t="s">
        <v>74</v>
      </c>
      <c r="I36" t="s">
        <v>492</v>
      </c>
      <c r="J36" t="s">
        <v>75</v>
      </c>
      <c r="K36" t="s">
        <v>75</v>
      </c>
      <c r="L36" t="s">
        <v>93</v>
      </c>
      <c r="M36" t="s">
        <v>223</v>
      </c>
      <c r="O36" t="s">
        <v>282</v>
      </c>
      <c r="P36" t="s">
        <v>229</v>
      </c>
      <c r="Q36" t="s">
        <v>282</v>
      </c>
      <c r="R36" t="s">
        <v>372</v>
      </c>
      <c r="T36" t="s">
        <v>94</v>
      </c>
      <c r="U36" t="s">
        <v>112</v>
      </c>
      <c r="V36" t="s">
        <v>94</v>
      </c>
      <c r="W36" t="s">
        <v>94</v>
      </c>
      <c r="X36" t="s">
        <v>94</v>
      </c>
      <c r="Y36" t="s">
        <v>94</v>
      </c>
      <c r="Z36" t="s">
        <v>195</v>
      </c>
      <c r="AA36" t="s">
        <v>365</v>
      </c>
      <c r="AB36" t="s">
        <v>158</v>
      </c>
      <c r="AC36" t="s">
        <v>493</v>
      </c>
      <c r="AD36" t="s">
        <v>195</v>
      </c>
      <c r="AE36" t="s">
        <v>158</v>
      </c>
      <c r="AF36" t="s">
        <v>130</v>
      </c>
      <c r="AG36" s="4">
        <v>5.3</v>
      </c>
      <c r="AH36" s="4">
        <v>3</v>
      </c>
      <c r="AI36">
        <v>4</v>
      </c>
      <c r="AJ36" t="s">
        <v>130</v>
      </c>
      <c r="AK36" t="s">
        <v>64</v>
      </c>
      <c r="AL36" t="s">
        <v>132</v>
      </c>
      <c r="AM36" t="s">
        <v>286</v>
      </c>
      <c r="AN36" t="s">
        <v>198</v>
      </c>
      <c r="AO36" t="s">
        <v>130</v>
      </c>
      <c r="AP36" t="s">
        <v>130</v>
      </c>
      <c r="AQ36" s="4" t="s">
        <v>195</v>
      </c>
      <c r="AR36" s="4" t="s">
        <v>195</v>
      </c>
      <c r="AS36" s="4" t="s">
        <v>195</v>
      </c>
      <c r="AT36" s="4" t="s">
        <v>212</v>
      </c>
      <c r="AU36" s="4" t="s">
        <v>287</v>
      </c>
      <c r="AV36" s="4" t="s">
        <v>112</v>
      </c>
      <c r="AW36" s="4" t="s">
        <v>195</v>
      </c>
      <c r="AX36" s="4" t="s">
        <v>195</v>
      </c>
      <c r="AY36" s="4" t="s">
        <v>195</v>
      </c>
      <c r="AZ36" s="4" t="s">
        <v>195</v>
      </c>
      <c r="BA36" s="4" t="s">
        <v>195</v>
      </c>
      <c r="BB36" s="4" t="s">
        <v>241</v>
      </c>
      <c r="BC36" s="7">
        <v>1</v>
      </c>
      <c r="BD36" s="4" t="s">
        <v>195</v>
      </c>
    </row>
    <row r="37" spans="1:57" x14ac:dyDescent="0.25">
      <c r="A37" t="s">
        <v>498</v>
      </c>
      <c r="B37" s="3">
        <v>52</v>
      </c>
      <c r="C37" s="3">
        <v>224</v>
      </c>
      <c r="D37" t="s">
        <v>64</v>
      </c>
      <c r="E37" t="s">
        <v>64</v>
      </c>
      <c r="F37">
        <v>9.9</v>
      </c>
      <c r="G37" s="4">
        <v>4.7</v>
      </c>
      <c r="H37" t="s">
        <v>75</v>
      </c>
      <c r="I37" t="s">
        <v>499</v>
      </c>
      <c r="J37" t="s">
        <v>75</v>
      </c>
      <c r="K37" t="s">
        <v>75</v>
      </c>
      <c r="L37" t="s">
        <v>79</v>
      </c>
      <c r="M37" t="s">
        <v>330</v>
      </c>
      <c r="O37" t="s">
        <v>282</v>
      </c>
      <c r="P37" t="s">
        <v>500</v>
      </c>
      <c r="Q37" t="s">
        <v>282</v>
      </c>
      <c r="R37" t="s">
        <v>323</v>
      </c>
      <c r="T37" t="s">
        <v>94</v>
      </c>
      <c r="U37" t="s">
        <v>112</v>
      </c>
      <c r="V37" t="s">
        <v>94</v>
      </c>
      <c r="W37" t="s">
        <v>94</v>
      </c>
      <c r="X37" t="s">
        <v>94</v>
      </c>
      <c r="Y37" t="s">
        <v>94</v>
      </c>
      <c r="Z37" t="s">
        <v>195</v>
      </c>
      <c r="AA37" t="s">
        <v>365</v>
      </c>
      <c r="AB37" t="s">
        <v>158</v>
      </c>
      <c r="AC37" t="s">
        <v>493</v>
      </c>
      <c r="AD37" t="s">
        <v>195</v>
      </c>
      <c r="AE37" t="s">
        <v>158</v>
      </c>
      <c r="AF37" t="s">
        <v>130</v>
      </c>
      <c r="AG37" s="4">
        <v>5.4</v>
      </c>
      <c r="AH37" s="4">
        <v>2.6</v>
      </c>
      <c r="AI37">
        <v>20</v>
      </c>
      <c r="AJ37" t="s">
        <v>130</v>
      </c>
      <c r="AK37" t="s">
        <v>64</v>
      </c>
      <c r="AL37" t="s">
        <v>132</v>
      </c>
      <c r="AM37" t="s">
        <v>286</v>
      </c>
      <c r="AN37" t="s">
        <v>198</v>
      </c>
      <c r="AO37" t="s">
        <v>130</v>
      </c>
      <c r="AP37" t="s">
        <v>130</v>
      </c>
      <c r="AQ37" s="4" t="s">
        <v>195</v>
      </c>
      <c r="AR37" s="4" t="s">
        <v>195</v>
      </c>
      <c r="AS37" s="4" t="s">
        <v>195</v>
      </c>
      <c r="AT37" s="4" t="s">
        <v>135</v>
      </c>
      <c r="AU37" s="4" t="s">
        <v>145</v>
      </c>
      <c r="AV37" s="4" t="s">
        <v>112</v>
      </c>
      <c r="AW37" s="4" t="s">
        <v>195</v>
      </c>
      <c r="AX37" s="4" t="s">
        <v>195</v>
      </c>
      <c r="AY37" s="4" t="s">
        <v>195</v>
      </c>
      <c r="AZ37" s="4" t="s">
        <v>195</v>
      </c>
      <c r="BA37" s="4" t="s">
        <v>195</v>
      </c>
      <c r="BB37" s="4" t="s">
        <v>241</v>
      </c>
      <c r="BC37" s="7">
        <v>1</v>
      </c>
      <c r="BD37" s="4" t="s">
        <v>195</v>
      </c>
    </row>
    <row r="38" spans="1:57" x14ac:dyDescent="0.25">
      <c r="A38" t="s">
        <v>501</v>
      </c>
      <c r="B38" s="3">
        <v>49</v>
      </c>
      <c r="C38" s="3">
        <v>143</v>
      </c>
      <c r="D38" t="s">
        <v>64</v>
      </c>
      <c r="E38" t="s">
        <v>64</v>
      </c>
      <c r="F38">
        <v>4.5999999999999996</v>
      </c>
      <c r="G38" s="4">
        <v>6.2</v>
      </c>
      <c r="H38" t="s">
        <v>74</v>
      </c>
      <c r="I38" t="s">
        <v>345</v>
      </c>
      <c r="J38" t="s">
        <v>75</v>
      </c>
      <c r="K38" t="s">
        <v>75</v>
      </c>
      <c r="L38" t="s">
        <v>79</v>
      </c>
      <c r="M38" t="s">
        <v>422</v>
      </c>
      <c r="O38" t="s">
        <v>282</v>
      </c>
      <c r="P38" t="s">
        <v>448</v>
      </c>
      <c r="Q38" t="s">
        <v>408</v>
      </c>
      <c r="R38" t="s">
        <v>243</v>
      </c>
      <c r="T38" t="s">
        <v>94</v>
      </c>
      <c r="U38" t="s">
        <v>112</v>
      </c>
      <c r="V38" t="s">
        <v>94</v>
      </c>
      <c r="W38" t="s">
        <v>94</v>
      </c>
      <c r="X38" t="s">
        <v>94</v>
      </c>
      <c r="Y38" t="s">
        <v>94</v>
      </c>
      <c r="Z38" t="s">
        <v>195</v>
      </c>
      <c r="AA38" t="s">
        <v>365</v>
      </c>
      <c r="AB38" t="s">
        <v>158</v>
      </c>
      <c r="AC38" t="s">
        <v>493</v>
      </c>
      <c r="AD38" t="s">
        <v>195</v>
      </c>
      <c r="AE38" t="s">
        <v>158</v>
      </c>
      <c r="AF38" t="s">
        <v>130</v>
      </c>
      <c r="AG38" s="4">
        <v>5.0999999999999996</v>
      </c>
      <c r="AH38" s="4">
        <v>2.5</v>
      </c>
      <c r="AI38">
        <v>33</v>
      </c>
      <c r="AJ38" t="s">
        <v>130</v>
      </c>
      <c r="AK38" t="s">
        <v>64</v>
      </c>
      <c r="AL38" t="s">
        <v>130</v>
      </c>
      <c r="AM38" t="s">
        <v>130</v>
      </c>
      <c r="AN38" t="s">
        <v>198</v>
      </c>
      <c r="AO38" t="s">
        <v>130</v>
      </c>
      <c r="AP38" t="s">
        <v>130</v>
      </c>
      <c r="AQ38" s="4" t="s">
        <v>195</v>
      </c>
      <c r="AR38" s="4" t="s">
        <v>195</v>
      </c>
      <c r="AS38" s="4" t="s">
        <v>195</v>
      </c>
      <c r="AT38" s="4" t="s">
        <v>135</v>
      </c>
      <c r="AU38" s="4" t="s">
        <v>145</v>
      </c>
      <c r="AV38" s="4" t="s">
        <v>112</v>
      </c>
      <c r="AW38" s="4" t="s">
        <v>195</v>
      </c>
      <c r="AX38" s="4" t="s">
        <v>195</v>
      </c>
      <c r="AY38" s="4" t="s">
        <v>195</v>
      </c>
      <c r="AZ38" s="4" t="s">
        <v>195</v>
      </c>
      <c r="BA38" s="4" t="s">
        <v>195</v>
      </c>
      <c r="BB38" s="4" t="s">
        <v>241</v>
      </c>
      <c r="BC38" s="7">
        <v>1</v>
      </c>
      <c r="BD38" s="4" t="s">
        <v>195</v>
      </c>
    </row>
    <row r="39" spans="1:57" x14ac:dyDescent="0.25">
      <c r="A39" t="s">
        <v>502</v>
      </c>
      <c r="B39" s="3">
        <v>17</v>
      </c>
      <c r="C39" s="3">
        <v>177</v>
      </c>
      <c r="D39" t="s">
        <v>64</v>
      </c>
      <c r="E39" t="s">
        <v>64</v>
      </c>
      <c r="F39">
        <v>3.9</v>
      </c>
      <c r="G39" s="4">
        <v>4.4000000000000004</v>
      </c>
      <c r="H39" t="s">
        <v>74</v>
      </c>
      <c r="I39" t="s">
        <v>503</v>
      </c>
      <c r="J39" t="s">
        <v>75</v>
      </c>
      <c r="K39" t="s">
        <v>75</v>
      </c>
      <c r="L39" t="s">
        <v>93</v>
      </c>
      <c r="M39" t="s">
        <v>504</v>
      </c>
      <c r="N39" t="s">
        <v>442</v>
      </c>
      <c r="O39" t="s">
        <v>505</v>
      </c>
      <c r="P39" t="s">
        <v>399</v>
      </c>
      <c r="Q39" t="s">
        <v>282</v>
      </c>
      <c r="R39" t="s">
        <v>330</v>
      </c>
      <c r="T39" t="s">
        <v>112</v>
      </c>
      <c r="U39" t="s">
        <v>112</v>
      </c>
      <c r="V39" t="s">
        <v>94</v>
      </c>
      <c r="W39" t="s">
        <v>365</v>
      </c>
      <c r="X39" t="s">
        <v>158</v>
      </c>
      <c r="Y39" t="s">
        <v>493</v>
      </c>
      <c r="Z39" t="s">
        <v>195</v>
      </c>
      <c r="AA39" t="s">
        <v>365</v>
      </c>
      <c r="AB39" t="s">
        <v>158</v>
      </c>
      <c r="AC39" t="s">
        <v>493</v>
      </c>
      <c r="AD39" t="s">
        <v>195</v>
      </c>
      <c r="AE39" t="s">
        <v>158</v>
      </c>
      <c r="AF39" t="s">
        <v>130</v>
      </c>
      <c r="AG39" s="4">
        <v>3.9</v>
      </c>
      <c r="AH39" s="4">
        <v>3.2</v>
      </c>
      <c r="AI39">
        <v>32</v>
      </c>
      <c r="AJ39" t="s">
        <v>130</v>
      </c>
      <c r="AK39" t="s">
        <v>64</v>
      </c>
      <c r="AL39" t="s">
        <v>130</v>
      </c>
      <c r="AM39" t="s">
        <v>130</v>
      </c>
      <c r="AN39" t="s">
        <v>198</v>
      </c>
      <c r="AO39" t="s">
        <v>130</v>
      </c>
      <c r="AP39" t="s">
        <v>130</v>
      </c>
      <c r="AQ39" s="4" t="s">
        <v>195</v>
      </c>
      <c r="AR39" s="4" t="s">
        <v>195</v>
      </c>
      <c r="AS39" s="4" t="s">
        <v>195</v>
      </c>
      <c r="AT39" s="4" t="s">
        <v>135</v>
      </c>
      <c r="AU39" s="4" t="s">
        <v>130</v>
      </c>
      <c r="AV39" s="4" t="s">
        <v>112</v>
      </c>
      <c r="AW39" s="4" t="s">
        <v>195</v>
      </c>
      <c r="AX39" s="4" t="s">
        <v>195</v>
      </c>
      <c r="AY39" s="4" t="s">
        <v>195</v>
      </c>
      <c r="AZ39" s="4" t="s">
        <v>195</v>
      </c>
      <c r="BA39" s="4" t="s">
        <v>195</v>
      </c>
      <c r="BB39" s="4" t="s">
        <v>241</v>
      </c>
      <c r="BC39" s="7">
        <v>1</v>
      </c>
      <c r="BD39" s="4" t="s">
        <v>195</v>
      </c>
    </row>
    <row r="40" spans="1:57" x14ac:dyDescent="0.25">
      <c r="A40" t="s">
        <v>506</v>
      </c>
      <c r="B40" s="3">
        <v>50</v>
      </c>
      <c r="C40" s="3">
        <v>64</v>
      </c>
      <c r="D40" t="s">
        <v>64</v>
      </c>
      <c r="E40" t="s">
        <v>64</v>
      </c>
      <c r="F40">
        <v>6.6</v>
      </c>
      <c r="G40" s="4">
        <v>3.8</v>
      </c>
      <c r="H40" t="s">
        <v>75</v>
      </c>
      <c r="I40" t="s">
        <v>507</v>
      </c>
      <c r="J40" t="s">
        <v>75</v>
      </c>
      <c r="K40" t="s">
        <v>75</v>
      </c>
      <c r="L40" t="s">
        <v>93</v>
      </c>
      <c r="M40" t="s">
        <v>422</v>
      </c>
      <c r="O40" t="s">
        <v>282</v>
      </c>
      <c r="P40" t="s">
        <v>285</v>
      </c>
      <c r="Q40" t="s">
        <v>282</v>
      </c>
      <c r="R40" t="s">
        <v>285</v>
      </c>
      <c r="T40" t="s">
        <v>112</v>
      </c>
      <c r="U40" t="s">
        <v>112</v>
      </c>
      <c r="V40" t="s">
        <v>94</v>
      </c>
      <c r="W40" t="s">
        <v>272</v>
      </c>
      <c r="X40" t="s">
        <v>158</v>
      </c>
      <c r="Y40" t="s">
        <v>373</v>
      </c>
      <c r="Z40" t="s">
        <v>195</v>
      </c>
      <c r="AA40" t="s">
        <v>365</v>
      </c>
      <c r="AB40" t="s">
        <v>158</v>
      </c>
      <c r="AC40" t="s">
        <v>493</v>
      </c>
      <c r="AD40" t="s">
        <v>195</v>
      </c>
      <c r="AE40" t="s">
        <v>158</v>
      </c>
      <c r="AF40" t="s">
        <v>130</v>
      </c>
      <c r="AG40" s="4">
        <v>4.7</v>
      </c>
      <c r="AH40" s="4">
        <v>2.6</v>
      </c>
      <c r="AI40">
        <v>24</v>
      </c>
      <c r="AJ40" t="s">
        <v>130</v>
      </c>
      <c r="AK40" t="s">
        <v>64</v>
      </c>
      <c r="AL40" t="s">
        <v>130</v>
      </c>
      <c r="AM40" t="s">
        <v>130</v>
      </c>
      <c r="AN40" t="s">
        <v>198</v>
      </c>
      <c r="AO40" t="s">
        <v>130</v>
      </c>
      <c r="AP40" t="s">
        <v>130</v>
      </c>
      <c r="AQ40" s="4" t="s">
        <v>195</v>
      </c>
      <c r="AR40" s="4" t="s">
        <v>195</v>
      </c>
      <c r="AS40" s="4" t="s">
        <v>195</v>
      </c>
      <c r="AT40" s="4" t="s">
        <v>212</v>
      </c>
      <c r="AU40" s="4" t="s">
        <v>145</v>
      </c>
      <c r="AV40" s="4" t="s">
        <v>112</v>
      </c>
      <c r="AW40" s="4" t="s">
        <v>195</v>
      </c>
      <c r="AX40" s="4" t="s">
        <v>195</v>
      </c>
      <c r="AY40" s="4" t="s">
        <v>195</v>
      </c>
      <c r="AZ40" s="4" t="s">
        <v>195</v>
      </c>
      <c r="BA40" s="4" t="s">
        <v>195</v>
      </c>
      <c r="BB40" s="4" t="s">
        <v>241</v>
      </c>
      <c r="BC40" s="7">
        <v>1</v>
      </c>
      <c r="BD40" s="4" t="s">
        <v>195</v>
      </c>
    </row>
    <row r="41" spans="1:57" x14ac:dyDescent="0.25">
      <c r="A41" t="s">
        <v>508</v>
      </c>
      <c r="B41" s="3">
        <v>4</v>
      </c>
      <c r="C41" s="3">
        <v>61</v>
      </c>
      <c r="D41" t="s">
        <v>64</v>
      </c>
      <c r="E41" t="s">
        <v>64</v>
      </c>
      <c r="F41">
        <v>11.2</v>
      </c>
      <c r="G41" s="4">
        <v>7.2</v>
      </c>
      <c r="H41" t="s">
        <v>75</v>
      </c>
      <c r="I41" t="s">
        <v>509</v>
      </c>
      <c r="J41" t="s">
        <v>190</v>
      </c>
      <c r="K41" t="s">
        <v>77</v>
      </c>
      <c r="L41" t="s">
        <v>93</v>
      </c>
      <c r="M41" t="s">
        <v>441</v>
      </c>
      <c r="N41" t="s">
        <v>442</v>
      </c>
      <c r="O41" t="s">
        <v>303</v>
      </c>
      <c r="P41" t="s">
        <v>432</v>
      </c>
      <c r="Q41" t="s">
        <v>331</v>
      </c>
      <c r="R41" t="s">
        <v>510</v>
      </c>
      <c r="T41" t="s">
        <v>94</v>
      </c>
      <c r="U41" t="s">
        <v>112</v>
      </c>
      <c r="V41" t="s">
        <v>94</v>
      </c>
      <c r="W41" t="s">
        <v>94</v>
      </c>
      <c r="X41" t="s">
        <v>94</v>
      </c>
      <c r="Y41" t="s">
        <v>94</v>
      </c>
      <c r="Z41" t="s">
        <v>195</v>
      </c>
      <c r="AA41" t="s">
        <v>272</v>
      </c>
      <c r="AB41" t="s">
        <v>158</v>
      </c>
      <c r="AC41" t="s">
        <v>373</v>
      </c>
      <c r="AD41" t="s">
        <v>195</v>
      </c>
      <c r="AE41" t="s">
        <v>158</v>
      </c>
      <c r="AF41" t="s">
        <v>130</v>
      </c>
      <c r="AG41" s="4">
        <v>3.9</v>
      </c>
      <c r="AH41" s="4">
        <v>3.5</v>
      </c>
      <c r="AI41">
        <v>21</v>
      </c>
      <c r="AJ41" t="s">
        <v>130</v>
      </c>
      <c r="AK41" t="s">
        <v>64</v>
      </c>
      <c r="AL41" t="s">
        <v>132</v>
      </c>
      <c r="AM41" t="s">
        <v>132</v>
      </c>
      <c r="AN41" t="s">
        <v>198</v>
      </c>
      <c r="AO41" t="s">
        <v>130</v>
      </c>
      <c r="AP41" t="s">
        <v>130</v>
      </c>
      <c r="AQ41" s="4" t="s">
        <v>195</v>
      </c>
      <c r="AR41" s="4" t="s">
        <v>195</v>
      </c>
      <c r="AS41" s="4" t="s">
        <v>195</v>
      </c>
      <c r="AT41" s="4" t="s">
        <v>135</v>
      </c>
      <c r="AU41" s="4" t="s">
        <v>145</v>
      </c>
      <c r="AV41" s="4" t="s">
        <v>112</v>
      </c>
      <c r="AW41" s="4" t="s">
        <v>195</v>
      </c>
      <c r="AX41" s="4" t="s">
        <v>195</v>
      </c>
      <c r="AY41" s="4" t="s">
        <v>195</v>
      </c>
      <c r="AZ41" s="4" t="s">
        <v>195</v>
      </c>
      <c r="BA41" s="4" t="s">
        <v>195</v>
      </c>
      <c r="BB41" s="4" t="s">
        <v>241</v>
      </c>
      <c r="BC41" s="7">
        <v>1</v>
      </c>
      <c r="BD41" s="4" t="s">
        <v>195</v>
      </c>
    </row>
    <row r="42" spans="1:57" x14ac:dyDescent="0.25">
      <c r="A42" t="s">
        <v>511</v>
      </c>
      <c r="B42" s="3">
        <v>4</v>
      </c>
      <c r="C42" s="3">
        <v>351</v>
      </c>
      <c r="D42" t="s">
        <v>64</v>
      </c>
      <c r="E42" t="s">
        <v>64</v>
      </c>
      <c r="F42">
        <v>13</v>
      </c>
      <c r="G42" s="4">
        <v>4</v>
      </c>
      <c r="H42" t="s">
        <v>75</v>
      </c>
      <c r="I42" t="s">
        <v>512</v>
      </c>
      <c r="J42" t="s">
        <v>190</v>
      </c>
      <c r="K42" t="s">
        <v>75</v>
      </c>
      <c r="L42" t="s">
        <v>79</v>
      </c>
      <c r="M42" t="s">
        <v>322</v>
      </c>
      <c r="O42" t="s">
        <v>282</v>
      </c>
      <c r="P42" t="s">
        <v>447</v>
      </c>
      <c r="Q42" t="s">
        <v>282</v>
      </c>
      <c r="R42" t="s">
        <v>432</v>
      </c>
      <c r="S42" t="s">
        <v>513</v>
      </c>
      <c r="T42" t="s">
        <v>94</v>
      </c>
      <c r="U42" t="s">
        <v>514</v>
      </c>
      <c r="V42" t="s">
        <v>515</v>
      </c>
      <c r="W42" t="s">
        <v>94</v>
      </c>
      <c r="X42" t="s">
        <v>94</v>
      </c>
      <c r="Y42" t="s">
        <v>94</v>
      </c>
      <c r="Z42" t="s">
        <v>195</v>
      </c>
      <c r="AA42" t="s">
        <v>272</v>
      </c>
      <c r="AB42" t="s">
        <v>158</v>
      </c>
      <c r="AC42" t="s">
        <v>373</v>
      </c>
      <c r="AD42" t="s">
        <v>195</v>
      </c>
      <c r="AE42" t="s">
        <v>158</v>
      </c>
      <c r="AF42" t="s">
        <v>325</v>
      </c>
      <c r="AG42" s="4">
        <v>4.8</v>
      </c>
      <c r="AH42" s="4">
        <v>2.9</v>
      </c>
      <c r="AI42">
        <v>39</v>
      </c>
      <c r="AJ42">
        <v>6</v>
      </c>
      <c r="AK42" t="s">
        <v>64</v>
      </c>
      <c r="AL42" t="s">
        <v>132</v>
      </c>
      <c r="AM42" t="s">
        <v>286</v>
      </c>
      <c r="AN42" t="s">
        <v>198</v>
      </c>
      <c r="AO42" t="s">
        <v>130</v>
      </c>
      <c r="AP42">
        <v>220</v>
      </c>
      <c r="AQ42" s="4" t="s">
        <v>195</v>
      </c>
      <c r="AR42" s="4" t="s">
        <v>195</v>
      </c>
      <c r="AS42" s="4" t="s">
        <v>195</v>
      </c>
      <c r="AT42" s="4" t="s">
        <v>135</v>
      </c>
      <c r="AU42" s="4" t="s">
        <v>145</v>
      </c>
      <c r="AV42" s="4" t="s">
        <v>514</v>
      </c>
      <c r="AW42" s="4" t="s">
        <v>195</v>
      </c>
      <c r="AX42" s="4" t="s">
        <v>195</v>
      </c>
      <c r="AY42" s="4" t="s">
        <v>195</v>
      </c>
      <c r="AZ42" s="4" t="s">
        <v>195</v>
      </c>
      <c r="BA42" s="4" t="s">
        <v>195</v>
      </c>
      <c r="BB42" s="4" t="s">
        <v>241</v>
      </c>
      <c r="BC42" s="7">
        <v>1</v>
      </c>
      <c r="BD42" s="4" t="s">
        <v>195</v>
      </c>
    </row>
    <row r="43" spans="1:57" x14ac:dyDescent="0.25">
      <c r="A43" t="s">
        <v>629</v>
      </c>
      <c r="B43" s="3">
        <v>52</v>
      </c>
      <c r="C43" s="3" t="s">
        <v>630</v>
      </c>
      <c r="D43" t="s">
        <v>384</v>
      </c>
      <c r="E43">
        <v>4837</v>
      </c>
      <c r="F43">
        <v>43.5</v>
      </c>
      <c r="G43" s="4">
        <v>5.8</v>
      </c>
      <c r="H43" t="s">
        <v>74</v>
      </c>
      <c r="I43" t="s">
        <v>639</v>
      </c>
      <c r="J43" t="s">
        <v>190</v>
      </c>
      <c r="K43" t="s">
        <v>77</v>
      </c>
      <c r="L43" t="s">
        <v>93</v>
      </c>
      <c r="M43" t="s">
        <v>526</v>
      </c>
      <c r="N43" t="s">
        <v>631</v>
      </c>
      <c r="O43" t="s">
        <v>408</v>
      </c>
      <c r="P43" t="s">
        <v>217</v>
      </c>
      <c r="Q43" t="s">
        <v>633</v>
      </c>
      <c r="R43" t="s">
        <v>217</v>
      </c>
      <c r="S43" t="s">
        <v>634</v>
      </c>
      <c r="T43" t="s">
        <v>112</v>
      </c>
      <c r="U43" t="s">
        <v>112</v>
      </c>
      <c r="V43" t="s">
        <v>94</v>
      </c>
      <c r="W43" t="s">
        <v>365</v>
      </c>
      <c r="X43" t="s">
        <v>158</v>
      </c>
      <c r="Y43" t="s">
        <v>493</v>
      </c>
      <c r="Z43" t="s">
        <v>195</v>
      </c>
      <c r="AA43" t="s">
        <v>306</v>
      </c>
      <c r="AB43" t="s">
        <v>158</v>
      </c>
      <c r="AC43" t="s">
        <v>324</v>
      </c>
      <c r="AD43" t="s">
        <v>195</v>
      </c>
      <c r="AE43" t="s">
        <v>158</v>
      </c>
      <c r="AF43" t="s">
        <v>357</v>
      </c>
      <c r="AG43" s="4">
        <v>5</v>
      </c>
      <c r="AH43" s="4">
        <v>3.3</v>
      </c>
      <c r="AI43">
        <v>97</v>
      </c>
      <c r="AJ43">
        <v>10.5</v>
      </c>
      <c r="AK43" t="s">
        <v>64</v>
      </c>
      <c r="AL43" t="s">
        <v>132</v>
      </c>
      <c r="AM43" t="s">
        <v>132</v>
      </c>
      <c r="AN43" t="s">
        <v>198</v>
      </c>
      <c r="AO43" t="s">
        <v>130</v>
      </c>
      <c r="AP43">
        <v>300</v>
      </c>
      <c r="AQ43" s="4" t="s">
        <v>195</v>
      </c>
      <c r="AR43" s="4" t="s">
        <v>195</v>
      </c>
      <c r="AS43" s="4" t="s">
        <v>195</v>
      </c>
      <c r="AT43" s="4" t="s">
        <v>143</v>
      </c>
      <c r="AU43" s="4" t="s">
        <v>145</v>
      </c>
      <c r="AV43" s="4" t="s">
        <v>112</v>
      </c>
      <c r="AW43" s="4" t="s">
        <v>195</v>
      </c>
      <c r="AX43" s="4" t="s">
        <v>195</v>
      </c>
      <c r="AY43" s="4" t="s">
        <v>362</v>
      </c>
      <c r="AZ43" s="4" t="s">
        <v>195</v>
      </c>
      <c r="BA43" s="4" t="s">
        <v>195</v>
      </c>
      <c r="BB43" s="4" t="s">
        <v>636</v>
      </c>
      <c r="BC43" s="7">
        <v>1</v>
      </c>
      <c r="BD43" s="4" t="s">
        <v>638</v>
      </c>
      <c r="BE43" s="4" t="s">
        <v>637</v>
      </c>
    </row>
    <row r="44" spans="1:57" x14ac:dyDescent="0.25">
      <c r="A44" s="4" t="s">
        <v>638</v>
      </c>
      <c r="B44" s="3">
        <v>51</v>
      </c>
      <c r="C44" s="3">
        <v>38</v>
      </c>
      <c r="D44" t="s">
        <v>64</v>
      </c>
      <c r="E44" t="s">
        <v>64</v>
      </c>
      <c r="F44">
        <v>8.3000000000000007</v>
      </c>
      <c r="G44" s="4">
        <v>5.3</v>
      </c>
      <c r="H44" t="s">
        <v>74</v>
      </c>
      <c r="I44" t="s">
        <v>639</v>
      </c>
      <c r="J44" t="s">
        <v>190</v>
      </c>
      <c r="K44" t="s">
        <v>77</v>
      </c>
      <c r="L44" t="s">
        <v>93</v>
      </c>
      <c r="M44" t="s">
        <v>526</v>
      </c>
      <c r="O44" t="s">
        <v>408</v>
      </c>
      <c r="P44" t="s">
        <v>347</v>
      </c>
      <c r="Q44" t="s">
        <v>633</v>
      </c>
      <c r="R44" t="s">
        <v>448</v>
      </c>
      <c r="S44" t="s">
        <v>634</v>
      </c>
      <c r="T44" t="s">
        <v>112</v>
      </c>
      <c r="U44" t="s">
        <v>112</v>
      </c>
      <c r="V44" t="s">
        <v>94</v>
      </c>
      <c r="W44" t="s">
        <v>365</v>
      </c>
      <c r="X44" t="s">
        <v>158</v>
      </c>
      <c r="Y44" t="s">
        <v>493</v>
      </c>
      <c r="Z44" t="s">
        <v>195</v>
      </c>
      <c r="AA44" t="s">
        <v>306</v>
      </c>
      <c r="AB44" t="s">
        <v>158</v>
      </c>
      <c r="AC44" t="s">
        <v>324</v>
      </c>
      <c r="AD44" t="s">
        <v>195</v>
      </c>
      <c r="AE44" t="s">
        <v>158</v>
      </c>
      <c r="AF44" t="s">
        <v>357</v>
      </c>
      <c r="AG44" s="4">
        <v>5.0999999999999996</v>
      </c>
      <c r="AH44" s="4">
        <v>2.7</v>
      </c>
      <c r="AI44">
        <v>37</v>
      </c>
      <c r="AJ44">
        <v>4</v>
      </c>
      <c r="AK44" t="s">
        <v>64</v>
      </c>
      <c r="AL44" t="s">
        <v>132</v>
      </c>
      <c r="AM44" t="s">
        <v>132</v>
      </c>
      <c r="AN44" t="s">
        <v>198</v>
      </c>
      <c r="AO44" t="s">
        <v>130</v>
      </c>
      <c r="AP44">
        <v>300</v>
      </c>
      <c r="AQ44" s="4" t="s">
        <v>195</v>
      </c>
      <c r="AR44" s="4" t="s">
        <v>195</v>
      </c>
      <c r="AS44" s="4" t="s">
        <v>195</v>
      </c>
      <c r="AT44" s="4" t="s">
        <v>143</v>
      </c>
      <c r="AU44" s="4" t="s">
        <v>145</v>
      </c>
      <c r="AV44" s="4" t="s">
        <v>112</v>
      </c>
      <c r="AW44" s="4" t="s">
        <v>195</v>
      </c>
      <c r="AX44" s="4" t="s">
        <v>195</v>
      </c>
      <c r="AY44" s="4" t="s">
        <v>362</v>
      </c>
      <c r="AZ44" s="4" t="s">
        <v>195</v>
      </c>
      <c r="BA44" s="4" t="s">
        <v>195</v>
      </c>
      <c r="BB44" s="4" t="s">
        <v>636</v>
      </c>
      <c r="BC44" s="7">
        <v>1</v>
      </c>
      <c r="BD44" t="s">
        <v>629</v>
      </c>
    </row>
    <row r="45" spans="1:57" x14ac:dyDescent="0.25">
      <c r="A45" t="s">
        <v>640</v>
      </c>
      <c r="B45" s="3">
        <v>4</v>
      </c>
      <c r="C45" s="3">
        <v>147</v>
      </c>
      <c r="D45" t="s">
        <v>384</v>
      </c>
      <c r="E45">
        <v>4840</v>
      </c>
      <c r="F45">
        <v>35.700000000000003</v>
      </c>
      <c r="G45" s="4">
        <v>3.9</v>
      </c>
      <c r="H45" t="s">
        <v>74</v>
      </c>
      <c r="I45" t="s">
        <v>639</v>
      </c>
      <c r="J45" t="s">
        <v>190</v>
      </c>
      <c r="K45" t="s">
        <v>77</v>
      </c>
      <c r="L45" t="s">
        <v>93</v>
      </c>
      <c r="M45" t="s">
        <v>540</v>
      </c>
      <c r="N45" t="s">
        <v>643</v>
      </c>
      <c r="O45" t="s">
        <v>282</v>
      </c>
      <c r="P45" t="s">
        <v>229</v>
      </c>
      <c r="Q45" t="s">
        <v>633</v>
      </c>
      <c r="R45" t="s">
        <v>642</v>
      </c>
      <c r="T45" t="s">
        <v>94</v>
      </c>
      <c r="U45" t="s">
        <v>112</v>
      </c>
      <c r="V45" t="s">
        <v>645</v>
      </c>
      <c r="W45" t="s">
        <v>94</v>
      </c>
      <c r="X45" t="s">
        <v>94</v>
      </c>
      <c r="Y45" t="s">
        <v>94</v>
      </c>
      <c r="Z45" t="s">
        <v>195</v>
      </c>
      <c r="AA45" t="s">
        <v>654</v>
      </c>
      <c r="AB45" t="s">
        <v>646</v>
      </c>
      <c r="AC45" t="s">
        <v>655</v>
      </c>
      <c r="AD45" t="s">
        <v>195</v>
      </c>
      <c r="AE45" t="s">
        <v>158</v>
      </c>
      <c r="AF45" t="s">
        <v>357</v>
      </c>
      <c r="AG45" s="4">
        <v>6</v>
      </c>
      <c r="AH45" s="4">
        <v>3.4</v>
      </c>
      <c r="AI45">
        <v>77</v>
      </c>
      <c r="AJ45">
        <v>8</v>
      </c>
      <c r="AK45" t="s">
        <v>64</v>
      </c>
      <c r="AL45" t="s">
        <v>132</v>
      </c>
      <c r="AM45" t="s">
        <v>132</v>
      </c>
      <c r="AN45" t="s">
        <v>198</v>
      </c>
      <c r="AO45" t="s">
        <v>130</v>
      </c>
      <c r="AP45">
        <v>300</v>
      </c>
      <c r="AQ45" s="4" t="s">
        <v>195</v>
      </c>
      <c r="AR45" s="4" t="s">
        <v>195</v>
      </c>
      <c r="AS45" s="4" t="s">
        <v>195</v>
      </c>
      <c r="AT45" s="4" t="s">
        <v>143</v>
      </c>
      <c r="AU45" s="4" t="s">
        <v>145</v>
      </c>
      <c r="AV45" s="4" t="s">
        <v>112</v>
      </c>
      <c r="AW45" s="4" t="s">
        <v>195</v>
      </c>
      <c r="AX45" s="4" t="s">
        <v>195</v>
      </c>
      <c r="AY45" s="4" t="s">
        <v>362</v>
      </c>
      <c r="AZ45" s="4" t="s">
        <v>195</v>
      </c>
      <c r="BA45" s="4" t="s">
        <v>195</v>
      </c>
      <c r="BB45" s="4" t="s">
        <v>636</v>
      </c>
      <c r="BC45" s="7">
        <v>1</v>
      </c>
      <c r="BD45" t="s">
        <v>641</v>
      </c>
      <c r="BE45" t="s">
        <v>644</v>
      </c>
    </row>
    <row r="46" spans="1:57" x14ac:dyDescent="0.25">
      <c r="A46" t="s">
        <v>641</v>
      </c>
      <c r="B46" s="3">
        <v>4</v>
      </c>
      <c r="C46" s="3">
        <v>209</v>
      </c>
      <c r="D46" t="s">
        <v>64</v>
      </c>
      <c r="E46" t="s">
        <v>64</v>
      </c>
      <c r="F46">
        <v>9.8000000000000007</v>
      </c>
      <c r="G46" s="4">
        <v>4.5999999999999996</v>
      </c>
      <c r="H46" t="s">
        <v>74</v>
      </c>
      <c r="I46" t="s">
        <v>639</v>
      </c>
      <c r="J46" t="s">
        <v>190</v>
      </c>
      <c r="K46" t="s">
        <v>77</v>
      </c>
      <c r="L46" t="s">
        <v>93</v>
      </c>
      <c r="M46" t="s">
        <v>540</v>
      </c>
      <c r="O46" t="s">
        <v>282</v>
      </c>
      <c r="P46" t="s">
        <v>229</v>
      </c>
      <c r="Q46" t="s">
        <v>282</v>
      </c>
      <c r="R46" t="s">
        <v>371</v>
      </c>
      <c r="T46" t="s">
        <v>94</v>
      </c>
      <c r="U46" t="s">
        <v>112</v>
      </c>
      <c r="V46" t="s">
        <v>645</v>
      </c>
      <c r="W46" t="s">
        <v>94</v>
      </c>
      <c r="X46" t="s">
        <v>94</v>
      </c>
      <c r="Y46" t="s">
        <v>94</v>
      </c>
      <c r="Z46" t="s">
        <v>195</v>
      </c>
      <c r="AA46" t="s">
        <v>654</v>
      </c>
      <c r="AB46" t="s">
        <v>646</v>
      </c>
      <c r="AC46" t="s">
        <v>655</v>
      </c>
      <c r="AD46" t="s">
        <v>195</v>
      </c>
      <c r="AE46" t="s">
        <v>158</v>
      </c>
      <c r="AF46" t="s">
        <v>130</v>
      </c>
      <c r="AG46" s="4">
        <v>5.5</v>
      </c>
      <c r="AH46" s="4">
        <v>3</v>
      </c>
      <c r="AI46">
        <v>39</v>
      </c>
      <c r="AJ46">
        <v>3</v>
      </c>
      <c r="AK46" t="s">
        <v>64</v>
      </c>
      <c r="AL46" t="s">
        <v>132</v>
      </c>
      <c r="AM46" t="s">
        <v>132</v>
      </c>
      <c r="AN46" t="s">
        <v>198</v>
      </c>
      <c r="AO46" t="s">
        <v>130</v>
      </c>
      <c r="AP46" t="s">
        <v>130</v>
      </c>
      <c r="AQ46" s="4" t="s">
        <v>195</v>
      </c>
      <c r="AR46" s="4" t="s">
        <v>195</v>
      </c>
      <c r="AS46" s="4" t="s">
        <v>195</v>
      </c>
      <c r="AT46" s="4" t="s">
        <v>143</v>
      </c>
      <c r="AU46" s="4" t="s">
        <v>145</v>
      </c>
      <c r="AV46" s="4" t="s">
        <v>112</v>
      </c>
      <c r="AW46" s="4" t="s">
        <v>195</v>
      </c>
      <c r="AX46" s="4" t="s">
        <v>195</v>
      </c>
      <c r="AY46" s="4" t="s">
        <v>362</v>
      </c>
      <c r="AZ46" s="4" t="s">
        <v>195</v>
      </c>
      <c r="BA46" s="4" t="s">
        <v>195</v>
      </c>
      <c r="BB46" s="4" t="s">
        <v>636</v>
      </c>
      <c r="BC46" s="7">
        <v>1</v>
      </c>
      <c r="BD46" t="s">
        <v>640</v>
      </c>
      <c r="BE46" t="s">
        <v>647</v>
      </c>
    </row>
    <row r="47" spans="1:57" x14ac:dyDescent="0.25">
      <c r="A47" t="s">
        <v>648</v>
      </c>
      <c r="B47" s="3">
        <v>4</v>
      </c>
      <c r="C47" s="3">
        <v>118</v>
      </c>
      <c r="D47" t="s">
        <v>384</v>
      </c>
      <c r="E47" t="s">
        <v>384</v>
      </c>
      <c r="F47">
        <v>39.799999999999997</v>
      </c>
      <c r="G47">
        <v>4.4000000000000004</v>
      </c>
      <c r="H47" t="s">
        <v>74</v>
      </c>
      <c r="I47" t="s">
        <v>649</v>
      </c>
      <c r="J47" t="s">
        <v>190</v>
      </c>
      <c r="K47" t="s">
        <v>75</v>
      </c>
      <c r="L47" t="s">
        <v>93</v>
      </c>
      <c r="M47" t="s">
        <v>422</v>
      </c>
      <c r="O47" t="s">
        <v>361</v>
      </c>
      <c r="P47" t="s">
        <v>323</v>
      </c>
      <c r="Q47" t="s">
        <v>282</v>
      </c>
      <c r="R47" t="s">
        <v>323</v>
      </c>
      <c r="S47" t="s">
        <v>650</v>
      </c>
      <c r="T47" t="s">
        <v>651</v>
      </c>
      <c r="U47" t="s">
        <v>94</v>
      </c>
      <c r="V47" t="s">
        <v>652</v>
      </c>
      <c r="W47" t="s">
        <v>653</v>
      </c>
      <c r="X47" t="s">
        <v>158</v>
      </c>
      <c r="Y47" t="s">
        <v>94</v>
      </c>
      <c r="Z47" t="s">
        <v>195</v>
      </c>
      <c r="AA47" t="s">
        <v>94</v>
      </c>
      <c r="AB47" t="s">
        <v>94</v>
      </c>
      <c r="AC47" t="s">
        <v>94</v>
      </c>
      <c r="AD47" t="s">
        <v>195</v>
      </c>
      <c r="AE47" t="s">
        <v>158</v>
      </c>
      <c r="AF47" t="s">
        <v>130</v>
      </c>
      <c r="AG47" s="4">
        <v>5.5</v>
      </c>
      <c r="AH47" s="4">
        <v>3.5</v>
      </c>
      <c r="AI47" t="s">
        <v>130</v>
      </c>
      <c r="AJ47" t="s">
        <v>130</v>
      </c>
      <c r="AK47" t="s">
        <v>64</v>
      </c>
      <c r="AL47" t="s">
        <v>132</v>
      </c>
      <c r="AM47" t="s">
        <v>130</v>
      </c>
      <c r="AN47" t="s">
        <v>130</v>
      </c>
      <c r="AO47" t="s">
        <v>130</v>
      </c>
      <c r="AP47" t="s">
        <v>130</v>
      </c>
      <c r="AQ47" s="4" t="s">
        <v>195</v>
      </c>
      <c r="AR47" s="4" t="s">
        <v>195</v>
      </c>
      <c r="AS47" s="4" t="s">
        <v>195</v>
      </c>
      <c r="AT47" s="4" t="s">
        <v>143</v>
      </c>
      <c r="AU47" s="4" t="s">
        <v>145</v>
      </c>
      <c r="AV47" s="4" t="s">
        <v>94</v>
      </c>
      <c r="AW47" s="4" t="s">
        <v>195</v>
      </c>
      <c r="AX47" s="4" t="s">
        <v>195</v>
      </c>
      <c r="AY47" s="4" t="s">
        <v>362</v>
      </c>
      <c r="AZ47" s="4" t="s">
        <v>195</v>
      </c>
      <c r="BA47" s="4" t="s">
        <v>195</v>
      </c>
      <c r="BB47" s="4" t="s">
        <v>636</v>
      </c>
      <c r="BC47" s="7">
        <v>1</v>
      </c>
      <c r="BE47" t="s">
        <v>656</v>
      </c>
    </row>
    <row r="48" spans="1:57" x14ac:dyDescent="0.25">
      <c r="A48" t="s">
        <v>659</v>
      </c>
      <c r="B48" s="3">
        <v>4</v>
      </c>
      <c r="C48" s="3">
        <v>92</v>
      </c>
      <c r="D48" t="s">
        <v>64</v>
      </c>
      <c r="E48" t="s">
        <v>384</v>
      </c>
      <c r="F48">
        <v>26.3</v>
      </c>
      <c r="G48" s="4">
        <v>4.2</v>
      </c>
      <c r="H48" t="s">
        <v>74</v>
      </c>
      <c r="I48" t="s">
        <v>657</v>
      </c>
      <c r="J48" t="s">
        <v>190</v>
      </c>
      <c r="K48" t="s">
        <v>75</v>
      </c>
      <c r="L48" t="s">
        <v>93</v>
      </c>
      <c r="M48" t="s">
        <v>441</v>
      </c>
      <c r="N48" t="s">
        <v>658</v>
      </c>
      <c r="O48" t="s">
        <v>428</v>
      </c>
      <c r="P48" t="s">
        <v>441</v>
      </c>
      <c r="Q48" t="s">
        <v>428</v>
      </c>
      <c r="R48" t="s">
        <v>323</v>
      </c>
      <c r="T48" t="s">
        <v>112</v>
      </c>
      <c r="U48" t="s">
        <v>112</v>
      </c>
      <c r="V48" t="s">
        <v>94</v>
      </c>
      <c r="W48" t="s">
        <v>272</v>
      </c>
      <c r="X48" t="s">
        <v>158</v>
      </c>
      <c r="Y48" t="s">
        <v>373</v>
      </c>
      <c r="Z48" t="s">
        <v>195</v>
      </c>
      <c r="AA48" t="s">
        <v>306</v>
      </c>
      <c r="AB48" t="s">
        <v>158</v>
      </c>
      <c r="AC48" t="s">
        <v>324</v>
      </c>
      <c r="AD48" t="s">
        <v>195</v>
      </c>
      <c r="AE48" t="s">
        <v>158</v>
      </c>
      <c r="AF48" t="s">
        <v>276</v>
      </c>
      <c r="AG48" s="4">
        <v>4.7</v>
      </c>
      <c r="AH48" s="4">
        <v>4.2</v>
      </c>
      <c r="AI48">
        <v>85</v>
      </c>
      <c r="AJ48">
        <v>10</v>
      </c>
      <c r="AK48" t="s">
        <v>64</v>
      </c>
      <c r="AL48" t="s">
        <v>132</v>
      </c>
      <c r="AM48" t="s">
        <v>286</v>
      </c>
      <c r="AN48" t="s">
        <v>198</v>
      </c>
      <c r="AO48" t="s">
        <v>130</v>
      </c>
      <c r="AP48">
        <v>260</v>
      </c>
      <c r="AQ48" s="4" t="s">
        <v>195</v>
      </c>
      <c r="AR48" s="4" t="s">
        <v>195</v>
      </c>
      <c r="AS48" s="4" t="s">
        <v>195</v>
      </c>
      <c r="AT48" s="4" t="s">
        <v>135</v>
      </c>
      <c r="AU48" s="4" t="s">
        <v>145</v>
      </c>
      <c r="AV48" s="4" t="s">
        <v>112</v>
      </c>
      <c r="AW48" s="4" t="s">
        <v>195</v>
      </c>
      <c r="AX48" s="4" t="s">
        <v>195</v>
      </c>
      <c r="AY48" s="4" t="s">
        <v>621</v>
      </c>
      <c r="AZ48" s="4" t="s">
        <v>195</v>
      </c>
      <c r="BA48" s="4" t="s">
        <v>195</v>
      </c>
      <c r="BB48" s="4" t="s">
        <v>636</v>
      </c>
      <c r="BC48" s="7">
        <v>1</v>
      </c>
    </row>
    <row r="49" spans="1:57" x14ac:dyDescent="0.25">
      <c r="A49" t="s">
        <v>660</v>
      </c>
      <c r="B49" s="3">
        <v>52</v>
      </c>
      <c r="C49" s="3">
        <v>115</v>
      </c>
      <c r="D49" t="s">
        <v>64</v>
      </c>
      <c r="E49">
        <v>4842</v>
      </c>
      <c r="F49">
        <v>21.7</v>
      </c>
      <c r="G49" s="4">
        <v>5.4</v>
      </c>
      <c r="H49" t="s">
        <v>74</v>
      </c>
      <c r="I49" t="s">
        <v>639</v>
      </c>
      <c r="J49" t="s">
        <v>190</v>
      </c>
      <c r="K49" t="s">
        <v>77</v>
      </c>
      <c r="L49" t="s">
        <v>93</v>
      </c>
      <c r="M49" t="s">
        <v>422</v>
      </c>
      <c r="N49" t="s">
        <v>661</v>
      </c>
      <c r="O49" t="s">
        <v>632</v>
      </c>
      <c r="P49" t="s">
        <v>322</v>
      </c>
      <c r="Q49" t="s">
        <v>224</v>
      </c>
      <c r="R49" t="s">
        <v>441</v>
      </c>
      <c r="S49" t="s">
        <v>662</v>
      </c>
      <c r="T49" t="s">
        <v>94</v>
      </c>
      <c r="U49" t="s">
        <v>112</v>
      </c>
      <c r="V49" t="s">
        <v>663</v>
      </c>
      <c r="W49" t="s">
        <v>94</v>
      </c>
      <c r="X49" t="s">
        <v>94</v>
      </c>
      <c r="Y49" t="s">
        <v>94</v>
      </c>
      <c r="Z49" t="s">
        <v>195</v>
      </c>
      <c r="AA49" t="s">
        <v>665</v>
      </c>
      <c r="AB49" t="s">
        <v>158</v>
      </c>
      <c r="AC49" t="s">
        <v>334</v>
      </c>
      <c r="AD49" t="s">
        <v>195</v>
      </c>
      <c r="AE49" t="s">
        <v>158</v>
      </c>
      <c r="AF49" t="s">
        <v>664</v>
      </c>
      <c r="AG49" s="4">
        <v>6.1</v>
      </c>
      <c r="AH49" s="4">
        <v>3.5</v>
      </c>
      <c r="AI49">
        <v>65</v>
      </c>
      <c r="AJ49">
        <v>7.5</v>
      </c>
      <c r="AK49" t="s">
        <v>64</v>
      </c>
      <c r="AL49" t="s">
        <v>132</v>
      </c>
      <c r="AM49" t="s">
        <v>132</v>
      </c>
      <c r="AN49" t="s">
        <v>198</v>
      </c>
      <c r="AO49" t="s">
        <v>130</v>
      </c>
      <c r="AP49">
        <v>270</v>
      </c>
      <c r="AQ49" s="4" t="s">
        <v>195</v>
      </c>
      <c r="AR49" s="4" t="s">
        <v>195</v>
      </c>
      <c r="AS49" s="4" t="s">
        <v>195</v>
      </c>
      <c r="AT49" s="4" t="s">
        <v>135</v>
      </c>
      <c r="AU49" s="4" t="s">
        <v>145</v>
      </c>
      <c r="AV49" s="4" t="s">
        <v>112</v>
      </c>
      <c r="AW49" s="4" t="s">
        <v>195</v>
      </c>
      <c r="AX49" s="4" t="s">
        <v>195</v>
      </c>
      <c r="AY49" s="4" t="s">
        <v>621</v>
      </c>
      <c r="AZ49" s="4" t="s">
        <v>195</v>
      </c>
      <c r="BA49" s="4" t="s">
        <v>195</v>
      </c>
      <c r="BB49" s="4" t="s">
        <v>636</v>
      </c>
      <c r="BC49" s="7">
        <v>1</v>
      </c>
    </row>
    <row r="50" spans="1:57" x14ac:dyDescent="0.25">
      <c r="A50" t="s">
        <v>666</v>
      </c>
      <c r="B50" s="3">
        <v>17</v>
      </c>
      <c r="C50" s="3">
        <v>175</v>
      </c>
      <c r="D50" t="s">
        <v>64</v>
      </c>
      <c r="E50" t="s">
        <v>64</v>
      </c>
      <c r="F50">
        <v>12.5</v>
      </c>
      <c r="G50" s="4">
        <v>4.4000000000000004</v>
      </c>
      <c r="H50" t="s">
        <v>74</v>
      </c>
      <c r="I50" t="s">
        <v>668</v>
      </c>
      <c r="J50" t="s">
        <v>190</v>
      </c>
      <c r="K50" t="s">
        <v>75</v>
      </c>
      <c r="L50" t="s">
        <v>93</v>
      </c>
      <c r="M50" t="s">
        <v>537</v>
      </c>
      <c r="N50" t="s">
        <v>667</v>
      </c>
      <c r="O50" t="s">
        <v>669</v>
      </c>
      <c r="P50" t="s">
        <v>443</v>
      </c>
      <c r="Q50" t="s">
        <v>669</v>
      </c>
      <c r="R50" t="s">
        <v>322</v>
      </c>
      <c r="T50" t="s">
        <v>94</v>
      </c>
      <c r="U50" t="s">
        <v>112</v>
      </c>
      <c r="V50" t="s">
        <v>663</v>
      </c>
      <c r="W50" t="s">
        <v>94</v>
      </c>
      <c r="X50" t="s">
        <v>94</v>
      </c>
      <c r="Y50" t="s">
        <v>94</v>
      </c>
      <c r="Z50" t="s">
        <v>195</v>
      </c>
      <c r="AA50" t="s">
        <v>306</v>
      </c>
      <c r="AB50" t="s">
        <v>158</v>
      </c>
      <c r="AC50" t="s">
        <v>334</v>
      </c>
      <c r="AD50" t="s">
        <v>195</v>
      </c>
      <c r="AE50" t="s">
        <v>158</v>
      </c>
      <c r="AF50" t="s">
        <v>307</v>
      </c>
      <c r="AG50" s="4">
        <v>4.7</v>
      </c>
      <c r="AH50" s="4">
        <v>3.9</v>
      </c>
      <c r="AI50">
        <v>44</v>
      </c>
      <c r="AJ50">
        <v>5.5</v>
      </c>
      <c r="AK50" t="s">
        <v>64</v>
      </c>
      <c r="AL50" t="s">
        <v>132</v>
      </c>
      <c r="AM50" t="s">
        <v>132</v>
      </c>
      <c r="AN50" t="s">
        <v>198</v>
      </c>
      <c r="AO50" t="s">
        <v>130</v>
      </c>
      <c r="AP50">
        <v>250</v>
      </c>
      <c r="AQ50" s="4" t="s">
        <v>195</v>
      </c>
      <c r="AR50" s="4" t="s">
        <v>195</v>
      </c>
      <c r="AS50" s="4" t="s">
        <v>195</v>
      </c>
      <c r="AT50" s="4" t="s">
        <v>135</v>
      </c>
      <c r="AU50" s="4" t="s">
        <v>145</v>
      </c>
      <c r="AV50" s="4" t="s">
        <v>112</v>
      </c>
      <c r="AW50" s="4" t="s">
        <v>195</v>
      </c>
      <c r="AX50" s="4" t="s">
        <v>195</v>
      </c>
      <c r="AY50" s="4" t="s">
        <v>464</v>
      </c>
      <c r="AZ50" s="4" t="s">
        <v>195</v>
      </c>
      <c r="BA50" s="4" t="s">
        <v>195</v>
      </c>
      <c r="BB50" s="4" t="s">
        <v>636</v>
      </c>
      <c r="BC50" s="7">
        <v>1</v>
      </c>
    </row>
    <row r="51" spans="1:57" x14ac:dyDescent="0.25">
      <c r="A51" t="s">
        <v>670</v>
      </c>
      <c r="B51" s="3">
        <v>52</v>
      </c>
      <c r="C51" s="3" t="s">
        <v>671</v>
      </c>
      <c r="D51" t="s">
        <v>384</v>
      </c>
      <c r="E51">
        <v>4831</v>
      </c>
      <c r="F51">
        <v>95.5</v>
      </c>
      <c r="G51" s="4">
        <v>5.6</v>
      </c>
      <c r="H51" t="s">
        <v>74</v>
      </c>
      <c r="I51" t="s">
        <v>639</v>
      </c>
      <c r="J51" t="s">
        <v>190</v>
      </c>
      <c r="K51" t="s">
        <v>75</v>
      </c>
      <c r="L51" t="s">
        <v>93</v>
      </c>
      <c r="M51" t="s">
        <v>419</v>
      </c>
      <c r="O51" t="s">
        <v>669</v>
      </c>
      <c r="P51" t="s">
        <v>223</v>
      </c>
      <c r="Q51" t="s">
        <v>672</v>
      </c>
      <c r="R51" t="s">
        <v>269</v>
      </c>
      <c r="S51" t="s">
        <v>673</v>
      </c>
      <c r="T51" t="s">
        <v>94</v>
      </c>
      <c r="U51" t="s">
        <v>94</v>
      </c>
      <c r="V51" t="s">
        <v>94</v>
      </c>
      <c r="W51" t="s">
        <v>94</v>
      </c>
      <c r="X51" t="s">
        <v>94</v>
      </c>
      <c r="Y51" t="s">
        <v>94</v>
      </c>
      <c r="Z51" t="s">
        <v>195</v>
      </c>
      <c r="AA51" t="s">
        <v>94</v>
      </c>
      <c r="AB51" t="s">
        <v>94</v>
      </c>
      <c r="AC51" t="s">
        <v>94</v>
      </c>
      <c r="AD51" t="s">
        <v>195</v>
      </c>
      <c r="AE51" t="s">
        <v>158</v>
      </c>
      <c r="AF51" t="s">
        <v>674</v>
      </c>
      <c r="AG51" s="4">
        <v>7.5</v>
      </c>
      <c r="AH51" s="4">
        <v>3.6</v>
      </c>
      <c r="AI51">
        <v>115</v>
      </c>
      <c r="AJ51">
        <v>12</v>
      </c>
      <c r="AK51" t="s">
        <v>64</v>
      </c>
      <c r="AL51" t="s">
        <v>350</v>
      </c>
      <c r="AM51" t="s">
        <v>675</v>
      </c>
      <c r="AN51" t="s">
        <v>198</v>
      </c>
      <c r="AO51" t="s">
        <v>130</v>
      </c>
      <c r="AP51">
        <v>310</v>
      </c>
      <c r="AQ51" s="4">
        <v>71.099999999999994</v>
      </c>
      <c r="AR51" s="4" t="s">
        <v>195</v>
      </c>
      <c r="AS51" s="4" t="s">
        <v>195</v>
      </c>
      <c r="AT51" s="4" t="s">
        <v>212</v>
      </c>
      <c r="AU51" s="4" t="s">
        <v>145</v>
      </c>
      <c r="AV51" s="4" t="s">
        <v>676</v>
      </c>
      <c r="AW51" s="4" t="s">
        <v>195</v>
      </c>
      <c r="AX51" s="4" t="s">
        <v>195</v>
      </c>
      <c r="AY51" s="4" t="s">
        <v>464</v>
      </c>
      <c r="AZ51" s="4" t="s">
        <v>195</v>
      </c>
      <c r="BA51" s="4" t="s">
        <v>195</v>
      </c>
      <c r="BB51" s="4" t="s">
        <v>342</v>
      </c>
      <c r="BC51" s="7" t="s">
        <v>1427</v>
      </c>
      <c r="BE51" s="4" t="s">
        <v>677</v>
      </c>
    </row>
    <row r="52" spans="1:57" x14ac:dyDescent="0.25">
      <c r="A52" t="s">
        <v>678</v>
      </c>
      <c r="B52" s="3">
        <v>4</v>
      </c>
      <c r="C52" s="3">
        <v>200</v>
      </c>
      <c r="D52" t="s">
        <v>64</v>
      </c>
      <c r="E52" t="s">
        <v>64</v>
      </c>
      <c r="F52">
        <v>26.9</v>
      </c>
      <c r="G52" s="4">
        <v>3.9</v>
      </c>
      <c r="H52" t="s">
        <v>74</v>
      </c>
      <c r="I52" t="s">
        <v>470</v>
      </c>
      <c r="J52" t="s">
        <v>190</v>
      </c>
      <c r="K52" t="s">
        <v>75</v>
      </c>
      <c r="L52" t="s">
        <v>93</v>
      </c>
      <c r="M52" t="s">
        <v>455</v>
      </c>
      <c r="O52" t="s">
        <v>282</v>
      </c>
      <c r="P52" t="s">
        <v>229</v>
      </c>
      <c r="Q52" t="s">
        <v>282</v>
      </c>
      <c r="R52" t="s">
        <v>229</v>
      </c>
      <c r="T52" t="s">
        <v>112</v>
      </c>
      <c r="U52" t="s">
        <v>112</v>
      </c>
      <c r="V52" t="s">
        <v>679</v>
      </c>
      <c r="W52" t="s">
        <v>365</v>
      </c>
      <c r="X52" t="s">
        <v>158</v>
      </c>
      <c r="Y52" t="s">
        <v>493</v>
      </c>
      <c r="Z52" t="s">
        <v>195</v>
      </c>
      <c r="AA52" t="s">
        <v>272</v>
      </c>
      <c r="AB52" t="s">
        <v>158</v>
      </c>
      <c r="AC52" t="s">
        <v>373</v>
      </c>
      <c r="AD52" t="s">
        <v>195</v>
      </c>
      <c r="AE52" t="s">
        <v>158</v>
      </c>
      <c r="AF52" t="s">
        <v>257</v>
      </c>
      <c r="AG52" s="4">
        <v>5.0999999999999996</v>
      </c>
      <c r="AH52" s="4">
        <v>3.9</v>
      </c>
      <c r="AI52">
        <v>87</v>
      </c>
      <c r="AJ52">
        <v>9.5</v>
      </c>
      <c r="AK52" t="s">
        <v>64</v>
      </c>
      <c r="AL52" t="s">
        <v>132</v>
      </c>
      <c r="AM52" t="s">
        <v>132</v>
      </c>
      <c r="AN52" t="s">
        <v>198</v>
      </c>
      <c r="AO52" t="s">
        <v>130</v>
      </c>
      <c r="AP52">
        <v>290</v>
      </c>
      <c r="AQ52" s="4" t="s">
        <v>195</v>
      </c>
      <c r="AR52" s="4" t="s">
        <v>195</v>
      </c>
      <c r="AS52" s="4" t="s">
        <v>195</v>
      </c>
      <c r="AT52" s="4" t="s">
        <v>135</v>
      </c>
      <c r="AU52" s="4" t="s">
        <v>145</v>
      </c>
      <c r="AV52" s="4" t="s">
        <v>112</v>
      </c>
      <c r="AW52" s="4" t="s">
        <v>195</v>
      </c>
      <c r="AX52" s="4" t="s">
        <v>195</v>
      </c>
      <c r="AY52" s="4" t="s">
        <v>362</v>
      </c>
      <c r="AZ52" s="4" t="s">
        <v>195</v>
      </c>
      <c r="BA52" s="4" t="s">
        <v>195</v>
      </c>
      <c r="BB52" s="4" t="s">
        <v>636</v>
      </c>
      <c r="BC52" s="7">
        <v>1</v>
      </c>
    </row>
    <row r="53" spans="1:57" x14ac:dyDescent="0.25">
      <c r="A53" t="s">
        <v>680</v>
      </c>
      <c r="B53" s="3">
        <v>49</v>
      </c>
      <c r="C53" s="3">
        <v>129</v>
      </c>
      <c r="D53" t="s">
        <v>64</v>
      </c>
      <c r="E53" t="s">
        <v>64</v>
      </c>
      <c r="F53">
        <v>17.399999999999999</v>
      </c>
      <c r="G53" s="4">
        <v>4.5</v>
      </c>
      <c r="H53" t="s">
        <v>74</v>
      </c>
      <c r="I53" t="s">
        <v>639</v>
      </c>
      <c r="J53" t="s">
        <v>190</v>
      </c>
      <c r="K53" t="s">
        <v>75</v>
      </c>
      <c r="L53" t="s">
        <v>93</v>
      </c>
      <c r="M53" t="s">
        <v>537</v>
      </c>
      <c r="O53" t="s">
        <v>282</v>
      </c>
      <c r="P53" t="s">
        <v>447</v>
      </c>
      <c r="Q53" t="s">
        <v>282</v>
      </c>
      <c r="R53" t="s">
        <v>323</v>
      </c>
      <c r="T53" t="s">
        <v>94</v>
      </c>
      <c r="U53" t="s">
        <v>681</v>
      </c>
      <c r="V53" t="s">
        <v>515</v>
      </c>
      <c r="W53" t="s">
        <v>94</v>
      </c>
      <c r="X53" t="s">
        <v>94</v>
      </c>
      <c r="Y53" t="s">
        <v>94</v>
      </c>
      <c r="Z53" t="s">
        <v>195</v>
      </c>
      <c r="AA53" t="s">
        <v>272</v>
      </c>
      <c r="AB53" t="s">
        <v>158</v>
      </c>
      <c r="AC53" t="s">
        <v>373</v>
      </c>
      <c r="AD53" t="s">
        <v>195</v>
      </c>
      <c r="AE53" t="s">
        <v>158</v>
      </c>
      <c r="AF53" t="s">
        <v>378</v>
      </c>
      <c r="AG53" s="4">
        <v>5.6</v>
      </c>
      <c r="AH53" s="4">
        <v>4.5</v>
      </c>
      <c r="AI53">
        <v>38</v>
      </c>
      <c r="AJ53">
        <v>5</v>
      </c>
      <c r="AK53" t="s">
        <v>64</v>
      </c>
      <c r="AL53" t="s">
        <v>132</v>
      </c>
      <c r="AM53" t="s">
        <v>132</v>
      </c>
      <c r="AN53" t="s">
        <v>198</v>
      </c>
      <c r="AO53" t="s">
        <v>130</v>
      </c>
      <c r="AP53">
        <v>240</v>
      </c>
      <c r="AQ53" s="4" t="s">
        <v>195</v>
      </c>
      <c r="AR53" s="4" t="s">
        <v>195</v>
      </c>
      <c r="AS53" s="4" t="s">
        <v>195</v>
      </c>
      <c r="AT53" s="4" t="s">
        <v>135</v>
      </c>
      <c r="AU53" s="4" t="s">
        <v>145</v>
      </c>
      <c r="AV53" s="4" t="s">
        <v>681</v>
      </c>
      <c r="AW53" s="4" t="s">
        <v>195</v>
      </c>
      <c r="AX53" s="4" t="s">
        <v>195</v>
      </c>
      <c r="AY53" s="4" t="s">
        <v>362</v>
      </c>
      <c r="AZ53" s="4" t="s">
        <v>195</v>
      </c>
      <c r="BA53" s="4" t="s">
        <v>195</v>
      </c>
      <c r="BB53" s="4" t="s">
        <v>636</v>
      </c>
      <c r="BC53" s="7">
        <v>1</v>
      </c>
    </row>
    <row r="54" spans="1:57" x14ac:dyDescent="0.25">
      <c r="A54" t="s">
        <v>684</v>
      </c>
      <c r="B54" s="3">
        <v>6</v>
      </c>
      <c r="C54" s="3">
        <v>51</v>
      </c>
      <c r="D54" t="s">
        <v>384</v>
      </c>
      <c r="E54">
        <v>4845</v>
      </c>
      <c r="F54">
        <v>22.6</v>
      </c>
      <c r="G54" s="4">
        <v>4.7</v>
      </c>
      <c r="H54" t="s">
        <v>74</v>
      </c>
      <c r="I54" t="s">
        <v>685</v>
      </c>
      <c r="J54" t="s">
        <v>190</v>
      </c>
      <c r="K54" t="s">
        <v>75</v>
      </c>
      <c r="L54" t="s">
        <v>93</v>
      </c>
      <c r="M54" t="s">
        <v>455</v>
      </c>
      <c r="O54" t="s">
        <v>672</v>
      </c>
      <c r="P54" t="s">
        <v>322</v>
      </c>
      <c r="Q54" t="s">
        <v>672</v>
      </c>
      <c r="R54" t="s">
        <v>537</v>
      </c>
      <c r="T54" t="s">
        <v>94</v>
      </c>
      <c r="U54" t="s">
        <v>112</v>
      </c>
      <c r="W54" t="s">
        <v>94</v>
      </c>
      <c r="X54" t="s">
        <v>94</v>
      </c>
      <c r="Y54" t="s">
        <v>94</v>
      </c>
      <c r="Z54" t="s">
        <v>195</v>
      </c>
      <c r="AA54" t="s">
        <v>688</v>
      </c>
      <c r="AC54" t="s">
        <v>689</v>
      </c>
      <c r="AD54" t="s">
        <v>195</v>
      </c>
      <c r="AE54" t="s">
        <v>158</v>
      </c>
      <c r="AF54" t="s">
        <v>307</v>
      </c>
      <c r="AG54" s="4">
        <v>5.9</v>
      </c>
      <c r="AH54" s="4">
        <v>4</v>
      </c>
      <c r="AI54">
        <v>20</v>
      </c>
      <c r="AJ54">
        <v>3</v>
      </c>
      <c r="AK54" t="s">
        <v>64</v>
      </c>
      <c r="AL54" t="s">
        <v>132</v>
      </c>
      <c r="AM54" t="s">
        <v>132</v>
      </c>
      <c r="AN54" t="s">
        <v>198</v>
      </c>
      <c r="AO54" t="s">
        <v>130</v>
      </c>
      <c r="AP54">
        <v>250</v>
      </c>
      <c r="AQ54" s="4" t="s">
        <v>195</v>
      </c>
      <c r="AR54" s="4" t="s">
        <v>195</v>
      </c>
      <c r="AS54" s="4" t="s">
        <v>195</v>
      </c>
      <c r="AT54" s="4" t="s">
        <v>135</v>
      </c>
      <c r="AU54" s="4" t="s">
        <v>145</v>
      </c>
      <c r="AV54" s="4" t="s">
        <v>695</v>
      </c>
      <c r="AW54" s="4" t="s">
        <v>195</v>
      </c>
      <c r="AX54" s="4" t="s">
        <v>195</v>
      </c>
      <c r="AY54" s="4" t="s">
        <v>621</v>
      </c>
      <c r="AZ54" s="4" t="s">
        <v>195</v>
      </c>
      <c r="BA54" s="4" t="s">
        <v>195</v>
      </c>
      <c r="BB54" s="4" t="s">
        <v>636</v>
      </c>
      <c r="BC54" s="7">
        <v>1</v>
      </c>
      <c r="BD54" t="s">
        <v>690</v>
      </c>
      <c r="BE54" s="4" t="s">
        <v>693</v>
      </c>
    </row>
    <row r="55" spans="1:57" x14ac:dyDescent="0.25">
      <c r="A55" t="s">
        <v>686</v>
      </c>
      <c r="B55" s="3">
        <v>17</v>
      </c>
      <c r="C55" s="3">
        <v>187</v>
      </c>
      <c r="D55" t="s">
        <v>64</v>
      </c>
      <c r="E55">
        <v>4850</v>
      </c>
      <c r="F55">
        <v>9.4</v>
      </c>
      <c r="G55" s="4">
        <v>5.3</v>
      </c>
      <c r="H55" t="s">
        <v>74</v>
      </c>
      <c r="I55" t="s">
        <v>685</v>
      </c>
      <c r="J55" t="s">
        <v>190</v>
      </c>
      <c r="K55" t="s">
        <v>75</v>
      </c>
      <c r="L55" t="s">
        <v>93</v>
      </c>
      <c r="M55" t="s">
        <v>455</v>
      </c>
      <c r="O55" t="s">
        <v>672</v>
      </c>
      <c r="P55" t="s">
        <v>322</v>
      </c>
      <c r="Q55" t="s">
        <v>672</v>
      </c>
      <c r="R55" t="s">
        <v>537</v>
      </c>
      <c r="T55" t="s">
        <v>94</v>
      </c>
      <c r="U55" t="s">
        <v>112</v>
      </c>
      <c r="W55" t="s">
        <v>94</v>
      </c>
      <c r="X55" t="s">
        <v>94</v>
      </c>
      <c r="Y55" t="s">
        <v>94</v>
      </c>
      <c r="Z55" t="s">
        <v>195</v>
      </c>
      <c r="AA55" t="s">
        <v>688</v>
      </c>
      <c r="AC55" t="s">
        <v>689</v>
      </c>
      <c r="AD55" t="s">
        <v>195</v>
      </c>
      <c r="AE55" t="s">
        <v>158</v>
      </c>
      <c r="AF55" t="s">
        <v>130</v>
      </c>
      <c r="AG55" s="4">
        <v>5.5</v>
      </c>
      <c r="AH55" s="4">
        <v>3.8</v>
      </c>
      <c r="AI55">
        <v>20</v>
      </c>
      <c r="AJ55">
        <v>3</v>
      </c>
      <c r="AK55" t="s">
        <v>64</v>
      </c>
      <c r="AL55" t="s">
        <v>132</v>
      </c>
      <c r="AM55" t="s">
        <v>132</v>
      </c>
      <c r="AN55" t="s">
        <v>198</v>
      </c>
      <c r="AO55" t="s">
        <v>130</v>
      </c>
      <c r="AP55" t="s">
        <v>130</v>
      </c>
      <c r="AQ55" s="4" t="s">
        <v>195</v>
      </c>
      <c r="AR55" s="4" t="s">
        <v>195</v>
      </c>
      <c r="AS55" s="4" t="s">
        <v>195</v>
      </c>
      <c r="AT55" s="4" t="s">
        <v>135</v>
      </c>
      <c r="AU55" s="4" t="s">
        <v>145</v>
      </c>
      <c r="AV55" s="4" t="s">
        <v>695</v>
      </c>
      <c r="AW55" s="4" t="s">
        <v>195</v>
      </c>
      <c r="AX55" s="4" t="s">
        <v>195</v>
      </c>
      <c r="AY55" s="4" t="s">
        <v>621</v>
      </c>
      <c r="AZ55" s="4" t="s">
        <v>195</v>
      </c>
      <c r="BA55" s="4" t="s">
        <v>195</v>
      </c>
      <c r="BB55" s="4" t="s">
        <v>636</v>
      </c>
      <c r="BC55" s="7">
        <v>1</v>
      </c>
      <c r="BD55" t="s">
        <v>691</v>
      </c>
      <c r="BE55" s="4" t="s">
        <v>694</v>
      </c>
    </row>
    <row r="56" spans="1:57" x14ac:dyDescent="0.25">
      <c r="A56" t="s">
        <v>687</v>
      </c>
      <c r="B56" s="3">
        <v>17</v>
      </c>
      <c r="C56" s="3">
        <v>189</v>
      </c>
      <c r="D56" t="s">
        <v>64</v>
      </c>
      <c r="E56">
        <v>4850</v>
      </c>
      <c r="F56">
        <v>5</v>
      </c>
      <c r="G56" s="4">
        <v>4.8</v>
      </c>
      <c r="H56" t="s">
        <v>74</v>
      </c>
      <c r="I56" t="s">
        <v>685</v>
      </c>
      <c r="J56" t="s">
        <v>190</v>
      </c>
      <c r="K56" t="s">
        <v>75</v>
      </c>
      <c r="L56" t="s">
        <v>93</v>
      </c>
      <c r="M56" t="s">
        <v>455</v>
      </c>
      <c r="O56" t="s">
        <v>672</v>
      </c>
      <c r="P56" t="s">
        <v>322</v>
      </c>
      <c r="Q56" t="s">
        <v>672</v>
      </c>
      <c r="R56" t="s">
        <v>537</v>
      </c>
      <c r="T56" t="s">
        <v>94</v>
      </c>
      <c r="U56" t="s">
        <v>112</v>
      </c>
      <c r="W56" t="s">
        <v>94</v>
      </c>
      <c r="X56" t="s">
        <v>94</v>
      </c>
      <c r="Y56" t="s">
        <v>94</v>
      </c>
      <c r="Z56" t="s">
        <v>195</v>
      </c>
      <c r="AA56" t="s">
        <v>688</v>
      </c>
      <c r="AC56" t="s">
        <v>689</v>
      </c>
      <c r="AD56" t="s">
        <v>195</v>
      </c>
      <c r="AE56" t="s">
        <v>158</v>
      </c>
      <c r="AF56" t="s">
        <v>130</v>
      </c>
      <c r="AG56" s="4">
        <v>5.5</v>
      </c>
      <c r="AH56" s="4">
        <v>3.6</v>
      </c>
      <c r="AI56">
        <v>34</v>
      </c>
      <c r="AJ56">
        <v>4</v>
      </c>
      <c r="AK56" t="s">
        <v>64</v>
      </c>
      <c r="AL56" t="s">
        <v>132</v>
      </c>
      <c r="AM56" t="s">
        <v>132</v>
      </c>
      <c r="AN56" t="s">
        <v>198</v>
      </c>
      <c r="AO56" t="s">
        <v>130</v>
      </c>
      <c r="AP56" t="s">
        <v>130</v>
      </c>
      <c r="AQ56" s="4" t="s">
        <v>195</v>
      </c>
      <c r="AR56" s="4" t="s">
        <v>195</v>
      </c>
      <c r="AS56" s="4" t="s">
        <v>195</v>
      </c>
      <c r="AT56" s="4" t="s">
        <v>135</v>
      </c>
      <c r="AU56" s="4" t="s">
        <v>145</v>
      </c>
      <c r="AV56" s="4" t="s">
        <v>695</v>
      </c>
      <c r="AW56" s="4" t="s">
        <v>195</v>
      </c>
      <c r="AX56" s="4" t="s">
        <v>195</v>
      </c>
      <c r="AY56" s="4" t="s">
        <v>621</v>
      </c>
      <c r="AZ56" s="4" t="s">
        <v>195</v>
      </c>
      <c r="BA56" s="4" t="s">
        <v>195</v>
      </c>
      <c r="BB56" s="4" t="s">
        <v>636</v>
      </c>
      <c r="BC56" s="7">
        <v>1</v>
      </c>
      <c r="BD56" t="s">
        <v>692</v>
      </c>
      <c r="BE56" s="4" t="s">
        <v>694</v>
      </c>
    </row>
    <row r="57" spans="1:57" x14ac:dyDescent="0.25">
      <c r="A57" t="s">
        <v>682</v>
      </c>
      <c r="B57" s="3">
        <v>4</v>
      </c>
      <c r="C57" s="3" t="s">
        <v>683</v>
      </c>
      <c r="D57" t="s">
        <v>64</v>
      </c>
      <c r="E57" t="s">
        <v>64</v>
      </c>
      <c r="F57">
        <v>28.1</v>
      </c>
      <c r="G57" s="4">
        <v>3.7</v>
      </c>
      <c r="H57" t="s">
        <v>74</v>
      </c>
      <c r="I57" t="s">
        <v>685</v>
      </c>
      <c r="J57" t="s">
        <v>190</v>
      </c>
      <c r="K57" t="s">
        <v>75</v>
      </c>
      <c r="L57" t="s">
        <v>93</v>
      </c>
      <c r="M57" t="s">
        <v>193</v>
      </c>
      <c r="O57" t="s">
        <v>361</v>
      </c>
      <c r="P57" t="s">
        <v>237</v>
      </c>
      <c r="Q57" t="s">
        <v>282</v>
      </c>
      <c r="R57" t="s">
        <v>229</v>
      </c>
      <c r="T57" t="s">
        <v>94</v>
      </c>
      <c r="U57" t="s">
        <v>112</v>
      </c>
      <c r="W57" t="s">
        <v>94</v>
      </c>
      <c r="X57" t="s">
        <v>94</v>
      </c>
      <c r="Y57" t="s">
        <v>94</v>
      </c>
      <c r="Z57" t="s">
        <v>195</v>
      </c>
      <c r="AA57" t="s">
        <v>365</v>
      </c>
      <c r="AB57" t="s">
        <v>158</v>
      </c>
      <c r="AC57" t="s">
        <v>493</v>
      </c>
      <c r="AD57" t="s">
        <v>195</v>
      </c>
      <c r="AE57" t="s">
        <v>158</v>
      </c>
      <c r="AF57" t="s">
        <v>696</v>
      </c>
      <c r="AG57" s="4">
        <v>5.9</v>
      </c>
      <c r="AH57" s="4">
        <v>3.1</v>
      </c>
      <c r="AI57">
        <v>130</v>
      </c>
      <c r="AJ57">
        <v>19</v>
      </c>
      <c r="AK57" t="s">
        <v>64</v>
      </c>
      <c r="AL57" t="s">
        <v>132</v>
      </c>
      <c r="AM57" t="s">
        <v>286</v>
      </c>
      <c r="AN57" t="s">
        <v>198</v>
      </c>
      <c r="AO57" t="s">
        <v>130</v>
      </c>
      <c r="AP57">
        <v>235</v>
      </c>
      <c r="AQ57" s="4" t="s">
        <v>195</v>
      </c>
      <c r="AR57" s="4" t="s">
        <v>195</v>
      </c>
      <c r="AS57" s="4" t="s">
        <v>195</v>
      </c>
      <c r="AT57" s="4" t="s">
        <v>212</v>
      </c>
      <c r="AU57" s="4" t="s">
        <v>145</v>
      </c>
      <c r="AV57" s="4" t="s">
        <v>697</v>
      </c>
      <c r="AW57" s="4" t="s">
        <v>195</v>
      </c>
      <c r="AX57" s="4" t="s">
        <v>195</v>
      </c>
      <c r="AY57" s="4" t="s">
        <v>362</v>
      </c>
      <c r="AZ57" s="4" t="s">
        <v>195</v>
      </c>
      <c r="BA57" s="4" t="s">
        <v>195</v>
      </c>
      <c r="BB57" s="4" t="s">
        <v>241</v>
      </c>
      <c r="BC57" s="7">
        <v>1</v>
      </c>
    </row>
    <row r="58" spans="1:57" x14ac:dyDescent="0.25">
      <c r="A58" t="s">
        <v>698</v>
      </c>
      <c r="B58" s="3">
        <v>6</v>
      </c>
      <c r="C58" s="3" t="s">
        <v>699</v>
      </c>
      <c r="D58" t="s">
        <v>64</v>
      </c>
      <c r="E58" t="s">
        <v>64</v>
      </c>
      <c r="F58">
        <v>13.6</v>
      </c>
      <c r="G58" s="4">
        <v>3.6</v>
      </c>
      <c r="H58" t="s">
        <v>74</v>
      </c>
      <c r="I58" t="s">
        <v>484</v>
      </c>
      <c r="J58" t="s">
        <v>190</v>
      </c>
      <c r="K58" t="s">
        <v>190</v>
      </c>
      <c r="L58" t="s">
        <v>93</v>
      </c>
      <c r="M58" t="s">
        <v>537</v>
      </c>
      <c r="O58" t="s">
        <v>361</v>
      </c>
      <c r="P58" t="s">
        <v>214</v>
      </c>
      <c r="Q58" t="s">
        <v>282</v>
      </c>
      <c r="R58" t="s">
        <v>214</v>
      </c>
      <c r="T58" t="s">
        <v>112</v>
      </c>
      <c r="U58" t="s">
        <v>112</v>
      </c>
      <c r="W58" t="s">
        <v>272</v>
      </c>
      <c r="X58" t="s">
        <v>158</v>
      </c>
      <c r="Y58" t="s">
        <v>373</v>
      </c>
      <c r="Z58" t="s">
        <v>195</v>
      </c>
      <c r="AA58" t="s">
        <v>272</v>
      </c>
      <c r="AB58" t="s">
        <v>158</v>
      </c>
      <c r="AC58" t="s">
        <v>373</v>
      </c>
      <c r="AD58" t="s">
        <v>195</v>
      </c>
      <c r="AE58" t="s">
        <v>158</v>
      </c>
      <c r="AF58" t="s">
        <v>664</v>
      </c>
      <c r="AG58" s="4">
        <v>3.7</v>
      </c>
      <c r="AH58" s="4">
        <v>2.6</v>
      </c>
      <c r="AI58">
        <v>51</v>
      </c>
      <c r="AJ58">
        <v>6</v>
      </c>
      <c r="AK58" t="s">
        <v>64</v>
      </c>
      <c r="AL58" t="s">
        <v>132</v>
      </c>
      <c r="AM58" t="s">
        <v>132</v>
      </c>
      <c r="AN58" t="s">
        <v>198</v>
      </c>
      <c r="AO58" t="s">
        <v>130</v>
      </c>
      <c r="AP58">
        <v>270</v>
      </c>
      <c r="AQ58" s="4" t="s">
        <v>195</v>
      </c>
      <c r="AR58" s="4" t="s">
        <v>195</v>
      </c>
      <c r="AS58" s="4" t="s">
        <v>195</v>
      </c>
      <c r="AT58" s="4" t="s">
        <v>212</v>
      </c>
      <c r="AU58" s="4" t="s">
        <v>145</v>
      </c>
      <c r="AV58" s="4" t="s">
        <v>635</v>
      </c>
      <c r="AW58" s="4" t="s">
        <v>195</v>
      </c>
      <c r="AX58" s="4" t="s">
        <v>195</v>
      </c>
      <c r="AY58" s="4" t="s">
        <v>195</v>
      </c>
      <c r="AZ58" s="4" t="s">
        <v>195</v>
      </c>
      <c r="BA58" s="4" t="s">
        <v>195</v>
      </c>
      <c r="BB58" s="4" t="s">
        <v>636</v>
      </c>
      <c r="BC58" s="7">
        <v>1</v>
      </c>
    </row>
    <row r="59" spans="1:57" x14ac:dyDescent="0.25">
      <c r="A59" t="s">
        <v>700</v>
      </c>
      <c r="B59" s="3">
        <v>4</v>
      </c>
      <c r="C59" s="3">
        <v>58</v>
      </c>
      <c r="D59" t="s">
        <v>64</v>
      </c>
      <c r="E59" t="s">
        <v>64</v>
      </c>
      <c r="F59">
        <v>28.3</v>
      </c>
      <c r="G59" s="4">
        <v>4.3</v>
      </c>
      <c r="H59" t="s">
        <v>74</v>
      </c>
      <c r="I59" t="s">
        <v>701</v>
      </c>
      <c r="J59" t="s">
        <v>190</v>
      </c>
      <c r="K59" t="s">
        <v>75</v>
      </c>
      <c r="L59" t="s">
        <v>93</v>
      </c>
      <c r="M59" t="s">
        <v>504</v>
      </c>
      <c r="N59" t="s">
        <v>702</v>
      </c>
      <c r="O59" t="s">
        <v>282</v>
      </c>
      <c r="P59" t="s">
        <v>347</v>
      </c>
      <c r="Q59" t="s">
        <v>633</v>
      </c>
      <c r="R59" t="s">
        <v>214</v>
      </c>
      <c r="S59" t="s">
        <v>703</v>
      </c>
      <c r="T59" t="s">
        <v>112</v>
      </c>
      <c r="U59" t="s">
        <v>112</v>
      </c>
      <c r="W59" t="s">
        <v>272</v>
      </c>
      <c r="X59" t="s">
        <v>158</v>
      </c>
      <c r="Y59" t="s">
        <v>373</v>
      </c>
      <c r="Z59" t="s">
        <v>195</v>
      </c>
      <c r="AA59" t="s">
        <v>365</v>
      </c>
      <c r="AB59" t="s">
        <v>158</v>
      </c>
      <c r="AC59" t="s">
        <v>493</v>
      </c>
      <c r="AD59" t="s">
        <v>195</v>
      </c>
      <c r="AE59" t="s">
        <v>158</v>
      </c>
      <c r="AF59" t="s">
        <v>449</v>
      </c>
      <c r="AG59" s="4">
        <v>5</v>
      </c>
      <c r="AH59" s="4">
        <v>3.3</v>
      </c>
      <c r="AI59">
        <v>90</v>
      </c>
      <c r="AJ59">
        <v>12.5</v>
      </c>
      <c r="AK59" t="s">
        <v>64</v>
      </c>
      <c r="AL59" t="s">
        <v>132</v>
      </c>
      <c r="AM59" t="s">
        <v>286</v>
      </c>
      <c r="AN59" t="s">
        <v>198</v>
      </c>
      <c r="AO59" t="s">
        <v>130</v>
      </c>
      <c r="AP59">
        <v>230</v>
      </c>
      <c r="AQ59" s="4" t="s">
        <v>195</v>
      </c>
      <c r="AR59" s="4" t="s">
        <v>195</v>
      </c>
      <c r="AS59" s="4" t="s">
        <v>195</v>
      </c>
      <c r="AT59" s="4" t="s">
        <v>135</v>
      </c>
      <c r="AU59" s="4" t="s">
        <v>145</v>
      </c>
      <c r="AV59" s="4" t="s">
        <v>635</v>
      </c>
      <c r="AW59" s="4" t="s">
        <v>195</v>
      </c>
      <c r="AX59" s="4" t="s">
        <v>195</v>
      </c>
      <c r="AY59" s="4" t="s">
        <v>195</v>
      </c>
      <c r="AZ59" s="4" t="s">
        <v>195</v>
      </c>
      <c r="BA59" s="4" t="s">
        <v>195</v>
      </c>
      <c r="BB59" s="4" t="s">
        <v>241</v>
      </c>
      <c r="BC59" s="7">
        <v>1</v>
      </c>
    </row>
    <row r="60" spans="1:57" x14ac:dyDescent="0.25">
      <c r="A60" t="s">
        <v>705</v>
      </c>
      <c r="B60" s="3">
        <v>22</v>
      </c>
      <c r="C60" s="3">
        <v>169</v>
      </c>
      <c r="D60" t="s">
        <v>64</v>
      </c>
      <c r="E60" t="s">
        <v>64</v>
      </c>
      <c r="F60">
        <v>11.1</v>
      </c>
      <c r="G60" s="4">
        <v>5.4</v>
      </c>
      <c r="H60" t="s">
        <v>74</v>
      </c>
      <c r="I60" t="s">
        <v>701</v>
      </c>
      <c r="J60" t="s">
        <v>190</v>
      </c>
      <c r="K60" t="s">
        <v>75</v>
      </c>
      <c r="L60" t="s">
        <v>93</v>
      </c>
      <c r="M60" t="s">
        <v>706</v>
      </c>
      <c r="O60" t="s">
        <v>707</v>
      </c>
      <c r="P60" t="s">
        <v>271</v>
      </c>
      <c r="Q60" t="s">
        <v>633</v>
      </c>
      <c r="R60" t="s">
        <v>214</v>
      </c>
      <c r="T60" t="s">
        <v>112</v>
      </c>
      <c r="U60" t="s">
        <v>112</v>
      </c>
      <c r="W60" t="s">
        <v>365</v>
      </c>
      <c r="X60" t="s">
        <v>158</v>
      </c>
      <c r="Y60" t="s">
        <v>493</v>
      </c>
      <c r="Z60" t="s">
        <v>195</v>
      </c>
      <c r="AA60" t="s">
        <v>306</v>
      </c>
      <c r="AB60" t="s">
        <v>158</v>
      </c>
      <c r="AC60" t="s">
        <v>324</v>
      </c>
      <c r="AD60" t="s">
        <v>195</v>
      </c>
      <c r="AE60" t="s">
        <v>158</v>
      </c>
      <c r="AF60" t="s">
        <v>276</v>
      </c>
      <c r="AG60" s="4">
        <v>5.5</v>
      </c>
      <c r="AH60" s="4">
        <v>3.4</v>
      </c>
      <c r="AI60">
        <v>63</v>
      </c>
      <c r="AJ60">
        <v>7.5</v>
      </c>
      <c r="AK60" t="s">
        <v>64</v>
      </c>
      <c r="AL60" t="s">
        <v>132</v>
      </c>
      <c r="AM60" t="s">
        <v>286</v>
      </c>
      <c r="AN60" t="s">
        <v>198</v>
      </c>
      <c r="AO60" t="s">
        <v>130</v>
      </c>
      <c r="AP60">
        <v>260</v>
      </c>
      <c r="AQ60" s="4" t="s">
        <v>195</v>
      </c>
      <c r="AR60" s="4" t="s">
        <v>195</v>
      </c>
      <c r="AS60" s="4" t="s">
        <v>195</v>
      </c>
      <c r="AT60" s="4" t="s">
        <v>212</v>
      </c>
      <c r="AU60" s="4" t="s">
        <v>145</v>
      </c>
      <c r="AV60" s="4" t="s">
        <v>635</v>
      </c>
      <c r="AW60" s="4" t="s">
        <v>195</v>
      </c>
      <c r="AX60" s="4" t="s">
        <v>195</v>
      </c>
      <c r="AY60" s="4" t="s">
        <v>195</v>
      </c>
      <c r="AZ60" s="4" t="s">
        <v>195</v>
      </c>
      <c r="BA60" s="4" t="s">
        <v>195</v>
      </c>
      <c r="BB60" s="4" t="s">
        <v>241</v>
      </c>
      <c r="BC60" s="7">
        <v>1</v>
      </c>
    </row>
    <row r="61" spans="1:57" x14ac:dyDescent="0.25">
      <c r="A61" t="s">
        <v>708</v>
      </c>
      <c r="B61" s="3">
        <v>4</v>
      </c>
      <c r="C61" s="3">
        <v>68</v>
      </c>
      <c r="D61" t="s">
        <v>64</v>
      </c>
      <c r="E61" t="s">
        <v>64</v>
      </c>
      <c r="F61">
        <v>9.8000000000000007</v>
      </c>
      <c r="G61" s="4">
        <v>3.7</v>
      </c>
      <c r="H61" t="s">
        <v>74</v>
      </c>
      <c r="I61" t="s">
        <v>709</v>
      </c>
      <c r="J61" t="s">
        <v>190</v>
      </c>
      <c r="K61" t="s">
        <v>75</v>
      </c>
      <c r="L61" t="s">
        <v>93</v>
      </c>
      <c r="M61" t="s">
        <v>624</v>
      </c>
      <c r="O61" t="s">
        <v>361</v>
      </c>
      <c r="P61" t="s">
        <v>471</v>
      </c>
      <c r="Q61" t="s">
        <v>361</v>
      </c>
      <c r="R61" t="s">
        <v>214</v>
      </c>
      <c r="T61" t="s">
        <v>112</v>
      </c>
      <c r="U61" t="s">
        <v>112</v>
      </c>
      <c r="W61" t="s">
        <v>365</v>
      </c>
      <c r="X61" t="s">
        <v>158</v>
      </c>
      <c r="Y61" t="s">
        <v>493</v>
      </c>
      <c r="Z61" t="s">
        <v>195</v>
      </c>
      <c r="AA61" t="s">
        <v>665</v>
      </c>
      <c r="AB61" t="s">
        <v>158</v>
      </c>
      <c r="AC61" t="s">
        <v>324</v>
      </c>
      <c r="AD61" t="s">
        <v>195</v>
      </c>
      <c r="AE61" t="s">
        <v>158</v>
      </c>
      <c r="AF61" t="s">
        <v>325</v>
      </c>
      <c r="AG61" s="4">
        <v>5</v>
      </c>
      <c r="AH61" s="4">
        <v>3.1</v>
      </c>
      <c r="AI61">
        <v>60</v>
      </c>
      <c r="AJ61">
        <v>9</v>
      </c>
      <c r="AK61" t="s">
        <v>64</v>
      </c>
      <c r="AL61" t="s">
        <v>132</v>
      </c>
      <c r="AM61" t="s">
        <v>132</v>
      </c>
      <c r="AN61" t="s">
        <v>198</v>
      </c>
      <c r="AO61" t="s">
        <v>130</v>
      </c>
      <c r="AP61">
        <v>220</v>
      </c>
      <c r="AQ61" s="4" t="s">
        <v>195</v>
      </c>
      <c r="AR61" s="4" t="s">
        <v>195</v>
      </c>
      <c r="AS61" s="4" t="s">
        <v>195</v>
      </c>
      <c r="AT61" s="4" t="s">
        <v>135</v>
      </c>
      <c r="AU61" s="4" t="s">
        <v>145</v>
      </c>
      <c r="AV61" s="4" t="s">
        <v>635</v>
      </c>
      <c r="AW61" s="4" t="s">
        <v>195</v>
      </c>
      <c r="AX61" s="4" t="s">
        <v>195</v>
      </c>
      <c r="AY61" s="4" t="s">
        <v>195</v>
      </c>
      <c r="AZ61" s="4" t="s">
        <v>195</v>
      </c>
      <c r="BA61" s="4" t="s">
        <v>195</v>
      </c>
      <c r="BB61" s="4" t="s">
        <v>241</v>
      </c>
      <c r="BC61" s="7">
        <v>1</v>
      </c>
    </row>
    <row r="62" spans="1:57" x14ac:dyDescent="0.25">
      <c r="A62" t="s">
        <v>710</v>
      </c>
      <c r="B62" s="3">
        <v>52</v>
      </c>
      <c r="C62" s="3">
        <v>220</v>
      </c>
      <c r="D62" t="s">
        <v>384</v>
      </c>
      <c r="E62">
        <v>4844</v>
      </c>
      <c r="F62">
        <v>12.6</v>
      </c>
      <c r="G62" s="4">
        <v>4.4000000000000004</v>
      </c>
      <c r="H62" t="s">
        <v>74</v>
      </c>
      <c r="I62" t="s">
        <v>711</v>
      </c>
      <c r="J62" t="s">
        <v>190</v>
      </c>
      <c r="K62" t="s">
        <v>75</v>
      </c>
      <c r="L62" t="s">
        <v>93</v>
      </c>
      <c r="M62" t="s">
        <v>313</v>
      </c>
      <c r="O62" t="s">
        <v>361</v>
      </c>
      <c r="P62" t="s">
        <v>624</v>
      </c>
      <c r="Q62" t="s">
        <v>633</v>
      </c>
      <c r="R62" t="s">
        <v>214</v>
      </c>
      <c r="T62" t="s">
        <v>112</v>
      </c>
      <c r="U62" t="s">
        <v>112</v>
      </c>
      <c r="W62" t="s">
        <v>272</v>
      </c>
      <c r="X62" t="s">
        <v>158</v>
      </c>
      <c r="Y62" t="s">
        <v>373</v>
      </c>
      <c r="Z62" t="s">
        <v>195</v>
      </c>
      <c r="AA62" t="s">
        <v>712</v>
      </c>
      <c r="AB62" t="s">
        <v>158</v>
      </c>
      <c r="AC62" t="s">
        <v>713</v>
      </c>
      <c r="AD62" t="s">
        <v>195</v>
      </c>
      <c r="AE62" t="s">
        <v>158</v>
      </c>
      <c r="AF62" t="s">
        <v>130</v>
      </c>
      <c r="AG62" s="4">
        <v>4.4000000000000004</v>
      </c>
      <c r="AH62" s="4">
        <v>3.4</v>
      </c>
      <c r="AI62">
        <v>19</v>
      </c>
      <c r="AJ62" t="s">
        <v>130</v>
      </c>
      <c r="AK62" t="s">
        <v>64</v>
      </c>
      <c r="AL62" t="s">
        <v>132</v>
      </c>
      <c r="AM62" t="s">
        <v>132</v>
      </c>
      <c r="AN62" t="s">
        <v>198</v>
      </c>
      <c r="AO62" t="s">
        <v>130</v>
      </c>
      <c r="AP62" t="s">
        <v>130</v>
      </c>
      <c r="AQ62" s="4" t="s">
        <v>195</v>
      </c>
      <c r="AR62" s="4" t="s">
        <v>195</v>
      </c>
      <c r="AS62" s="4" t="s">
        <v>195</v>
      </c>
      <c r="AT62" s="4" t="s">
        <v>135</v>
      </c>
      <c r="AU62" s="4" t="s">
        <v>145</v>
      </c>
      <c r="AV62" s="4" t="s">
        <v>635</v>
      </c>
      <c r="AW62" s="4" t="s">
        <v>195</v>
      </c>
      <c r="AX62" s="4" t="s">
        <v>195</v>
      </c>
      <c r="AY62" s="4" t="s">
        <v>195</v>
      </c>
      <c r="AZ62" s="4" t="s">
        <v>195</v>
      </c>
      <c r="BA62" s="4" t="s">
        <v>195</v>
      </c>
      <c r="BB62" s="4" t="s">
        <v>241</v>
      </c>
      <c r="BC62" s="7">
        <v>1</v>
      </c>
    </row>
    <row r="63" spans="1:57" x14ac:dyDescent="0.25">
      <c r="A63" t="s">
        <v>714</v>
      </c>
      <c r="B63" s="3">
        <v>42</v>
      </c>
      <c r="C63" s="3">
        <v>4</v>
      </c>
      <c r="D63" t="s">
        <v>64</v>
      </c>
      <c r="E63">
        <v>4841</v>
      </c>
      <c r="F63">
        <v>8</v>
      </c>
      <c r="G63" s="4">
        <v>4.8</v>
      </c>
      <c r="H63" t="s">
        <v>74</v>
      </c>
      <c r="I63" t="s">
        <v>715</v>
      </c>
      <c r="J63" t="s">
        <v>190</v>
      </c>
      <c r="K63" t="s">
        <v>75</v>
      </c>
      <c r="L63" t="s">
        <v>93</v>
      </c>
      <c r="M63" t="s">
        <v>244</v>
      </c>
      <c r="O63" t="s">
        <v>539</v>
      </c>
      <c r="P63" t="s">
        <v>237</v>
      </c>
      <c r="Q63" t="s">
        <v>716</v>
      </c>
      <c r="R63" t="s">
        <v>463</v>
      </c>
      <c r="T63" t="s">
        <v>112</v>
      </c>
      <c r="U63" t="s">
        <v>717</v>
      </c>
      <c r="W63" t="s">
        <v>272</v>
      </c>
      <c r="X63" t="s">
        <v>158</v>
      </c>
      <c r="Y63" t="s">
        <v>373</v>
      </c>
      <c r="Z63" t="s">
        <v>195</v>
      </c>
      <c r="AA63" t="s">
        <v>718</v>
      </c>
      <c r="AB63" t="s">
        <v>158</v>
      </c>
      <c r="AC63" t="s">
        <v>188</v>
      </c>
      <c r="AD63" t="s">
        <v>195</v>
      </c>
      <c r="AE63" t="s">
        <v>158</v>
      </c>
      <c r="AF63" t="s">
        <v>719</v>
      </c>
      <c r="AG63" s="4">
        <v>4.3</v>
      </c>
      <c r="AH63" s="4">
        <v>3.1</v>
      </c>
      <c r="AI63">
        <v>63</v>
      </c>
      <c r="AJ63">
        <v>5.5</v>
      </c>
      <c r="AK63" t="s">
        <v>64</v>
      </c>
      <c r="AL63" t="s">
        <v>132</v>
      </c>
      <c r="AM63" t="s">
        <v>286</v>
      </c>
      <c r="AN63" t="s">
        <v>198</v>
      </c>
      <c r="AO63" t="s">
        <v>130</v>
      </c>
      <c r="AP63">
        <v>360</v>
      </c>
      <c r="AQ63" s="4" t="s">
        <v>195</v>
      </c>
      <c r="AR63" s="4" t="s">
        <v>195</v>
      </c>
      <c r="AS63" s="4" t="s">
        <v>195</v>
      </c>
      <c r="AT63" s="4" t="s">
        <v>212</v>
      </c>
      <c r="AU63" s="4" t="s">
        <v>145</v>
      </c>
      <c r="AV63" s="4" t="s">
        <v>635</v>
      </c>
      <c r="AW63" s="4" t="s">
        <v>195</v>
      </c>
      <c r="AX63" s="4" t="s">
        <v>195</v>
      </c>
      <c r="AY63" s="4" t="s">
        <v>195</v>
      </c>
      <c r="AZ63" s="4" t="s">
        <v>195</v>
      </c>
      <c r="BA63" s="4" t="s">
        <v>195</v>
      </c>
      <c r="BB63" s="4" t="s">
        <v>241</v>
      </c>
      <c r="BC63" s="7">
        <v>1</v>
      </c>
    </row>
    <row r="64" spans="1:57" x14ac:dyDescent="0.25">
      <c r="A64" t="s">
        <v>720</v>
      </c>
      <c r="B64" s="3">
        <v>6</v>
      </c>
      <c r="C64" s="3">
        <v>44</v>
      </c>
      <c r="D64" t="s">
        <v>64</v>
      </c>
      <c r="E64" t="s">
        <v>64</v>
      </c>
      <c r="F64">
        <v>15.9</v>
      </c>
      <c r="G64" s="4">
        <v>5.4</v>
      </c>
      <c r="H64" t="s">
        <v>74</v>
      </c>
      <c r="I64" t="s">
        <v>721</v>
      </c>
      <c r="J64" t="s">
        <v>190</v>
      </c>
      <c r="K64" t="s">
        <v>75</v>
      </c>
      <c r="L64" t="s">
        <v>93</v>
      </c>
      <c r="M64" t="s">
        <v>517</v>
      </c>
      <c r="O64" t="s">
        <v>569</v>
      </c>
      <c r="P64" t="s">
        <v>217</v>
      </c>
      <c r="Q64" t="s">
        <v>569</v>
      </c>
      <c r="R64" t="s">
        <v>217</v>
      </c>
      <c r="T64" t="s">
        <v>94</v>
      </c>
      <c r="U64" t="s">
        <v>112</v>
      </c>
      <c r="W64" t="s">
        <v>94</v>
      </c>
      <c r="X64" t="s">
        <v>94</v>
      </c>
      <c r="Y64" t="s">
        <v>94</v>
      </c>
      <c r="Z64" t="s">
        <v>195</v>
      </c>
      <c r="AA64" t="s">
        <v>365</v>
      </c>
      <c r="AB64" t="s">
        <v>158</v>
      </c>
      <c r="AC64" t="s">
        <v>493</v>
      </c>
      <c r="AD64" t="s">
        <v>195</v>
      </c>
      <c r="AE64" t="s">
        <v>158</v>
      </c>
      <c r="AF64" t="s">
        <v>130</v>
      </c>
      <c r="AG64" s="4">
        <v>6.5</v>
      </c>
      <c r="AH64" s="4">
        <v>3.1</v>
      </c>
      <c r="AI64">
        <v>23</v>
      </c>
      <c r="AJ64" t="s">
        <v>130</v>
      </c>
      <c r="AK64" t="s">
        <v>64</v>
      </c>
      <c r="AL64" t="s">
        <v>132</v>
      </c>
      <c r="AM64" t="s">
        <v>286</v>
      </c>
      <c r="AN64" t="s">
        <v>198</v>
      </c>
      <c r="AO64" t="s">
        <v>130</v>
      </c>
      <c r="AP64" t="s">
        <v>130</v>
      </c>
      <c r="AQ64" s="4" t="s">
        <v>195</v>
      </c>
      <c r="AR64" s="4" t="s">
        <v>195</v>
      </c>
      <c r="AS64" s="4" t="s">
        <v>195</v>
      </c>
      <c r="AT64" s="4" t="s">
        <v>213</v>
      </c>
      <c r="AU64" s="4" t="s">
        <v>145</v>
      </c>
      <c r="AV64" s="4" t="s">
        <v>697</v>
      </c>
      <c r="AW64" s="4" t="s">
        <v>195</v>
      </c>
      <c r="AX64" s="4" t="s">
        <v>195</v>
      </c>
      <c r="AY64" s="4" t="s">
        <v>195</v>
      </c>
      <c r="AZ64" s="4" t="s">
        <v>195</v>
      </c>
      <c r="BA64" s="4" t="s">
        <v>195</v>
      </c>
      <c r="BB64" s="4" t="s">
        <v>241</v>
      </c>
      <c r="BC64" s="7">
        <v>1</v>
      </c>
    </row>
    <row r="65" spans="1:55" x14ac:dyDescent="0.25">
      <c r="A65" t="s">
        <v>722</v>
      </c>
      <c r="B65" s="3">
        <v>6</v>
      </c>
      <c r="C65" s="3">
        <v>57</v>
      </c>
      <c r="D65" t="s">
        <v>64</v>
      </c>
      <c r="E65" t="s">
        <v>64</v>
      </c>
      <c r="F65">
        <v>24.5</v>
      </c>
      <c r="G65" s="4">
        <v>4.5</v>
      </c>
      <c r="H65" t="s">
        <v>74</v>
      </c>
      <c r="I65" t="s">
        <v>701</v>
      </c>
      <c r="J65" t="s">
        <v>190</v>
      </c>
      <c r="K65" t="s">
        <v>75</v>
      </c>
      <c r="L65" t="s">
        <v>93</v>
      </c>
      <c r="M65" t="s">
        <v>455</v>
      </c>
      <c r="O65" t="s">
        <v>282</v>
      </c>
      <c r="P65" t="s">
        <v>347</v>
      </c>
      <c r="Q65" t="s">
        <v>282</v>
      </c>
      <c r="R65" t="s">
        <v>305</v>
      </c>
      <c r="T65" t="s">
        <v>112</v>
      </c>
      <c r="U65" t="s">
        <v>112</v>
      </c>
      <c r="W65" t="s">
        <v>272</v>
      </c>
      <c r="X65" t="s">
        <v>158</v>
      </c>
      <c r="Y65" t="s">
        <v>373</v>
      </c>
      <c r="Z65" t="s">
        <v>195</v>
      </c>
      <c r="AA65" t="s">
        <v>365</v>
      </c>
      <c r="AB65" t="s">
        <v>158</v>
      </c>
      <c r="AC65" t="s">
        <v>493</v>
      </c>
      <c r="AD65" t="s">
        <v>195</v>
      </c>
      <c r="AE65" t="s">
        <v>158</v>
      </c>
      <c r="AF65" t="s">
        <v>378</v>
      </c>
      <c r="AG65" s="4">
        <v>4.5</v>
      </c>
      <c r="AH65" s="4">
        <v>2.8</v>
      </c>
      <c r="AI65">
        <v>51</v>
      </c>
      <c r="AJ65">
        <v>7</v>
      </c>
      <c r="AK65" t="s">
        <v>64</v>
      </c>
      <c r="AL65" t="s">
        <v>132</v>
      </c>
      <c r="AM65" t="s">
        <v>132</v>
      </c>
      <c r="AN65" t="s">
        <v>198</v>
      </c>
      <c r="AO65" t="s">
        <v>130</v>
      </c>
      <c r="AP65">
        <v>240</v>
      </c>
      <c r="AQ65" s="4" t="s">
        <v>195</v>
      </c>
      <c r="AR65" s="4" t="s">
        <v>195</v>
      </c>
      <c r="AS65" s="4" t="s">
        <v>195</v>
      </c>
      <c r="AT65" s="4" t="s">
        <v>135</v>
      </c>
      <c r="AU65" s="4" t="s">
        <v>145</v>
      </c>
      <c r="AV65" s="4" t="s">
        <v>635</v>
      </c>
      <c r="AW65" s="4" t="s">
        <v>195</v>
      </c>
      <c r="AX65" s="4" t="s">
        <v>195</v>
      </c>
      <c r="AY65" s="4" t="s">
        <v>195</v>
      </c>
      <c r="AZ65" s="4" t="s">
        <v>195</v>
      </c>
      <c r="BA65" s="4" t="s">
        <v>195</v>
      </c>
      <c r="BB65" s="4" t="s">
        <v>241</v>
      </c>
      <c r="BC65" s="7">
        <v>1</v>
      </c>
    </row>
    <row r="66" spans="1:55" x14ac:dyDescent="0.25">
      <c r="A66" t="s">
        <v>501</v>
      </c>
      <c r="B66" s="3">
        <v>49</v>
      </c>
      <c r="C66" s="3">
        <v>143</v>
      </c>
      <c r="D66" t="s">
        <v>64</v>
      </c>
      <c r="E66" t="s">
        <v>64</v>
      </c>
      <c r="F66">
        <v>17.2</v>
      </c>
      <c r="G66" s="4">
        <v>3.4</v>
      </c>
      <c r="H66" t="s">
        <v>74</v>
      </c>
      <c r="I66" t="s">
        <v>723</v>
      </c>
      <c r="J66" t="s">
        <v>190</v>
      </c>
      <c r="K66" t="s">
        <v>75</v>
      </c>
      <c r="L66" t="s">
        <v>79</v>
      </c>
      <c r="M66" t="s">
        <v>549</v>
      </c>
      <c r="O66" t="s">
        <v>428</v>
      </c>
      <c r="P66" t="s">
        <v>250</v>
      </c>
      <c r="Q66" t="s">
        <v>282</v>
      </c>
      <c r="R66" t="s">
        <v>380</v>
      </c>
      <c r="T66" t="s">
        <v>112</v>
      </c>
      <c r="U66" t="s">
        <v>112</v>
      </c>
      <c r="W66" t="s">
        <v>272</v>
      </c>
      <c r="X66" t="s">
        <v>158</v>
      </c>
      <c r="Y66" t="s">
        <v>373</v>
      </c>
      <c r="Z66" t="s">
        <v>195</v>
      </c>
      <c r="AA66" t="s">
        <v>365</v>
      </c>
      <c r="AB66" t="s">
        <v>158</v>
      </c>
      <c r="AC66" t="s">
        <v>493</v>
      </c>
      <c r="AD66" t="s">
        <v>195</v>
      </c>
      <c r="AE66" t="s">
        <v>158</v>
      </c>
      <c r="AF66" t="s">
        <v>357</v>
      </c>
      <c r="AG66" s="4">
        <v>5.3</v>
      </c>
      <c r="AH66" s="4">
        <v>2.7</v>
      </c>
      <c r="AI66">
        <v>38</v>
      </c>
      <c r="AJ66">
        <v>4</v>
      </c>
      <c r="AK66" t="s">
        <v>64</v>
      </c>
      <c r="AL66" t="s">
        <v>132</v>
      </c>
      <c r="AM66" t="s">
        <v>132</v>
      </c>
      <c r="AN66" t="s">
        <v>198</v>
      </c>
      <c r="AO66" t="s">
        <v>130</v>
      </c>
      <c r="AP66">
        <v>300</v>
      </c>
      <c r="AQ66" s="4" t="s">
        <v>195</v>
      </c>
      <c r="AR66" s="4" t="s">
        <v>195</v>
      </c>
      <c r="AS66" s="4" t="s">
        <v>195</v>
      </c>
      <c r="AT66" s="4" t="s">
        <v>212</v>
      </c>
      <c r="AU66" s="4" t="s">
        <v>145</v>
      </c>
      <c r="AV66" s="4" t="s">
        <v>635</v>
      </c>
      <c r="AW66" s="4" t="s">
        <v>195</v>
      </c>
      <c r="AX66" s="4" t="s">
        <v>195</v>
      </c>
      <c r="AY66" s="4" t="s">
        <v>195</v>
      </c>
      <c r="AZ66" s="4" t="s">
        <v>195</v>
      </c>
      <c r="BA66" s="4" t="s">
        <v>195</v>
      </c>
      <c r="BB66" s="4" t="s">
        <v>241</v>
      </c>
      <c r="BC66" s="7">
        <v>1</v>
      </c>
    </row>
    <row r="67" spans="1:55" x14ac:dyDescent="0.25">
      <c r="A67" t="s">
        <v>724</v>
      </c>
      <c r="B67" s="3">
        <v>6</v>
      </c>
      <c r="C67" s="3">
        <v>42</v>
      </c>
      <c r="D67" t="s">
        <v>64</v>
      </c>
      <c r="E67">
        <v>4846</v>
      </c>
      <c r="F67">
        <v>7.5</v>
      </c>
      <c r="G67" s="4">
        <v>5</v>
      </c>
      <c r="H67" t="s">
        <v>74</v>
      </c>
      <c r="I67" t="s">
        <v>639</v>
      </c>
      <c r="J67" t="s">
        <v>190</v>
      </c>
      <c r="K67" t="s">
        <v>75</v>
      </c>
      <c r="L67" t="s">
        <v>93</v>
      </c>
      <c r="M67" t="s">
        <v>517</v>
      </c>
      <c r="O67" t="s">
        <v>669</v>
      </c>
      <c r="P67" t="s">
        <v>217</v>
      </c>
      <c r="Q67" t="s">
        <v>669</v>
      </c>
      <c r="R67" t="s">
        <v>217</v>
      </c>
      <c r="S67" t="s">
        <v>725</v>
      </c>
      <c r="T67" t="s">
        <v>94</v>
      </c>
      <c r="U67" t="s">
        <v>717</v>
      </c>
      <c r="V67" t="s">
        <v>728</v>
      </c>
      <c r="W67" t="s">
        <v>94</v>
      </c>
      <c r="X67" t="s">
        <v>94</v>
      </c>
      <c r="Y67" t="s">
        <v>94</v>
      </c>
      <c r="Z67" t="s">
        <v>195</v>
      </c>
      <c r="AA67" t="s">
        <v>727</v>
      </c>
      <c r="AB67" t="s">
        <v>158</v>
      </c>
      <c r="AC67" t="s">
        <v>726</v>
      </c>
      <c r="AD67" t="s">
        <v>195</v>
      </c>
      <c r="AE67" t="s">
        <v>158</v>
      </c>
      <c r="AF67" t="s">
        <v>449</v>
      </c>
      <c r="AG67" s="4">
        <v>5</v>
      </c>
      <c r="AH67" s="4">
        <v>2.9</v>
      </c>
      <c r="AI67">
        <v>45</v>
      </c>
      <c r="AJ67">
        <v>6.5</v>
      </c>
      <c r="AK67" t="s">
        <v>64</v>
      </c>
      <c r="AL67" t="s">
        <v>132</v>
      </c>
      <c r="AM67" t="s">
        <v>132</v>
      </c>
      <c r="AN67" t="s">
        <v>198</v>
      </c>
      <c r="AO67" t="s">
        <v>130</v>
      </c>
      <c r="AP67">
        <v>230</v>
      </c>
      <c r="AQ67" s="4" t="s">
        <v>195</v>
      </c>
      <c r="AR67" s="4" t="s">
        <v>195</v>
      </c>
      <c r="AS67" s="4" t="s">
        <v>195</v>
      </c>
      <c r="AT67" s="4" t="s">
        <v>213</v>
      </c>
      <c r="AU67" s="4" t="s">
        <v>145</v>
      </c>
      <c r="AV67" s="4" t="s">
        <v>697</v>
      </c>
      <c r="AW67" s="4" t="s">
        <v>195</v>
      </c>
      <c r="AX67" s="4" t="s">
        <v>195</v>
      </c>
      <c r="AY67" s="4" t="s">
        <v>195</v>
      </c>
      <c r="AZ67" s="4" t="s">
        <v>195</v>
      </c>
      <c r="BA67" s="4" t="s">
        <v>195</v>
      </c>
      <c r="BB67" s="4" t="s">
        <v>241</v>
      </c>
      <c r="BC67" s="7">
        <v>1</v>
      </c>
    </row>
    <row r="68" spans="1:55" x14ac:dyDescent="0.25">
      <c r="A68" t="s">
        <v>743</v>
      </c>
      <c r="B68" s="3">
        <v>4</v>
      </c>
      <c r="C68" s="3">
        <v>280</v>
      </c>
      <c r="D68" t="s">
        <v>64</v>
      </c>
      <c r="E68" t="s">
        <v>64</v>
      </c>
      <c r="F68">
        <v>8.8000000000000007</v>
      </c>
      <c r="G68" s="4">
        <v>4.5</v>
      </c>
      <c r="H68" t="s">
        <v>74</v>
      </c>
      <c r="I68" t="s">
        <v>701</v>
      </c>
      <c r="J68" t="s">
        <v>190</v>
      </c>
      <c r="K68" t="s">
        <v>75</v>
      </c>
      <c r="L68" t="s">
        <v>93</v>
      </c>
      <c r="M68" t="s">
        <v>217</v>
      </c>
      <c r="O68" t="s">
        <v>282</v>
      </c>
      <c r="P68" t="s">
        <v>217</v>
      </c>
      <c r="Q68" t="s">
        <v>282</v>
      </c>
      <c r="R68" t="s">
        <v>217</v>
      </c>
      <c r="T68" t="s">
        <v>112</v>
      </c>
      <c r="U68" t="s">
        <v>112</v>
      </c>
      <c r="W68" t="s">
        <v>272</v>
      </c>
      <c r="X68" t="s">
        <v>158</v>
      </c>
      <c r="Y68" t="s">
        <v>373</v>
      </c>
      <c r="Z68" t="s">
        <v>195</v>
      </c>
      <c r="AA68" t="s">
        <v>306</v>
      </c>
      <c r="AB68" t="s">
        <v>158</v>
      </c>
      <c r="AC68" t="s">
        <v>324</v>
      </c>
      <c r="AD68" t="s">
        <v>195</v>
      </c>
      <c r="AE68" t="s">
        <v>158</v>
      </c>
      <c r="AF68" t="s">
        <v>130</v>
      </c>
      <c r="AG68" s="4">
        <v>4.7</v>
      </c>
      <c r="AH68" s="4">
        <v>3.3</v>
      </c>
      <c r="AI68">
        <v>20</v>
      </c>
      <c r="AJ68">
        <v>3</v>
      </c>
      <c r="AK68" t="s">
        <v>64</v>
      </c>
      <c r="AL68" t="s">
        <v>132</v>
      </c>
      <c r="AM68" t="s">
        <v>132</v>
      </c>
      <c r="AN68" t="s">
        <v>198</v>
      </c>
      <c r="AO68" t="s">
        <v>130</v>
      </c>
      <c r="AP68" t="s">
        <v>130</v>
      </c>
      <c r="AQ68" s="4" t="s">
        <v>195</v>
      </c>
      <c r="AR68" s="4" t="s">
        <v>195</v>
      </c>
      <c r="AS68" s="4" t="s">
        <v>195</v>
      </c>
      <c r="AT68" s="4" t="s">
        <v>135</v>
      </c>
      <c r="AU68" s="4" t="s">
        <v>145</v>
      </c>
      <c r="AV68" s="4" t="s">
        <v>635</v>
      </c>
      <c r="AW68" s="4" t="s">
        <v>195</v>
      </c>
      <c r="AX68" s="4" t="s">
        <v>195</v>
      </c>
      <c r="AY68" s="4" t="s">
        <v>195</v>
      </c>
      <c r="AZ68" s="4" t="s">
        <v>195</v>
      </c>
      <c r="BA68" s="4" t="s">
        <v>195</v>
      </c>
      <c r="BB68" s="4" t="s">
        <v>241</v>
      </c>
      <c r="BC68" s="7">
        <v>1</v>
      </c>
    </row>
    <row r="69" spans="1:55" x14ac:dyDescent="0.25">
      <c r="A69" t="s">
        <v>744</v>
      </c>
      <c r="B69" s="3">
        <v>19</v>
      </c>
      <c r="C69" s="3">
        <v>165</v>
      </c>
      <c r="D69" t="s">
        <v>64</v>
      </c>
      <c r="E69" t="s">
        <v>64</v>
      </c>
      <c r="F69">
        <v>5.0999999999999996</v>
      </c>
      <c r="G69" s="4">
        <v>4.8</v>
      </c>
      <c r="H69" t="s">
        <v>74</v>
      </c>
      <c r="I69" t="s">
        <v>639</v>
      </c>
      <c r="J69" t="s">
        <v>190</v>
      </c>
      <c r="K69" t="s">
        <v>75</v>
      </c>
      <c r="L69" t="s">
        <v>93</v>
      </c>
      <c r="M69" t="s">
        <v>217</v>
      </c>
      <c r="O69" t="s">
        <v>428</v>
      </c>
      <c r="P69" t="s">
        <v>217</v>
      </c>
      <c r="Q69" t="s">
        <v>428</v>
      </c>
      <c r="R69" t="s">
        <v>322</v>
      </c>
      <c r="T69" t="s">
        <v>112</v>
      </c>
      <c r="U69" t="s">
        <v>112</v>
      </c>
      <c r="W69" t="s">
        <v>272</v>
      </c>
      <c r="X69" t="s">
        <v>158</v>
      </c>
      <c r="Y69" t="s">
        <v>373</v>
      </c>
      <c r="Z69" t="s">
        <v>195</v>
      </c>
      <c r="AA69" t="s">
        <v>306</v>
      </c>
      <c r="AB69" t="s">
        <v>158</v>
      </c>
      <c r="AC69" t="s">
        <v>324</v>
      </c>
      <c r="AD69" t="s">
        <v>195</v>
      </c>
      <c r="AE69" t="s">
        <v>158</v>
      </c>
      <c r="AF69" t="s">
        <v>130</v>
      </c>
      <c r="AG69" s="4">
        <v>4.9000000000000004</v>
      </c>
      <c r="AH69" s="4">
        <v>3.2</v>
      </c>
      <c r="AI69">
        <v>20</v>
      </c>
      <c r="AJ69" t="s">
        <v>130</v>
      </c>
      <c r="AK69" t="s">
        <v>64</v>
      </c>
      <c r="AL69" t="s">
        <v>132</v>
      </c>
      <c r="AM69" t="s">
        <v>130</v>
      </c>
      <c r="AN69" t="s">
        <v>198</v>
      </c>
      <c r="AO69" t="s">
        <v>130</v>
      </c>
      <c r="AP69" t="s">
        <v>130</v>
      </c>
      <c r="AQ69" s="4" t="s">
        <v>195</v>
      </c>
      <c r="AR69" s="4" t="s">
        <v>195</v>
      </c>
      <c r="AS69" s="4" t="s">
        <v>195</v>
      </c>
      <c r="AT69" s="4" t="s">
        <v>135</v>
      </c>
      <c r="AU69" s="4" t="s">
        <v>145</v>
      </c>
      <c r="AV69" s="4" t="s">
        <v>635</v>
      </c>
      <c r="AW69" s="4" t="s">
        <v>195</v>
      </c>
      <c r="AX69" s="4" t="s">
        <v>195</v>
      </c>
      <c r="AY69" s="4" t="s">
        <v>195</v>
      </c>
      <c r="AZ69" s="4" t="s">
        <v>195</v>
      </c>
      <c r="BA69" s="4" t="s">
        <v>195</v>
      </c>
      <c r="BB69" s="4" t="s">
        <v>241</v>
      </c>
      <c r="BC69" s="7">
        <v>1</v>
      </c>
    </row>
    <row r="70" spans="1:55" x14ac:dyDescent="0.25">
      <c r="A70" t="s">
        <v>745</v>
      </c>
      <c r="B70" s="3">
        <v>19</v>
      </c>
      <c r="C70" s="3" t="s">
        <v>746</v>
      </c>
      <c r="D70" t="s">
        <v>64</v>
      </c>
      <c r="E70" t="s">
        <v>64</v>
      </c>
      <c r="F70">
        <v>11.1</v>
      </c>
      <c r="G70" s="4">
        <v>6</v>
      </c>
      <c r="H70" t="s">
        <v>74</v>
      </c>
      <c r="I70" t="s">
        <v>747</v>
      </c>
      <c r="J70" t="s">
        <v>190</v>
      </c>
      <c r="K70" t="s">
        <v>75</v>
      </c>
      <c r="L70" t="s">
        <v>93</v>
      </c>
      <c r="M70" t="s">
        <v>537</v>
      </c>
      <c r="O70" t="s">
        <v>428</v>
      </c>
      <c r="P70" t="s">
        <v>403</v>
      </c>
      <c r="Q70" t="s">
        <v>428</v>
      </c>
      <c r="R70" t="s">
        <v>403</v>
      </c>
      <c r="T70" t="s">
        <v>94</v>
      </c>
      <c r="U70" t="s">
        <v>112</v>
      </c>
      <c r="W70" t="s">
        <v>94</v>
      </c>
      <c r="X70" t="s">
        <v>94</v>
      </c>
      <c r="Y70" t="s">
        <v>94</v>
      </c>
      <c r="Z70" t="s">
        <v>195</v>
      </c>
      <c r="AA70" t="s">
        <v>665</v>
      </c>
      <c r="AB70" t="s">
        <v>158</v>
      </c>
      <c r="AC70" t="s">
        <v>312</v>
      </c>
      <c r="AD70" t="s">
        <v>195</v>
      </c>
      <c r="AE70" t="s">
        <v>158</v>
      </c>
      <c r="AF70" t="s">
        <v>307</v>
      </c>
      <c r="AG70" s="4">
        <v>6</v>
      </c>
      <c r="AH70" s="4">
        <v>3.2</v>
      </c>
      <c r="AI70">
        <v>39</v>
      </c>
      <c r="AJ70">
        <v>5</v>
      </c>
      <c r="AK70" t="s">
        <v>64</v>
      </c>
      <c r="AL70" t="s">
        <v>132</v>
      </c>
      <c r="AM70" t="s">
        <v>132</v>
      </c>
      <c r="AN70" t="s">
        <v>198</v>
      </c>
      <c r="AO70" t="s">
        <v>130</v>
      </c>
      <c r="AP70">
        <v>250</v>
      </c>
      <c r="AQ70" s="4" t="s">
        <v>195</v>
      </c>
      <c r="AR70" s="4" t="s">
        <v>195</v>
      </c>
      <c r="AS70" s="4" t="s">
        <v>195</v>
      </c>
      <c r="AT70" s="4" t="s">
        <v>213</v>
      </c>
      <c r="AU70" s="4" t="s">
        <v>145</v>
      </c>
      <c r="AV70" s="4" t="s">
        <v>697</v>
      </c>
      <c r="AW70" s="4" t="s">
        <v>195</v>
      </c>
      <c r="AX70" s="4" t="s">
        <v>195</v>
      </c>
      <c r="AY70" s="4" t="s">
        <v>195</v>
      </c>
      <c r="AZ70" s="4" t="s">
        <v>195</v>
      </c>
      <c r="BA70" s="4" t="s">
        <v>195</v>
      </c>
      <c r="BB70" s="4" t="s">
        <v>241</v>
      </c>
      <c r="BC70" s="7">
        <v>1</v>
      </c>
    </row>
    <row r="71" spans="1:55" x14ac:dyDescent="0.25">
      <c r="A71" t="s">
        <v>748</v>
      </c>
      <c r="B71" s="3">
        <v>6</v>
      </c>
      <c r="C71" s="3">
        <v>67</v>
      </c>
      <c r="D71" t="s">
        <v>64</v>
      </c>
      <c r="E71">
        <v>4849</v>
      </c>
      <c r="F71">
        <v>11.6</v>
      </c>
      <c r="G71" s="4">
        <v>5.0999999999999996</v>
      </c>
      <c r="H71" t="s">
        <v>74</v>
      </c>
      <c r="I71" t="s">
        <v>649</v>
      </c>
      <c r="J71" t="s">
        <v>190</v>
      </c>
      <c r="K71" t="s">
        <v>75</v>
      </c>
      <c r="L71" t="s">
        <v>93</v>
      </c>
      <c r="M71" t="s">
        <v>504</v>
      </c>
      <c r="O71" t="s">
        <v>361</v>
      </c>
      <c r="P71" t="s">
        <v>284</v>
      </c>
      <c r="Q71" t="s">
        <v>361</v>
      </c>
      <c r="R71" t="s">
        <v>441</v>
      </c>
      <c r="T71" t="s">
        <v>112</v>
      </c>
      <c r="U71" t="s">
        <v>112</v>
      </c>
      <c r="V71" t="s">
        <v>749</v>
      </c>
      <c r="W71" t="s">
        <v>272</v>
      </c>
      <c r="X71" t="s">
        <v>158</v>
      </c>
      <c r="Y71" t="s">
        <v>373</v>
      </c>
      <c r="Z71" t="s">
        <v>195</v>
      </c>
      <c r="AA71" t="s">
        <v>306</v>
      </c>
      <c r="AB71" t="s">
        <v>158</v>
      </c>
      <c r="AC71" t="s">
        <v>312</v>
      </c>
      <c r="AD71" t="s">
        <v>195</v>
      </c>
      <c r="AE71" t="s">
        <v>158</v>
      </c>
      <c r="AF71" t="s">
        <v>307</v>
      </c>
      <c r="AG71" s="4">
        <v>4.5999999999999996</v>
      </c>
      <c r="AH71" s="4">
        <v>2.2999999999999998</v>
      </c>
      <c r="AI71">
        <v>38</v>
      </c>
      <c r="AJ71">
        <v>5</v>
      </c>
      <c r="AK71" t="s">
        <v>64</v>
      </c>
      <c r="AL71" t="s">
        <v>132</v>
      </c>
      <c r="AM71" t="s">
        <v>132</v>
      </c>
      <c r="AN71" t="s">
        <v>198</v>
      </c>
      <c r="AO71" t="s">
        <v>130</v>
      </c>
      <c r="AP71">
        <v>250</v>
      </c>
      <c r="AQ71" s="4" t="s">
        <v>195</v>
      </c>
      <c r="AR71" s="4" t="s">
        <v>195</v>
      </c>
      <c r="AS71" s="4" t="s">
        <v>195</v>
      </c>
      <c r="AT71" s="4" t="s">
        <v>213</v>
      </c>
      <c r="AU71" s="4" t="s">
        <v>145</v>
      </c>
      <c r="AV71" s="4" t="s">
        <v>635</v>
      </c>
      <c r="AW71" s="4" t="s">
        <v>195</v>
      </c>
      <c r="AX71" s="4" t="s">
        <v>195</v>
      </c>
      <c r="AY71" s="4" t="s">
        <v>195</v>
      </c>
      <c r="AZ71" s="4" t="s">
        <v>195</v>
      </c>
      <c r="BA71" s="4" t="s">
        <v>195</v>
      </c>
      <c r="BB71" s="4" t="s">
        <v>241</v>
      </c>
      <c r="BC71" s="7">
        <v>1</v>
      </c>
    </row>
    <row r="72" spans="1:55" x14ac:dyDescent="0.25">
      <c r="A72" t="s">
        <v>750</v>
      </c>
      <c r="B72" s="3">
        <v>52</v>
      </c>
      <c r="C72" s="3">
        <v>125</v>
      </c>
      <c r="D72" t="s">
        <v>64</v>
      </c>
      <c r="E72" t="s">
        <v>64</v>
      </c>
      <c r="F72">
        <v>16.3</v>
      </c>
      <c r="G72" s="4">
        <v>4.9000000000000004</v>
      </c>
      <c r="H72" t="s">
        <v>75</v>
      </c>
      <c r="I72" t="s">
        <v>608</v>
      </c>
      <c r="J72" t="s">
        <v>75</v>
      </c>
      <c r="K72" t="s">
        <v>75</v>
      </c>
      <c r="L72" t="s">
        <v>93</v>
      </c>
      <c r="M72" t="s">
        <v>322</v>
      </c>
      <c r="O72" t="s">
        <v>282</v>
      </c>
      <c r="P72" t="s">
        <v>229</v>
      </c>
      <c r="Q72" t="s">
        <v>282</v>
      </c>
      <c r="R72" t="s">
        <v>229</v>
      </c>
      <c r="T72" t="s">
        <v>94</v>
      </c>
      <c r="U72" t="s">
        <v>717</v>
      </c>
      <c r="W72" t="s">
        <v>94</v>
      </c>
      <c r="X72" t="s">
        <v>94</v>
      </c>
      <c r="Y72" t="s">
        <v>94</v>
      </c>
      <c r="Z72" t="s">
        <v>195</v>
      </c>
      <c r="AA72" t="s">
        <v>751</v>
      </c>
      <c r="AB72" t="s">
        <v>158</v>
      </c>
      <c r="AC72" t="s">
        <v>493</v>
      </c>
      <c r="AD72" t="s">
        <v>195</v>
      </c>
      <c r="AE72" t="s">
        <v>158</v>
      </c>
      <c r="AF72" t="s">
        <v>357</v>
      </c>
      <c r="AG72" s="4">
        <v>4.9000000000000004</v>
      </c>
      <c r="AH72" s="4">
        <v>3.6</v>
      </c>
      <c r="AI72">
        <v>35</v>
      </c>
      <c r="AJ72">
        <v>4</v>
      </c>
      <c r="AK72" t="s">
        <v>64</v>
      </c>
      <c r="AL72" t="s">
        <v>132</v>
      </c>
      <c r="AM72" t="s">
        <v>132</v>
      </c>
      <c r="AN72" t="s">
        <v>198</v>
      </c>
      <c r="AO72" t="s">
        <v>130</v>
      </c>
      <c r="AP72">
        <v>300</v>
      </c>
      <c r="AQ72" s="4" t="s">
        <v>195</v>
      </c>
      <c r="AR72" s="4" t="s">
        <v>195</v>
      </c>
      <c r="AS72" s="4" t="s">
        <v>195</v>
      </c>
      <c r="AT72" s="4" t="s">
        <v>135</v>
      </c>
      <c r="AU72" s="4" t="s">
        <v>145</v>
      </c>
      <c r="AV72" s="4" t="s">
        <v>697</v>
      </c>
      <c r="AW72" s="4" t="s">
        <v>195</v>
      </c>
      <c r="AX72" s="4" t="s">
        <v>195</v>
      </c>
      <c r="AY72" s="4" t="s">
        <v>195</v>
      </c>
      <c r="AZ72" s="4" t="s">
        <v>195</v>
      </c>
      <c r="BA72" s="4" t="s">
        <v>195</v>
      </c>
      <c r="BB72" s="4" t="s">
        <v>241</v>
      </c>
      <c r="BC72" s="7">
        <v>1</v>
      </c>
    </row>
    <row r="73" spans="1:55" x14ac:dyDescent="0.25">
      <c r="A73" t="s">
        <v>752</v>
      </c>
      <c r="B73" s="3">
        <v>15</v>
      </c>
      <c r="C73" s="3">
        <v>223</v>
      </c>
      <c r="D73" t="s">
        <v>64</v>
      </c>
      <c r="E73" t="s">
        <v>64</v>
      </c>
      <c r="F73">
        <v>7.9</v>
      </c>
      <c r="G73" s="4">
        <v>4.0999999999999996</v>
      </c>
      <c r="H73" t="s">
        <v>74</v>
      </c>
      <c r="I73" t="s">
        <v>639</v>
      </c>
      <c r="J73" t="s">
        <v>190</v>
      </c>
      <c r="K73" t="s">
        <v>75</v>
      </c>
      <c r="L73" t="s">
        <v>79</v>
      </c>
      <c r="M73" t="s">
        <v>443</v>
      </c>
      <c r="O73" t="s">
        <v>423</v>
      </c>
      <c r="P73" t="s">
        <v>441</v>
      </c>
      <c r="Q73" t="s">
        <v>282</v>
      </c>
      <c r="R73" t="s">
        <v>455</v>
      </c>
      <c r="T73" t="s">
        <v>94</v>
      </c>
      <c r="U73" t="s">
        <v>112</v>
      </c>
      <c r="W73" t="s">
        <v>94</v>
      </c>
      <c r="X73" t="s">
        <v>94</v>
      </c>
      <c r="Y73" t="s">
        <v>94</v>
      </c>
      <c r="Z73" t="s">
        <v>195</v>
      </c>
      <c r="AA73" t="s">
        <v>272</v>
      </c>
      <c r="AB73" t="s">
        <v>158</v>
      </c>
      <c r="AC73" t="s">
        <v>373</v>
      </c>
      <c r="AD73" t="s">
        <v>195</v>
      </c>
      <c r="AE73" t="s">
        <v>158</v>
      </c>
      <c r="AF73" t="s">
        <v>130</v>
      </c>
      <c r="AG73" s="4">
        <v>4.5</v>
      </c>
      <c r="AH73" s="4">
        <v>3.8</v>
      </c>
      <c r="AI73">
        <v>18</v>
      </c>
      <c r="AJ73" t="s">
        <v>130</v>
      </c>
      <c r="AK73" t="s">
        <v>64</v>
      </c>
      <c r="AL73" t="s">
        <v>132</v>
      </c>
      <c r="AM73" t="s">
        <v>130</v>
      </c>
      <c r="AN73" t="s">
        <v>198</v>
      </c>
      <c r="AO73" t="s">
        <v>130</v>
      </c>
      <c r="AP73" t="s">
        <v>130</v>
      </c>
      <c r="AQ73" s="4" t="s">
        <v>195</v>
      </c>
      <c r="AR73" s="4" t="s">
        <v>195</v>
      </c>
      <c r="AS73" s="4" t="s">
        <v>195</v>
      </c>
      <c r="AT73" s="4" t="s">
        <v>135</v>
      </c>
      <c r="AU73" s="4" t="s">
        <v>145</v>
      </c>
      <c r="AV73" s="4" t="s">
        <v>697</v>
      </c>
      <c r="AW73" s="4" t="s">
        <v>195</v>
      </c>
      <c r="AX73" s="4" t="s">
        <v>195</v>
      </c>
      <c r="AY73" s="4" t="s">
        <v>195</v>
      </c>
      <c r="AZ73" s="4" t="s">
        <v>195</v>
      </c>
      <c r="BA73" s="4" t="s">
        <v>195</v>
      </c>
      <c r="BB73" s="4" t="s">
        <v>241</v>
      </c>
      <c r="BC73" s="7">
        <v>1</v>
      </c>
    </row>
    <row r="74" spans="1:55" x14ac:dyDescent="0.25">
      <c r="A74" t="s">
        <v>753</v>
      </c>
      <c r="B74" s="3">
        <v>15</v>
      </c>
      <c r="C74" s="3">
        <v>96</v>
      </c>
      <c r="D74" t="s">
        <v>64</v>
      </c>
      <c r="E74" t="s">
        <v>64</v>
      </c>
      <c r="F74">
        <v>8.1999999999999993</v>
      </c>
      <c r="G74" s="4">
        <v>4.5999999999999996</v>
      </c>
      <c r="H74" t="s">
        <v>74</v>
      </c>
      <c r="I74" t="s">
        <v>521</v>
      </c>
      <c r="J74" t="s">
        <v>190</v>
      </c>
      <c r="K74" t="s">
        <v>75</v>
      </c>
      <c r="L74" t="s">
        <v>93</v>
      </c>
      <c r="M74" t="s">
        <v>244</v>
      </c>
      <c r="O74" t="s">
        <v>96</v>
      </c>
      <c r="P74" t="s">
        <v>193</v>
      </c>
      <c r="Q74" t="s">
        <v>99</v>
      </c>
      <c r="R74" t="s">
        <v>403</v>
      </c>
      <c r="T74" t="s">
        <v>94</v>
      </c>
      <c r="U74" t="s">
        <v>112</v>
      </c>
      <c r="W74" t="s">
        <v>94</v>
      </c>
      <c r="X74" t="s">
        <v>94</v>
      </c>
      <c r="Y74" t="s">
        <v>94</v>
      </c>
      <c r="Z74" t="s">
        <v>195</v>
      </c>
      <c r="AA74" t="s">
        <v>365</v>
      </c>
      <c r="AB74" t="s">
        <v>158</v>
      </c>
      <c r="AC74" t="s">
        <v>493</v>
      </c>
      <c r="AD74" t="s">
        <v>195</v>
      </c>
      <c r="AE74" t="s">
        <v>158</v>
      </c>
      <c r="AF74" t="s">
        <v>130</v>
      </c>
      <c r="AG74" s="4">
        <v>4.7</v>
      </c>
      <c r="AH74" s="4">
        <v>2.9</v>
      </c>
      <c r="AI74">
        <v>41</v>
      </c>
      <c r="AJ74" t="s">
        <v>130</v>
      </c>
      <c r="AK74" t="s">
        <v>64</v>
      </c>
      <c r="AL74" t="s">
        <v>132</v>
      </c>
      <c r="AM74" t="s">
        <v>130</v>
      </c>
      <c r="AN74" t="s">
        <v>198</v>
      </c>
      <c r="AO74" t="s">
        <v>130</v>
      </c>
      <c r="AP74" t="s">
        <v>130</v>
      </c>
      <c r="AQ74" s="4" t="s">
        <v>195</v>
      </c>
      <c r="AR74" s="4" t="s">
        <v>195</v>
      </c>
      <c r="AS74" s="4" t="s">
        <v>195</v>
      </c>
      <c r="AT74" s="4" t="s">
        <v>135</v>
      </c>
      <c r="AU74" s="4" t="s">
        <v>145</v>
      </c>
      <c r="AV74" s="4" t="s">
        <v>697</v>
      </c>
      <c r="AW74" s="4" t="s">
        <v>195</v>
      </c>
      <c r="AX74" s="4" t="s">
        <v>195</v>
      </c>
      <c r="AY74" s="4" t="s">
        <v>195</v>
      </c>
      <c r="AZ74" s="4" t="s">
        <v>195</v>
      </c>
      <c r="BA74" s="4" t="s">
        <v>195</v>
      </c>
      <c r="BB74" s="4" t="s">
        <v>241</v>
      </c>
      <c r="BC74" s="7">
        <v>1</v>
      </c>
    </row>
    <row r="75" spans="1:55" x14ac:dyDescent="0.25">
      <c r="A75" t="s">
        <v>754</v>
      </c>
      <c r="B75" s="3">
        <v>17</v>
      </c>
      <c r="C75" s="3">
        <v>171</v>
      </c>
      <c r="D75" t="s">
        <v>64</v>
      </c>
      <c r="E75" t="s">
        <v>64</v>
      </c>
      <c r="F75">
        <v>10.7</v>
      </c>
      <c r="G75" s="4">
        <v>5.0999999999999996</v>
      </c>
      <c r="H75" t="s">
        <v>75</v>
      </c>
      <c r="I75" t="s">
        <v>521</v>
      </c>
      <c r="J75" t="s">
        <v>190</v>
      </c>
      <c r="K75" t="s">
        <v>75</v>
      </c>
      <c r="L75" t="s">
        <v>93</v>
      </c>
      <c r="M75" t="s">
        <v>419</v>
      </c>
      <c r="O75" t="s">
        <v>423</v>
      </c>
      <c r="P75" t="s">
        <v>217</v>
      </c>
      <c r="Q75" t="s">
        <v>423</v>
      </c>
      <c r="R75" t="s">
        <v>347</v>
      </c>
      <c r="T75" t="s">
        <v>112</v>
      </c>
      <c r="U75" t="s">
        <v>717</v>
      </c>
      <c r="W75" t="s">
        <v>272</v>
      </c>
      <c r="X75" t="s">
        <v>158</v>
      </c>
      <c r="Y75" t="s">
        <v>373</v>
      </c>
      <c r="Z75" t="s">
        <v>195</v>
      </c>
      <c r="AA75" t="s">
        <v>751</v>
      </c>
      <c r="AB75" t="s">
        <v>158</v>
      </c>
      <c r="AC75" t="s">
        <v>493</v>
      </c>
      <c r="AD75" t="s">
        <v>195</v>
      </c>
      <c r="AE75" t="s">
        <v>158</v>
      </c>
      <c r="AF75" t="s">
        <v>449</v>
      </c>
      <c r="AG75" s="4">
        <v>5</v>
      </c>
      <c r="AH75" s="4">
        <v>2.9</v>
      </c>
      <c r="AI75">
        <v>35</v>
      </c>
      <c r="AJ75">
        <v>4</v>
      </c>
      <c r="AK75" t="s">
        <v>64</v>
      </c>
      <c r="AL75" t="s">
        <v>132</v>
      </c>
      <c r="AM75" t="s">
        <v>132</v>
      </c>
      <c r="AN75" t="s">
        <v>198</v>
      </c>
      <c r="AO75" t="s">
        <v>130</v>
      </c>
      <c r="AP75">
        <v>230</v>
      </c>
      <c r="AQ75" s="4" t="s">
        <v>195</v>
      </c>
      <c r="AR75" s="4" t="s">
        <v>195</v>
      </c>
      <c r="AS75" s="4" t="s">
        <v>195</v>
      </c>
      <c r="AT75" s="4" t="s">
        <v>135</v>
      </c>
      <c r="AU75" s="4" t="s">
        <v>145</v>
      </c>
      <c r="AV75" s="4" t="s">
        <v>635</v>
      </c>
      <c r="AW75" s="4" t="s">
        <v>195</v>
      </c>
      <c r="AX75" s="4" t="s">
        <v>195</v>
      </c>
      <c r="AY75" s="4" t="s">
        <v>195</v>
      </c>
      <c r="AZ75" s="4" t="s">
        <v>195</v>
      </c>
      <c r="BA75" s="4" t="s">
        <v>195</v>
      </c>
      <c r="BB75" s="4" t="s">
        <v>241</v>
      </c>
      <c r="BC75" s="7">
        <v>1</v>
      </c>
    </row>
    <row r="76" spans="1:55" x14ac:dyDescent="0.25">
      <c r="A76" t="s">
        <v>755</v>
      </c>
      <c r="B76" s="3">
        <v>51</v>
      </c>
      <c r="C76" s="3">
        <v>31</v>
      </c>
      <c r="D76" t="s">
        <v>64</v>
      </c>
      <c r="E76" t="s">
        <v>1782</v>
      </c>
      <c r="F76">
        <v>4.7</v>
      </c>
      <c r="G76" s="4">
        <v>4.0999999999999996</v>
      </c>
      <c r="H76" t="s">
        <v>75</v>
      </c>
      <c r="I76" t="s">
        <v>484</v>
      </c>
      <c r="J76" t="s">
        <v>75</v>
      </c>
      <c r="K76" t="s">
        <v>75</v>
      </c>
      <c r="L76" t="s">
        <v>93</v>
      </c>
      <c r="M76" t="s">
        <v>529</v>
      </c>
      <c r="O76" t="s">
        <v>282</v>
      </c>
      <c r="P76" t="s">
        <v>347</v>
      </c>
      <c r="Q76" t="s">
        <v>282</v>
      </c>
      <c r="R76" t="s">
        <v>214</v>
      </c>
      <c r="T76" t="s">
        <v>112</v>
      </c>
      <c r="U76" t="s">
        <v>112</v>
      </c>
      <c r="W76" t="s">
        <v>756</v>
      </c>
      <c r="X76" t="s">
        <v>158</v>
      </c>
      <c r="Y76" t="s">
        <v>493</v>
      </c>
      <c r="Z76" t="s">
        <v>195</v>
      </c>
      <c r="AA76" t="s">
        <v>273</v>
      </c>
      <c r="AB76" t="s">
        <v>158</v>
      </c>
      <c r="AC76" t="s">
        <v>275</v>
      </c>
      <c r="AD76" t="s">
        <v>195</v>
      </c>
      <c r="AE76" t="s">
        <v>158</v>
      </c>
      <c r="AF76" t="s">
        <v>420</v>
      </c>
      <c r="AG76" s="4">
        <v>4.5</v>
      </c>
      <c r="AH76" s="4">
        <v>4</v>
      </c>
      <c r="AI76">
        <v>28</v>
      </c>
      <c r="AJ76">
        <v>4</v>
      </c>
      <c r="AK76" t="s">
        <v>64</v>
      </c>
      <c r="AL76" t="s">
        <v>132</v>
      </c>
      <c r="AM76" t="s">
        <v>286</v>
      </c>
      <c r="AN76" t="s">
        <v>198</v>
      </c>
      <c r="AO76" t="s">
        <v>130</v>
      </c>
      <c r="AP76">
        <v>210</v>
      </c>
      <c r="AQ76" s="4" t="s">
        <v>195</v>
      </c>
      <c r="AR76" s="4" t="s">
        <v>195</v>
      </c>
      <c r="AS76" s="4" t="s">
        <v>195</v>
      </c>
      <c r="AT76" s="4" t="s">
        <v>135</v>
      </c>
      <c r="AU76" s="4" t="s">
        <v>145</v>
      </c>
      <c r="AV76" s="4" t="s">
        <v>635</v>
      </c>
      <c r="AW76" s="4" t="s">
        <v>195</v>
      </c>
      <c r="AX76" s="4" t="s">
        <v>195</v>
      </c>
      <c r="AY76" s="4" t="s">
        <v>195</v>
      </c>
      <c r="AZ76" s="4" t="s">
        <v>195</v>
      </c>
      <c r="BA76" s="4" t="s">
        <v>195</v>
      </c>
      <c r="BB76" s="4" t="s">
        <v>241</v>
      </c>
      <c r="BC76" s="7">
        <v>1</v>
      </c>
    </row>
    <row r="77" spans="1:55" x14ac:dyDescent="0.25">
      <c r="A77" t="s">
        <v>757</v>
      </c>
      <c r="B77" s="3">
        <v>4</v>
      </c>
      <c r="C77" s="3" t="s">
        <v>758</v>
      </c>
      <c r="D77" t="s">
        <v>64</v>
      </c>
      <c r="E77" t="s">
        <v>64</v>
      </c>
      <c r="F77">
        <v>13.6</v>
      </c>
      <c r="G77" s="4">
        <v>3.9</v>
      </c>
      <c r="H77" t="s">
        <v>74</v>
      </c>
      <c r="I77" t="s">
        <v>759</v>
      </c>
      <c r="J77" t="s">
        <v>190</v>
      </c>
      <c r="K77" t="s">
        <v>75</v>
      </c>
      <c r="L77" t="s">
        <v>93</v>
      </c>
      <c r="M77" t="s">
        <v>371</v>
      </c>
      <c r="O77" t="s">
        <v>423</v>
      </c>
      <c r="P77" t="s">
        <v>271</v>
      </c>
      <c r="Q77" t="s">
        <v>423</v>
      </c>
      <c r="R77" t="s">
        <v>347</v>
      </c>
      <c r="T77" t="s">
        <v>94</v>
      </c>
      <c r="U77" t="s">
        <v>112</v>
      </c>
      <c r="W77" t="s">
        <v>94</v>
      </c>
      <c r="X77" t="s">
        <v>94</v>
      </c>
      <c r="Y77" t="s">
        <v>94</v>
      </c>
      <c r="Z77" t="s">
        <v>195</v>
      </c>
      <c r="AA77" t="s">
        <v>272</v>
      </c>
      <c r="AB77" t="s">
        <v>158</v>
      </c>
      <c r="AC77" t="s">
        <v>373</v>
      </c>
      <c r="AD77" t="s">
        <v>195</v>
      </c>
      <c r="AE77" t="s">
        <v>158</v>
      </c>
      <c r="AF77" t="s">
        <v>420</v>
      </c>
      <c r="AG77" s="4">
        <v>5.2</v>
      </c>
      <c r="AH77" s="4">
        <v>3.4</v>
      </c>
      <c r="AI77">
        <v>40</v>
      </c>
      <c r="AJ77">
        <v>5.5</v>
      </c>
      <c r="AK77" t="s">
        <v>64</v>
      </c>
      <c r="AL77" t="s">
        <v>132</v>
      </c>
      <c r="AM77" t="s">
        <v>286</v>
      </c>
      <c r="AN77" t="s">
        <v>198</v>
      </c>
      <c r="AO77" t="s">
        <v>130</v>
      </c>
      <c r="AP77">
        <v>210</v>
      </c>
      <c r="AQ77" s="4" t="s">
        <v>195</v>
      </c>
      <c r="AR77" s="4" t="s">
        <v>195</v>
      </c>
      <c r="AS77" s="4" t="s">
        <v>195</v>
      </c>
      <c r="AT77" s="4" t="s">
        <v>135</v>
      </c>
      <c r="AU77" s="4" t="s">
        <v>145</v>
      </c>
      <c r="AV77" s="4" t="s">
        <v>697</v>
      </c>
      <c r="AW77" s="4" t="s">
        <v>195</v>
      </c>
      <c r="AX77" s="4" t="s">
        <v>195</v>
      </c>
      <c r="AY77" s="4" t="s">
        <v>195</v>
      </c>
      <c r="AZ77" s="4" t="s">
        <v>195</v>
      </c>
      <c r="BA77" s="4" t="s">
        <v>195</v>
      </c>
      <c r="BB77" s="4" t="s">
        <v>241</v>
      </c>
      <c r="BC77" s="7">
        <v>1</v>
      </c>
    </row>
    <row r="78" spans="1:55" x14ac:dyDescent="0.25">
      <c r="A78" t="s">
        <v>760</v>
      </c>
      <c r="B78" s="3">
        <v>4</v>
      </c>
      <c r="C78" s="3">
        <v>310</v>
      </c>
      <c r="D78" t="s">
        <v>64</v>
      </c>
      <c r="E78" t="s">
        <v>64</v>
      </c>
      <c r="F78">
        <v>14.3</v>
      </c>
      <c r="G78" s="4">
        <v>5.0999999999999996</v>
      </c>
      <c r="H78" t="s">
        <v>74</v>
      </c>
      <c r="I78" t="s">
        <v>639</v>
      </c>
      <c r="J78" t="s">
        <v>190</v>
      </c>
      <c r="K78" t="s">
        <v>190</v>
      </c>
      <c r="L78" t="s">
        <v>93</v>
      </c>
      <c r="M78" t="s">
        <v>313</v>
      </c>
      <c r="O78" t="s">
        <v>423</v>
      </c>
      <c r="P78" t="s">
        <v>217</v>
      </c>
      <c r="Q78" t="s">
        <v>423</v>
      </c>
      <c r="R78" t="s">
        <v>405</v>
      </c>
      <c r="T78" t="s">
        <v>94</v>
      </c>
      <c r="U78" t="s">
        <v>112</v>
      </c>
      <c r="W78" t="s">
        <v>94</v>
      </c>
      <c r="X78" t="s">
        <v>94</v>
      </c>
      <c r="Y78" t="s">
        <v>94</v>
      </c>
      <c r="Z78" t="s">
        <v>195</v>
      </c>
      <c r="AA78" t="s">
        <v>272</v>
      </c>
      <c r="AB78" t="s">
        <v>158</v>
      </c>
      <c r="AC78" t="s">
        <v>373</v>
      </c>
      <c r="AD78" t="s">
        <v>195</v>
      </c>
      <c r="AE78" t="s">
        <v>158</v>
      </c>
      <c r="AF78" t="s">
        <v>664</v>
      </c>
      <c r="AG78" s="4">
        <v>4.7</v>
      </c>
      <c r="AH78" s="4">
        <v>2.1</v>
      </c>
      <c r="AI78">
        <v>38</v>
      </c>
      <c r="AJ78">
        <v>4.5</v>
      </c>
      <c r="AK78" t="s">
        <v>64</v>
      </c>
      <c r="AL78" t="s">
        <v>132</v>
      </c>
      <c r="AM78" t="s">
        <v>286</v>
      </c>
      <c r="AN78" t="s">
        <v>198</v>
      </c>
      <c r="AO78" t="s">
        <v>130</v>
      </c>
      <c r="AP78">
        <v>270</v>
      </c>
      <c r="AQ78" s="4" t="s">
        <v>195</v>
      </c>
      <c r="AR78" s="4" t="s">
        <v>195</v>
      </c>
      <c r="AS78" s="4" t="s">
        <v>195</v>
      </c>
      <c r="AT78" s="4" t="s">
        <v>212</v>
      </c>
      <c r="AU78" s="4" t="s">
        <v>145</v>
      </c>
      <c r="AV78" s="4" t="s">
        <v>697</v>
      </c>
      <c r="AW78" s="4" t="s">
        <v>195</v>
      </c>
      <c r="AX78" s="4" t="s">
        <v>195</v>
      </c>
      <c r="AY78" s="4" t="s">
        <v>195</v>
      </c>
      <c r="AZ78" s="4" t="s">
        <v>195</v>
      </c>
      <c r="BA78" s="4" t="s">
        <v>195</v>
      </c>
      <c r="BB78" s="4" t="s">
        <v>241</v>
      </c>
      <c r="BC78" s="7">
        <v>1</v>
      </c>
    </row>
    <row r="79" spans="1:55" x14ac:dyDescent="0.25">
      <c r="A79" t="s">
        <v>761</v>
      </c>
      <c r="B79" s="3">
        <v>17</v>
      </c>
      <c r="C79" s="3">
        <v>201</v>
      </c>
      <c r="D79" t="s">
        <v>64</v>
      </c>
      <c r="E79" t="s">
        <v>64</v>
      </c>
      <c r="F79">
        <v>24.1</v>
      </c>
      <c r="G79" s="4">
        <v>4.7</v>
      </c>
      <c r="H79" t="s">
        <v>74</v>
      </c>
      <c r="I79" t="s">
        <v>639</v>
      </c>
      <c r="J79" t="s">
        <v>190</v>
      </c>
      <c r="K79" t="s">
        <v>75</v>
      </c>
      <c r="L79" t="s">
        <v>93</v>
      </c>
      <c r="M79" t="s">
        <v>624</v>
      </c>
      <c r="O79" t="s">
        <v>518</v>
      </c>
      <c r="P79" t="s">
        <v>284</v>
      </c>
      <c r="Q79" t="s">
        <v>282</v>
      </c>
      <c r="R79" t="s">
        <v>381</v>
      </c>
      <c r="T79" t="s">
        <v>112</v>
      </c>
      <c r="U79" t="s">
        <v>112</v>
      </c>
      <c r="W79" t="s">
        <v>272</v>
      </c>
      <c r="X79" t="s">
        <v>158</v>
      </c>
      <c r="Y79" t="s">
        <v>373</v>
      </c>
      <c r="Z79" t="s">
        <v>195</v>
      </c>
      <c r="AA79" t="s">
        <v>272</v>
      </c>
      <c r="AB79" t="s">
        <v>158</v>
      </c>
      <c r="AC79" t="s">
        <v>373</v>
      </c>
      <c r="AD79" t="s">
        <v>195</v>
      </c>
      <c r="AE79" t="s">
        <v>158</v>
      </c>
      <c r="AF79" t="s">
        <v>762</v>
      </c>
      <c r="AG79" s="4">
        <v>5.6</v>
      </c>
      <c r="AH79" s="4">
        <v>3.5</v>
      </c>
      <c r="AI79">
        <v>57</v>
      </c>
      <c r="AJ79">
        <v>7</v>
      </c>
      <c r="AK79" t="s">
        <v>64</v>
      </c>
      <c r="AL79" t="s">
        <v>132</v>
      </c>
      <c r="AM79" t="s">
        <v>132</v>
      </c>
      <c r="AN79" t="s">
        <v>198</v>
      </c>
      <c r="AO79" t="s">
        <v>130</v>
      </c>
      <c r="AP79">
        <v>280</v>
      </c>
      <c r="AQ79" s="4" t="s">
        <v>195</v>
      </c>
      <c r="AR79" s="4" t="s">
        <v>195</v>
      </c>
      <c r="AS79" s="4" t="s">
        <v>195</v>
      </c>
      <c r="AT79" s="4" t="s">
        <v>212</v>
      </c>
      <c r="AU79" s="4" t="s">
        <v>145</v>
      </c>
      <c r="AV79" s="4" t="s">
        <v>635</v>
      </c>
      <c r="AW79" s="4" t="s">
        <v>195</v>
      </c>
      <c r="AX79" s="4" t="s">
        <v>195</v>
      </c>
      <c r="AY79" s="4" t="s">
        <v>195</v>
      </c>
      <c r="AZ79" s="4" t="s">
        <v>195</v>
      </c>
      <c r="BA79" s="4" t="s">
        <v>195</v>
      </c>
      <c r="BB79" s="4" t="s">
        <v>241</v>
      </c>
      <c r="BC79" s="7">
        <v>1</v>
      </c>
    </row>
    <row r="80" spans="1:55" x14ac:dyDescent="0.25">
      <c r="A80" t="s">
        <v>763</v>
      </c>
      <c r="B80" s="3" t="s">
        <v>764</v>
      </c>
      <c r="C80" s="3" t="s">
        <v>765</v>
      </c>
      <c r="D80" t="s">
        <v>64</v>
      </c>
      <c r="E80" t="s">
        <v>64</v>
      </c>
      <c r="F80">
        <v>24.7</v>
      </c>
      <c r="G80" s="4">
        <v>4.9000000000000004</v>
      </c>
      <c r="H80" t="s">
        <v>74</v>
      </c>
      <c r="I80" t="s">
        <v>766</v>
      </c>
      <c r="J80" t="s">
        <v>190</v>
      </c>
      <c r="K80" t="s">
        <v>75</v>
      </c>
      <c r="L80" t="s">
        <v>93</v>
      </c>
      <c r="M80" t="s">
        <v>624</v>
      </c>
      <c r="O80" t="s">
        <v>518</v>
      </c>
      <c r="P80" t="s">
        <v>333</v>
      </c>
      <c r="Q80" t="s">
        <v>282</v>
      </c>
      <c r="R80" t="s">
        <v>767</v>
      </c>
      <c r="T80" t="s">
        <v>94</v>
      </c>
      <c r="U80" t="s">
        <v>681</v>
      </c>
      <c r="W80" t="s">
        <v>94</v>
      </c>
      <c r="X80" t="s">
        <v>94</v>
      </c>
      <c r="Y80" t="s">
        <v>94</v>
      </c>
      <c r="Z80" t="s">
        <v>195</v>
      </c>
      <c r="AA80" t="s">
        <v>627</v>
      </c>
      <c r="AB80" t="s">
        <v>158</v>
      </c>
      <c r="AC80" t="s">
        <v>373</v>
      </c>
      <c r="AD80" t="s">
        <v>195</v>
      </c>
      <c r="AE80" t="s">
        <v>158</v>
      </c>
      <c r="AF80" t="s">
        <v>256</v>
      </c>
      <c r="AG80" s="4">
        <v>6</v>
      </c>
      <c r="AH80" s="4">
        <v>3.1</v>
      </c>
      <c r="AI80">
        <v>81</v>
      </c>
      <c r="AJ80">
        <v>7</v>
      </c>
      <c r="AK80" t="s">
        <v>64</v>
      </c>
      <c r="AL80" t="s">
        <v>132</v>
      </c>
      <c r="AM80" t="s">
        <v>132</v>
      </c>
      <c r="AN80" t="s">
        <v>198</v>
      </c>
      <c r="AO80" t="s">
        <v>130</v>
      </c>
      <c r="AP80">
        <v>340</v>
      </c>
      <c r="AQ80" s="4" t="s">
        <v>195</v>
      </c>
      <c r="AR80" s="4" t="s">
        <v>195</v>
      </c>
      <c r="AS80" s="4" t="s">
        <v>195</v>
      </c>
      <c r="AT80" s="4" t="s">
        <v>135</v>
      </c>
      <c r="AU80" s="4" t="s">
        <v>145</v>
      </c>
      <c r="AV80" s="4" t="s">
        <v>768</v>
      </c>
      <c r="AW80" s="4" t="s">
        <v>195</v>
      </c>
      <c r="AX80" s="4" t="s">
        <v>195</v>
      </c>
      <c r="AY80" s="4" t="s">
        <v>195</v>
      </c>
      <c r="AZ80" s="4" t="s">
        <v>195</v>
      </c>
      <c r="BA80" s="4" t="s">
        <v>195</v>
      </c>
      <c r="BB80" s="4" t="s">
        <v>241</v>
      </c>
      <c r="BC80" s="7">
        <v>1</v>
      </c>
    </row>
    <row r="81" spans="1:57" x14ac:dyDescent="0.25">
      <c r="A81" t="s">
        <v>769</v>
      </c>
      <c r="B81" s="3">
        <v>6</v>
      </c>
      <c r="C81" s="3" t="s">
        <v>770</v>
      </c>
      <c r="D81" t="s">
        <v>64</v>
      </c>
      <c r="E81" t="s">
        <v>64</v>
      </c>
      <c r="F81">
        <v>7.9</v>
      </c>
      <c r="G81" s="4">
        <v>4.5999999999999996</v>
      </c>
      <c r="H81" t="s">
        <v>74</v>
      </c>
      <c r="I81" t="s">
        <v>639</v>
      </c>
      <c r="J81" t="s">
        <v>190</v>
      </c>
      <c r="K81" t="s">
        <v>75</v>
      </c>
      <c r="L81" t="s">
        <v>93</v>
      </c>
      <c r="M81" t="s">
        <v>504</v>
      </c>
      <c r="O81" t="s">
        <v>96</v>
      </c>
      <c r="P81" t="s">
        <v>771</v>
      </c>
      <c r="Q81" t="s">
        <v>96</v>
      </c>
      <c r="R81" t="s">
        <v>323</v>
      </c>
      <c r="T81" t="s">
        <v>112</v>
      </c>
      <c r="U81" t="s">
        <v>112</v>
      </c>
      <c r="W81" t="s">
        <v>272</v>
      </c>
      <c r="X81" t="s">
        <v>158</v>
      </c>
      <c r="Y81" t="s">
        <v>373</v>
      </c>
      <c r="Z81" t="s">
        <v>195</v>
      </c>
      <c r="AA81" t="s">
        <v>365</v>
      </c>
      <c r="AB81" t="s">
        <v>158</v>
      </c>
      <c r="AC81" t="s">
        <v>493</v>
      </c>
      <c r="AD81" t="s">
        <v>195</v>
      </c>
      <c r="AE81" t="s">
        <v>158</v>
      </c>
      <c r="AF81" t="s">
        <v>130</v>
      </c>
      <c r="AG81" s="4">
        <v>5.2</v>
      </c>
      <c r="AH81" s="4">
        <v>2.8</v>
      </c>
      <c r="AI81">
        <v>30</v>
      </c>
      <c r="AJ81" t="s">
        <v>130</v>
      </c>
      <c r="AK81" t="s">
        <v>64</v>
      </c>
      <c r="AL81" t="s">
        <v>132</v>
      </c>
      <c r="AM81" t="s">
        <v>132</v>
      </c>
      <c r="AN81" t="s">
        <v>198</v>
      </c>
      <c r="AO81" t="s">
        <v>130</v>
      </c>
      <c r="AP81" t="s">
        <v>130</v>
      </c>
      <c r="AQ81" s="4" t="s">
        <v>195</v>
      </c>
      <c r="AR81" s="4" t="s">
        <v>195</v>
      </c>
      <c r="AS81" s="4" t="s">
        <v>195</v>
      </c>
      <c r="AT81" s="4" t="s">
        <v>130</v>
      </c>
      <c r="AU81" s="4" t="s">
        <v>145</v>
      </c>
      <c r="AV81" s="4" t="s">
        <v>635</v>
      </c>
      <c r="AW81" s="4" t="s">
        <v>195</v>
      </c>
      <c r="AX81" s="4" t="s">
        <v>195</v>
      </c>
      <c r="AY81" s="4" t="s">
        <v>195</v>
      </c>
      <c r="AZ81" s="4" t="s">
        <v>195</v>
      </c>
      <c r="BA81" s="4" t="s">
        <v>195</v>
      </c>
      <c r="BB81" s="4" t="s">
        <v>241</v>
      </c>
      <c r="BC81" s="7">
        <v>1</v>
      </c>
    </row>
    <row r="82" spans="1:57" x14ac:dyDescent="0.25">
      <c r="A82" t="s">
        <v>772</v>
      </c>
      <c r="B82" s="3">
        <v>34</v>
      </c>
      <c r="C82" s="3">
        <v>83</v>
      </c>
      <c r="D82" t="s">
        <v>64</v>
      </c>
      <c r="E82" t="s">
        <v>64</v>
      </c>
      <c r="F82">
        <v>9.1999999999999993</v>
      </c>
      <c r="G82" s="4">
        <v>2.4</v>
      </c>
      <c r="H82" t="s">
        <v>74</v>
      </c>
      <c r="I82" t="s">
        <v>639</v>
      </c>
      <c r="J82" t="s">
        <v>190</v>
      </c>
      <c r="K82" t="s">
        <v>75</v>
      </c>
      <c r="L82" t="s">
        <v>93</v>
      </c>
      <c r="M82" t="s">
        <v>419</v>
      </c>
      <c r="O82" t="s">
        <v>404</v>
      </c>
      <c r="P82" t="s">
        <v>217</v>
      </c>
      <c r="Q82" t="s">
        <v>361</v>
      </c>
      <c r="R82" t="s">
        <v>773</v>
      </c>
      <c r="T82" t="s">
        <v>94</v>
      </c>
      <c r="U82" t="s">
        <v>112</v>
      </c>
      <c r="W82" t="s">
        <v>94</v>
      </c>
      <c r="X82" t="s">
        <v>94</v>
      </c>
      <c r="Y82" t="s">
        <v>94</v>
      </c>
      <c r="Z82" t="s">
        <v>195</v>
      </c>
      <c r="AA82" t="s">
        <v>365</v>
      </c>
      <c r="AB82" t="s">
        <v>158</v>
      </c>
      <c r="AC82" t="s">
        <v>774</v>
      </c>
      <c r="AD82" t="s">
        <v>195</v>
      </c>
      <c r="AE82" t="s">
        <v>158</v>
      </c>
      <c r="AF82" t="s">
        <v>775</v>
      </c>
      <c r="AG82" s="4">
        <v>4.7</v>
      </c>
      <c r="AH82" s="4">
        <v>2.6</v>
      </c>
      <c r="AI82">
        <v>45</v>
      </c>
      <c r="AJ82">
        <v>8</v>
      </c>
      <c r="AK82" t="s">
        <v>64</v>
      </c>
      <c r="AL82" t="s">
        <v>132</v>
      </c>
      <c r="AM82" t="s">
        <v>132</v>
      </c>
      <c r="AN82" t="s">
        <v>198</v>
      </c>
      <c r="AO82" t="s">
        <v>130</v>
      </c>
      <c r="AP82">
        <v>180</v>
      </c>
      <c r="AQ82" s="4" t="s">
        <v>195</v>
      </c>
      <c r="AR82" s="4" t="s">
        <v>195</v>
      </c>
      <c r="AS82" s="4" t="s">
        <v>195</v>
      </c>
      <c r="AT82" s="4" t="s">
        <v>130</v>
      </c>
      <c r="AU82" s="4" t="s">
        <v>145</v>
      </c>
      <c r="AV82" s="4" t="s">
        <v>697</v>
      </c>
      <c r="AW82" s="4" t="s">
        <v>195</v>
      </c>
      <c r="AX82" s="4" t="s">
        <v>195</v>
      </c>
      <c r="AY82" s="4" t="s">
        <v>195</v>
      </c>
      <c r="AZ82" s="4" t="s">
        <v>195</v>
      </c>
      <c r="BA82" s="4" t="s">
        <v>195</v>
      </c>
      <c r="BB82" s="4" t="s">
        <v>241</v>
      </c>
      <c r="BC82" s="7">
        <v>1</v>
      </c>
    </row>
    <row r="83" spans="1:57" x14ac:dyDescent="0.25">
      <c r="A83" t="s">
        <v>776</v>
      </c>
      <c r="B83" s="3">
        <v>31</v>
      </c>
      <c r="C83" s="3">
        <v>96</v>
      </c>
      <c r="D83" t="s">
        <v>64</v>
      </c>
      <c r="E83" t="s">
        <v>64</v>
      </c>
      <c r="F83">
        <v>8.3000000000000007</v>
      </c>
      <c r="G83" s="4">
        <v>6</v>
      </c>
      <c r="H83" t="s">
        <v>74</v>
      </c>
      <c r="I83" t="s">
        <v>639</v>
      </c>
      <c r="J83" t="s">
        <v>190</v>
      </c>
      <c r="K83" t="s">
        <v>75</v>
      </c>
      <c r="L83" t="s">
        <v>93</v>
      </c>
      <c r="M83" t="s">
        <v>223</v>
      </c>
      <c r="O83" t="s">
        <v>518</v>
      </c>
      <c r="P83" t="s">
        <v>419</v>
      </c>
      <c r="Q83" t="s">
        <v>518</v>
      </c>
      <c r="R83" t="s">
        <v>322</v>
      </c>
      <c r="T83" t="s">
        <v>94</v>
      </c>
      <c r="U83" t="s">
        <v>112</v>
      </c>
      <c r="W83" t="s">
        <v>94</v>
      </c>
      <c r="X83" t="s">
        <v>94</v>
      </c>
      <c r="Y83" t="s">
        <v>94</v>
      </c>
      <c r="Z83" t="s">
        <v>195</v>
      </c>
      <c r="AA83" t="s">
        <v>365</v>
      </c>
      <c r="AB83" t="s">
        <v>158</v>
      </c>
      <c r="AC83" t="s">
        <v>493</v>
      </c>
      <c r="AD83" t="s">
        <v>195</v>
      </c>
      <c r="AE83" t="s">
        <v>158</v>
      </c>
      <c r="AF83" t="s">
        <v>449</v>
      </c>
      <c r="AG83" s="4">
        <v>4.8</v>
      </c>
      <c r="AH83" s="4">
        <v>2</v>
      </c>
      <c r="AI83">
        <v>45</v>
      </c>
      <c r="AJ83">
        <v>6.5</v>
      </c>
      <c r="AK83" t="s">
        <v>64</v>
      </c>
      <c r="AL83" t="s">
        <v>132</v>
      </c>
      <c r="AM83" t="s">
        <v>286</v>
      </c>
      <c r="AN83" t="s">
        <v>198</v>
      </c>
      <c r="AO83" t="s">
        <v>130</v>
      </c>
      <c r="AP83">
        <v>230</v>
      </c>
      <c r="AQ83" s="4" t="s">
        <v>195</v>
      </c>
      <c r="AR83" s="4" t="s">
        <v>195</v>
      </c>
      <c r="AS83" s="4" t="s">
        <v>195</v>
      </c>
      <c r="AT83" s="4" t="s">
        <v>143</v>
      </c>
      <c r="AU83" s="4" t="s">
        <v>145</v>
      </c>
      <c r="AV83" s="4" t="s">
        <v>697</v>
      </c>
      <c r="AW83" s="4" t="s">
        <v>195</v>
      </c>
      <c r="AX83" s="4" t="s">
        <v>195</v>
      </c>
      <c r="AY83" s="4" t="s">
        <v>195</v>
      </c>
      <c r="AZ83" s="4" t="s">
        <v>195</v>
      </c>
      <c r="BA83" s="4" t="s">
        <v>195</v>
      </c>
      <c r="BB83" s="4" t="s">
        <v>241</v>
      </c>
      <c r="BC83" s="7">
        <v>1</v>
      </c>
    </row>
    <row r="84" spans="1:57" x14ac:dyDescent="0.25">
      <c r="A84" t="s">
        <v>777</v>
      </c>
      <c r="B84" s="3">
        <v>6</v>
      </c>
      <c r="C84" s="3">
        <v>68</v>
      </c>
      <c r="D84" t="s">
        <v>64</v>
      </c>
      <c r="E84">
        <v>4836</v>
      </c>
      <c r="F84">
        <v>5.5</v>
      </c>
      <c r="G84" s="4">
        <v>4.0999999999999996</v>
      </c>
      <c r="H84" t="s">
        <v>74</v>
      </c>
      <c r="I84" t="s">
        <v>778</v>
      </c>
      <c r="J84" t="s">
        <v>190</v>
      </c>
      <c r="K84" t="s">
        <v>75</v>
      </c>
      <c r="L84" t="s">
        <v>93</v>
      </c>
      <c r="M84" t="s">
        <v>779</v>
      </c>
      <c r="O84" t="s">
        <v>404</v>
      </c>
      <c r="P84" t="s">
        <v>347</v>
      </c>
      <c r="Q84" t="s">
        <v>282</v>
      </c>
      <c r="R84" t="s">
        <v>780</v>
      </c>
      <c r="T84" t="s">
        <v>112</v>
      </c>
      <c r="U84" t="s">
        <v>717</v>
      </c>
      <c r="W84" t="s">
        <v>272</v>
      </c>
      <c r="X84" t="s">
        <v>158</v>
      </c>
      <c r="Y84" t="s">
        <v>373</v>
      </c>
      <c r="Z84" t="s">
        <v>195</v>
      </c>
      <c r="AA84" t="s">
        <v>727</v>
      </c>
      <c r="AB84" t="s">
        <v>158</v>
      </c>
      <c r="AC84" t="s">
        <v>493</v>
      </c>
      <c r="AD84" t="s">
        <v>195</v>
      </c>
      <c r="AE84" t="s">
        <v>158</v>
      </c>
      <c r="AF84" t="s">
        <v>130</v>
      </c>
      <c r="AG84" s="4">
        <v>4.4000000000000004</v>
      </c>
      <c r="AH84" s="4">
        <v>2</v>
      </c>
      <c r="AI84">
        <v>26</v>
      </c>
      <c r="AJ84" t="s">
        <v>130</v>
      </c>
      <c r="AK84" t="s">
        <v>64</v>
      </c>
      <c r="AL84" t="s">
        <v>132</v>
      </c>
      <c r="AM84" t="s">
        <v>130</v>
      </c>
      <c r="AN84" t="s">
        <v>130</v>
      </c>
      <c r="AO84" t="s">
        <v>130</v>
      </c>
      <c r="AP84" t="s">
        <v>130</v>
      </c>
      <c r="AQ84" s="4" t="s">
        <v>195</v>
      </c>
      <c r="AR84" s="4" t="s">
        <v>195</v>
      </c>
      <c r="AS84" s="4" t="s">
        <v>195</v>
      </c>
      <c r="AT84" s="4" t="s">
        <v>143</v>
      </c>
      <c r="AU84" s="4" t="s">
        <v>145</v>
      </c>
      <c r="AV84" s="4" t="s">
        <v>782</v>
      </c>
      <c r="AW84" s="4" t="s">
        <v>195</v>
      </c>
      <c r="AX84" s="4" t="s">
        <v>195</v>
      </c>
      <c r="AY84" s="4" t="s">
        <v>195</v>
      </c>
      <c r="AZ84" s="4" t="s">
        <v>195</v>
      </c>
      <c r="BA84" s="4" t="s">
        <v>195</v>
      </c>
      <c r="BB84" s="4" t="s">
        <v>241</v>
      </c>
      <c r="BC84" s="7">
        <v>1</v>
      </c>
      <c r="BD84" s="4" t="s">
        <v>781</v>
      </c>
    </row>
    <row r="85" spans="1:57" x14ac:dyDescent="0.25">
      <c r="A85" s="4" t="s">
        <v>781</v>
      </c>
      <c r="B85" s="3">
        <v>31</v>
      </c>
      <c r="C85" s="3">
        <v>95</v>
      </c>
      <c r="D85" t="s">
        <v>64</v>
      </c>
      <c r="E85">
        <v>4836</v>
      </c>
      <c r="F85">
        <v>6.1</v>
      </c>
      <c r="G85" s="4">
        <v>4.5999999999999996</v>
      </c>
      <c r="H85" t="s">
        <v>74</v>
      </c>
      <c r="I85" t="s">
        <v>649</v>
      </c>
      <c r="J85" t="s">
        <v>190</v>
      </c>
      <c r="K85" t="s">
        <v>75</v>
      </c>
      <c r="L85" t="s">
        <v>93</v>
      </c>
      <c r="M85" t="s">
        <v>320</v>
      </c>
      <c r="O85" t="s">
        <v>707</v>
      </c>
      <c r="P85" t="s">
        <v>217</v>
      </c>
      <c r="Q85" t="s">
        <v>707</v>
      </c>
      <c r="R85" t="s">
        <v>504</v>
      </c>
      <c r="T85" t="s">
        <v>112</v>
      </c>
      <c r="U85" t="s">
        <v>717</v>
      </c>
      <c r="W85" t="s">
        <v>272</v>
      </c>
      <c r="X85" t="s">
        <v>158</v>
      </c>
      <c r="Y85" t="s">
        <v>373</v>
      </c>
      <c r="Z85" t="s">
        <v>195</v>
      </c>
      <c r="AA85" t="s">
        <v>727</v>
      </c>
      <c r="AB85" t="s">
        <v>158</v>
      </c>
      <c r="AC85" t="s">
        <v>493</v>
      </c>
      <c r="AD85" t="s">
        <v>195</v>
      </c>
      <c r="AE85" t="s">
        <v>158</v>
      </c>
      <c r="AF85" t="s">
        <v>130</v>
      </c>
      <c r="AG85" s="4">
        <v>4</v>
      </c>
      <c r="AH85" s="4">
        <v>2.2999999999999998</v>
      </c>
      <c r="AI85">
        <v>14</v>
      </c>
      <c r="AJ85" t="s">
        <v>130</v>
      </c>
      <c r="AK85" t="s">
        <v>64</v>
      </c>
      <c r="AL85" t="s">
        <v>132</v>
      </c>
      <c r="AM85" t="s">
        <v>130</v>
      </c>
      <c r="AN85" t="s">
        <v>130</v>
      </c>
      <c r="AO85" t="s">
        <v>130</v>
      </c>
      <c r="AP85" t="s">
        <v>130</v>
      </c>
      <c r="AQ85" s="4" t="s">
        <v>195</v>
      </c>
      <c r="AR85" s="4" t="s">
        <v>195</v>
      </c>
      <c r="AS85" s="4" t="s">
        <v>195</v>
      </c>
      <c r="AT85" s="4" t="s">
        <v>143</v>
      </c>
      <c r="AU85" s="4" t="s">
        <v>145</v>
      </c>
      <c r="AV85" s="4" t="s">
        <v>782</v>
      </c>
      <c r="AW85" s="4" t="s">
        <v>195</v>
      </c>
      <c r="AX85" s="4" t="s">
        <v>195</v>
      </c>
      <c r="AY85" s="4" t="s">
        <v>195</v>
      </c>
      <c r="AZ85" s="4" t="s">
        <v>195</v>
      </c>
      <c r="BA85" s="4" t="s">
        <v>195</v>
      </c>
      <c r="BB85" s="4" t="s">
        <v>241</v>
      </c>
      <c r="BC85" s="7">
        <v>1</v>
      </c>
      <c r="BD85" t="s">
        <v>777</v>
      </c>
    </row>
    <row r="86" spans="1:57" x14ac:dyDescent="0.25">
      <c r="A86" t="s">
        <v>873</v>
      </c>
      <c r="B86" s="3">
        <v>46</v>
      </c>
      <c r="C86" s="3">
        <v>19</v>
      </c>
      <c r="D86" t="s">
        <v>384</v>
      </c>
      <c r="E86" t="s">
        <v>384</v>
      </c>
      <c r="F86">
        <v>6.1</v>
      </c>
      <c r="G86" s="4">
        <v>3.7</v>
      </c>
      <c r="H86" t="s">
        <v>74</v>
      </c>
      <c r="I86" t="s">
        <v>867</v>
      </c>
      <c r="J86" t="s">
        <v>190</v>
      </c>
      <c r="K86" t="s">
        <v>75</v>
      </c>
      <c r="L86" t="s">
        <v>93</v>
      </c>
      <c r="M86" t="s">
        <v>780</v>
      </c>
      <c r="N86" t="s">
        <v>868</v>
      </c>
      <c r="O86" t="s">
        <v>282</v>
      </c>
      <c r="P86" t="s">
        <v>441</v>
      </c>
      <c r="Q86" t="s">
        <v>797</v>
      </c>
      <c r="R86" t="s">
        <v>214</v>
      </c>
      <c r="S86" t="s">
        <v>874</v>
      </c>
      <c r="T86" t="s">
        <v>94</v>
      </c>
      <c r="U86" t="s">
        <v>112</v>
      </c>
      <c r="V86" t="s">
        <v>94</v>
      </c>
      <c r="W86" t="s">
        <v>94</v>
      </c>
      <c r="X86" t="s">
        <v>94</v>
      </c>
      <c r="Y86" t="s">
        <v>94</v>
      </c>
      <c r="Z86" t="s">
        <v>195</v>
      </c>
      <c r="AA86" t="s">
        <v>272</v>
      </c>
      <c r="AB86" t="s">
        <v>158</v>
      </c>
      <c r="AC86" t="s">
        <v>373</v>
      </c>
      <c r="AD86" t="s">
        <v>195</v>
      </c>
      <c r="AE86" t="s">
        <v>158</v>
      </c>
      <c r="AF86" t="s">
        <v>875</v>
      </c>
      <c r="AG86" s="4">
        <v>4</v>
      </c>
      <c r="AH86" s="4">
        <v>2.6</v>
      </c>
      <c r="AI86">
        <v>35</v>
      </c>
      <c r="AJ86">
        <v>11</v>
      </c>
      <c r="AK86" t="s">
        <v>64</v>
      </c>
      <c r="AL86" t="s">
        <v>132</v>
      </c>
      <c r="AM86" t="s">
        <v>130</v>
      </c>
      <c r="AN86" t="s">
        <v>198</v>
      </c>
      <c r="AO86" t="s">
        <v>130</v>
      </c>
      <c r="AP86">
        <v>105</v>
      </c>
      <c r="AQ86" s="4" t="s">
        <v>195</v>
      </c>
      <c r="AR86" s="4" t="s">
        <v>195</v>
      </c>
      <c r="AS86" s="4" t="s">
        <v>195</v>
      </c>
      <c r="AT86" s="4" t="s">
        <v>212</v>
      </c>
      <c r="AU86" s="4" t="s">
        <v>147</v>
      </c>
      <c r="AV86" s="4" t="s">
        <v>697</v>
      </c>
      <c r="AW86" s="4" t="s">
        <v>195</v>
      </c>
      <c r="AX86" s="4" t="s">
        <v>195</v>
      </c>
      <c r="AY86" s="4" t="s">
        <v>195</v>
      </c>
      <c r="AZ86" s="4" t="s">
        <v>195</v>
      </c>
      <c r="BA86" s="4" t="s">
        <v>195</v>
      </c>
      <c r="BB86" s="4" t="s">
        <v>636</v>
      </c>
      <c r="BC86" s="7">
        <v>1</v>
      </c>
      <c r="BE86" s="4" t="s">
        <v>876</v>
      </c>
    </row>
    <row r="87" spans="1:57" x14ac:dyDescent="0.25">
      <c r="A87" t="s">
        <v>877</v>
      </c>
      <c r="B87" s="3">
        <v>29</v>
      </c>
      <c r="C87" s="3">
        <v>198</v>
      </c>
      <c r="D87" t="s">
        <v>64</v>
      </c>
      <c r="E87" t="s">
        <v>64</v>
      </c>
      <c r="F87">
        <v>14.4</v>
      </c>
      <c r="G87" s="4">
        <v>3</v>
      </c>
      <c r="H87" t="s">
        <v>74</v>
      </c>
      <c r="I87" t="s">
        <v>867</v>
      </c>
      <c r="J87" t="s">
        <v>190</v>
      </c>
      <c r="K87" t="s">
        <v>75</v>
      </c>
      <c r="L87" t="s">
        <v>93</v>
      </c>
      <c r="M87" t="s">
        <v>313</v>
      </c>
      <c r="N87" t="s">
        <v>868</v>
      </c>
      <c r="O87" t="s">
        <v>361</v>
      </c>
      <c r="P87" t="s">
        <v>214</v>
      </c>
      <c r="Q87" t="s">
        <v>361</v>
      </c>
      <c r="R87" t="s">
        <v>347</v>
      </c>
      <c r="T87" t="s">
        <v>94</v>
      </c>
      <c r="U87" t="s">
        <v>94</v>
      </c>
      <c r="V87" t="s">
        <v>94</v>
      </c>
      <c r="W87" t="s">
        <v>94</v>
      </c>
      <c r="X87" t="s">
        <v>94</v>
      </c>
      <c r="Y87" t="s">
        <v>94</v>
      </c>
      <c r="Z87" t="s">
        <v>195</v>
      </c>
      <c r="AA87" t="s">
        <v>94</v>
      </c>
      <c r="AB87" t="s">
        <v>94</v>
      </c>
      <c r="AC87" t="s">
        <v>94</v>
      </c>
      <c r="AD87" t="s">
        <v>195</v>
      </c>
      <c r="AE87" t="s">
        <v>158</v>
      </c>
      <c r="AF87" t="s">
        <v>325</v>
      </c>
      <c r="AG87" s="4">
        <v>5.0999999999999996</v>
      </c>
      <c r="AH87" s="4">
        <v>3.8</v>
      </c>
      <c r="AI87">
        <v>60</v>
      </c>
      <c r="AJ87">
        <v>9</v>
      </c>
      <c r="AK87" t="s">
        <v>64</v>
      </c>
      <c r="AL87" t="s">
        <v>132</v>
      </c>
      <c r="AM87" t="s">
        <v>130</v>
      </c>
      <c r="AN87" t="s">
        <v>198</v>
      </c>
      <c r="AO87" t="s">
        <v>130</v>
      </c>
      <c r="AP87">
        <v>220</v>
      </c>
      <c r="AQ87" s="4" t="s">
        <v>195</v>
      </c>
      <c r="AR87" s="4" t="s">
        <v>195</v>
      </c>
      <c r="AS87" s="4" t="s">
        <v>195</v>
      </c>
      <c r="AT87" s="4" t="s">
        <v>135</v>
      </c>
      <c r="AU87" s="4" t="s">
        <v>147</v>
      </c>
      <c r="AV87" s="4" t="s">
        <v>94</v>
      </c>
      <c r="AW87" s="4" t="s">
        <v>195</v>
      </c>
      <c r="AX87" s="4" t="s">
        <v>195</v>
      </c>
      <c r="AY87" s="4" t="s">
        <v>195</v>
      </c>
      <c r="AZ87" s="4" t="s">
        <v>195</v>
      </c>
      <c r="BA87" s="4" t="s">
        <v>195</v>
      </c>
      <c r="BB87" s="4" t="s">
        <v>636</v>
      </c>
      <c r="BC87" s="7">
        <v>1</v>
      </c>
    </row>
    <row r="88" spans="1:57" x14ac:dyDescent="0.25">
      <c r="A88" t="s">
        <v>878</v>
      </c>
      <c r="B88" s="3" t="s">
        <v>879</v>
      </c>
      <c r="C88" s="3" t="s">
        <v>880</v>
      </c>
      <c r="D88" t="s">
        <v>64</v>
      </c>
      <c r="E88" t="s">
        <v>64</v>
      </c>
      <c r="F88">
        <v>18.399999999999999</v>
      </c>
      <c r="G88" s="4">
        <v>3.9</v>
      </c>
      <c r="H88" t="s">
        <v>74</v>
      </c>
      <c r="I88" t="s">
        <v>881</v>
      </c>
      <c r="J88" t="s">
        <v>190</v>
      </c>
      <c r="K88" t="s">
        <v>75</v>
      </c>
      <c r="L88" t="s">
        <v>93</v>
      </c>
      <c r="M88" t="s">
        <v>540</v>
      </c>
      <c r="O88" t="s">
        <v>707</v>
      </c>
      <c r="P88" t="s">
        <v>284</v>
      </c>
      <c r="Q88" t="s">
        <v>707</v>
      </c>
      <c r="R88" t="s">
        <v>214</v>
      </c>
      <c r="T88" t="s">
        <v>94</v>
      </c>
      <c r="U88" t="s">
        <v>112</v>
      </c>
      <c r="V88" t="s">
        <v>94</v>
      </c>
      <c r="W88" t="s">
        <v>94</v>
      </c>
      <c r="X88" t="s">
        <v>94</v>
      </c>
      <c r="Y88" t="s">
        <v>94</v>
      </c>
      <c r="Z88" t="s">
        <v>195</v>
      </c>
      <c r="AA88" t="s">
        <v>272</v>
      </c>
      <c r="AB88" t="s">
        <v>158</v>
      </c>
      <c r="AC88" t="s">
        <v>373</v>
      </c>
      <c r="AD88" t="s">
        <v>195</v>
      </c>
      <c r="AE88" t="s">
        <v>158</v>
      </c>
      <c r="AF88" t="s">
        <v>307</v>
      </c>
      <c r="AG88" s="4">
        <v>5.0999999999999996</v>
      </c>
      <c r="AH88" s="4">
        <v>2.4</v>
      </c>
      <c r="AI88">
        <v>74</v>
      </c>
      <c r="AJ88">
        <v>9</v>
      </c>
      <c r="AK88" t="s">
        <v>64</v>
      </c>
      <c r="AL88" t="s">
        <v>132</v>
      </c>
      <c r="AM88" t="s">
        <v>130</v>
      </c>
      <c r="AN88" t="s">
        <v>198</v>
      </c>
      <c r="AO88" t="s">
        <v>130</v>
      </c>
      <c r="AP88">
        <v>250</v>
      </c>
      <c r="AQ88" s="4" t="s">
        <v>195</v>
      </c>
      <c r="AR88" s="4" t="s">
        <v>195</v>
      </c>
      <c r="AS88" s="4" t="s">
        <v>195</v>
      </c>
      <c r="AT88" s="4" t="s">
        <v>213</v>
      </c>
      <c r="AU88" s="4" t="s">
        <v>147</v>
      </c>
      <c r="AV88" s="4" t="s">
        <v>697</v>
      </c>
      <c r="AW88" s="4" t="s">
        <v>195</v>
      </c>
      <c r="AX88" s="4" t="s">
        <v>195</v>
      </c>
      <c r="AY88" s="4" t="s">
        <v>195</v>
      </c>
      <c r="AZ88" s="4" t="s">
        <v>195</v>
      </c>
      <c r="BA88" s="4" t="s">
        <v>195</v>
      </c>
      <c r="BB88" s="4" t="s">
        <v>636</v>
      </c>
      <c r="BC88" s="7">
        <v>1</v>
      </c>
    </row>
    <row r="89" spans="1:57" x14ac:dyDescent="0.25">
      <c r="A89" t="s">
        <v>882</v>
      </c>
      <c r="B89" s="3">
        <v>29</v>
      </c>
      <c r="C89" s="3">
        <v>195</v>
      </c>
      <c r="D89" t="s">
        <v>64</v>
      </c>
      <c r="E89" t="s">
        <v>64</v>
      </c>
      <c r="F89">
        <v>11.1</v>
      </c>
      <c r="G89" s="4">
        <v>3</v>
      </c>
      <c r="H89" t="s">
        <v>74</v>
      </c>
      <c r="I89" t="s">
        <v>867</v>
      </c>
      <c r="J89" t="s">
        <v>190</v>
      </c>
      <c r="K89" t="s">
        <v>75</v>
      </c>
      <c r="L89" t="s">
        <v>93</v>
      </c>
      <c r="M89" t="s">
        <v>706</v>
      </c>
      <c r="O89" t="s">
        <v>99</v>
      </c>
      <c r="P89" t="s">
        <v>624</v>
      </c>
      <c r="Q89" t="s">
        <v>361</v>
      </c>
      <c r="R89" t="s">
        <v>214</v>
      </c>
      <c r="T89" t="s">
        <v>94</v>
      </c>
      <c r="U89" t="s">
        <v>94</v>
      </c>
      <c r="V89" t="s">
        <v>94</v>
      </c>
      <c r="W89" t="s">
        <v>94</v>
      </c>
      <c r="X89" t="s">
        <v>94</v>
      </c>
      <c r="Y89" t="s">
        <v>94</v>
      </c>
      <c r="Z89" t="s">
        <v>195</v>
      </c>
      <c r="AA89" t="s">
        <v>94</v>
      </c>
      <c r="AB89" t="s">
        <v>94</v>
      </c>
      <c r="AC89" t="s">
        <v>94</v>
      </c>
      <c r="AD89" t="s">
        <v>195</v>
      </c>
      <c r="AE89" t="s">
        <v>158</v>
      </c>
      <c r="AF89" t="s">
        <v>130</v>
      </c>
      <c r="AG89" s="4">
        <v>5.4</v>
      </c>
      <c r="AH89" s="4">
        <v>3.2</v>
      </c>
      <c r="AI89">
        <v>27</v>
      </c>
      <c r="AJ89" t="s">
        <v>130</v>
      </c>
      <c r="AK89" t="s">
        <v>64</v>
      </c>
      <c r="AL89" t="s">
        <v>132</v>
      </c>
      <c r="AM89" t="s">
        <v>130</v>
      </c>
      <c r="AN89" t="s">
        <v>198</v>
      </c>
      <c r="AO89" t="s">
        <v>130</v>
      </c>
      <c r="AP89" t="s">
        <v>130</v>
      </c>
      <c r="AQ89" s="4" t="s">
        <v>195</v>
      </c>
      <c r="AR89" s="4" t="s">
        <v>195</v>
      </c>
      <c r="AS89" s="4" t="s">
        <v>195</v>
      </c>
      <c r="AT89" s="4" t="s">
        <v>135</v>
      </c>
      <c r="AU89" s="4" t="s">
        <v>145</v>
      </c>
      <c r="AV89" s="4" t="s">
        <v>94</v>
      </c>
      <c r="AW89" s="4" t="s">
        <v>195</v>
      </c>
      <c r="AX89" s="4" t="s">
        <v>195</v>
      </c>
      <c r="AY89" s="4" t="s">
        <v>195</v>
      </c>
      <c r="AZ89" s="4" t="s">
        <v>195</v>
      </c>
      <c r="BA89" s="4" t="s">
        <v>195</v>
      </c>
      <c r="BB89" s="4" t="s">
        <v>636</v>
      </c>
      <c r="BC89" s="7">
        <v>1</v>
      </c>
    </row>
    <row r="90" spans="1:57" x14ac:dyDescent="0.25">
      <c r="A90" t="s">
        <v>890</v>
      </c>
      <c r="B90" s="3">
        <v>25</v>
      </c>
      <c r="C90" s="3">
        <v>24</v>
      </c>
      <c r="D90" t="s">
        <v>64</v>
      </c>
      <c r="E90" t="s">
        <v>64</v>
      </c>
      <c r="F90">
        <v>8.8000000000000007</v>
      </c>
      <c r="G90" s="4">
        <v>4.5</v>
      </c>
      <c r="H90" t="s">
        <v>74</v>
      </c>
      <c r="I90" t="s">
        <v>867</v>
      </c>
      <c r="J90" t="s">
        <v>190</v>
      </c>
      <c r="K90" t="s">
        <v>75</v>
      </c>
      <c r="L90" t="s">
        <v>93</v>
      </c>
      <c r="M90" t="s">
        <v>313</v>
      </c>
      <c r="O90" t="s">
        <v>282</v>
      </c>
      <c r="P90" t="s">
        <v>229</v>
      </c>
      <c r="Q90" t="s">
        <v>282</v>
      </c>
      <c r="R90" t="s">
        <v>371</v>
      </c>
      <c r="T90" t="s">
        <v>94</v>
      </c>
      <c r="U90" t="s">
        <v>112</v>
      </c>
      <c r="V90" t="s">
        <v>94</v>
      </c>
      <c r="W90" t="s">
        <v>94</v>
      </c>
      <c r="X90" t="s">
        <v>94</v>
      </c>
      <c r="Y90" t="s">
        <v>94</v>
      </c>
      <c r="Z90" t="s">
        <v>195</v>
      </c>
      <c r="AA90" t="s">
        <v>272</v>
      </c>
      <c r="AB90" t="s">
        <v>158</v>
      </c>
      <c r="AC90" t="s">
        <v>373</v>
      </c>
      <c r="AD90" t="s">
        <v>195</v>
      </c>
      <c r="AE90" t="s">
        <v>158</v>
      </c>
      <c r="AF90" t="s">
        <v>307</v>
      </c>
      <c r="AG90" s="4">
        <v>5.2</v>
      </c>
      <c r="AH90" s="4">
        <v>2</v>
      </c>
      <c r="AI90">
        <v>43</v>
      </c>
      <c r="AJ90">
        <v>5.5</v>
      </c>
      <c r="AK90" t="s">
        <v>64</v>
      </c>
      <c r="AL90" t="s">
        <v>132</v>
      </c>
      <c r="AM90" t="s">
        <v>130</v>
      </c>
      <c r="AN90" t="s">
        <v>198</v>
      </c>
      <c r="AO90" t="s">
        <v>130</v>
      </c>
      <c r="AP90">
        <v>250</v>
      </c>
      <c r="AQ90" s="4" t="s">
        <v>195</v>
      </c>
      <c r="AR90" s="4" t="s">
        <v>195</v>
      </c>
      <c r="AS90" s="4" t="s">
        <v>195</v>
      </c>
      <c r="AT90" s="4" t="s">
        <v>212</v>
      </c>
      <c r="AU90" s="4" t="s">
        <v>147</v>
      </c>
      <c r="AV90" s="4" t="s">
        <v>697</v>
      </c>
      <c r="AW90" s="4" t="s">
        <v>195</v>
      </c>
      <c r="AX90" s="4" t="s">
        <v>195</v>
      </c>
      <c r="AY90" s="4" t="s">
        <v>195</v>
      </c>
      <c r="AZ90" s="4" t="s">
        <v>195</v>
      </c>
      <c r="BA90" s="4" t="s">
        <v>195</v>
      </c>
      <c r="BB90" s="4" t="s">
        <v>636</v>
      </c>
      <c r="BC90" s="7">
        <v>1</v>
      </c>
    </row>
    <row r="91" spans="1:57" x14ac:dyDescent="0.25">
      <c r="A91" t="s">
        <v>891</v>
      </c>
      <c r="B91" s="3">
        <v>29</v>
      </c>
      <c r="C91" s="3">
        <v>196</v>
      </c>
      <c r="D91" t="s">
        <v>64</v>
      </c>
      <c r="E91" t="s">
        <v>64</v>
      </c>
      <c r="F91">
        <v>14.1</v>
      </c>
      <c r="G91" s="4">
        <v>3.9</v>
      </c>
      <c r="H91" t="s">
        <v>74</v>
      </c>
      <c r="I91" t="s">
        <v>867</v>
      </c>
      <c r="J91" t="s">
        <v>190</v>
      </c>
      <c r="K91" t="s">
        <v>75</v>
      </c>
      <c r="L91" t="s">
        <v>93</v>
      </c>
      <c r="M91" t="s">
        <v>313</v>
      </c>
      <c r="O91" t="s">
        <v>99</v>
      </c>
      <c r="P91" t="s">
        <v>455</v>
      </c>
      <c r="Q91" t="s">
        <v>282</v>
      </c>
      <c r="R91" t="s">
        <v>229</v>
      </c>
      <c r="T91" t="s">
        <v>108</v>
      </c>
      <c r="U91" t="s">
        <v>112</v>
      </c>
      <c r="V91" t="s">
        <v>94</v>
      </c>
      <c r="W91" t="s">
        <v>627</v>
      </c>
      <c r="X91" t="s">
        <v>158</v>
      </c>
      <c r="Y91" t="s">
        <v>94</v>
      </c>
      <c r="Z91" t="s">
        <v>773</v>
      </c>
      <c r="AA91" t="s">
        <v>272</v>
      </c>
      <c r="AB91" t="s">
        <v>158</v>
      </c>
      <c r="AC91" t="s">
        <v>373</v>
      </c>
      <c r="AD91" t="s">
        <v>195</v>
      </c>
      <c r="AE91" t="s">
        <v>158</v>
      </c>
      <c r="AF91" t="s">
        <v>307</v>
      </c>
      <c r="AG91" s="4">
        <v>5.9</v>
      </c>
      <c r="AH91" s="4">
        <v>3</v>
      </c>
      <c r="AI91">
        <v>41</v>
      </c>
      <c r="AJ91">
        <v>5</v>
      </c>
      <c r="AK91" t="s">
        <v>64</v>
      </c>
      <c r="AL91" t="s">
        <v>132</v>
      </c>
      <c r="AM91" t="s">
        <v>130</v>
      </c>
      <c r="AN91" t="s">
        <v>198</v>
      </c>
      <c r="AO91" t="s">
        <v>130</v>
      </c>
      <c r="AP91">
        <v>250</v>
      </c>
      <c r="AQ91" s="4" t="s">
        <v>195</v>
      </c>
      <c r="AR91" s="4" t="s">
        <v>195</v>
      </c>
      <c r="AS91" s="4" t="s">
        <v>195</v>
      </c>
      <c r="AT91" s="4" t="s">
        <v>135</v>
      </c>
      <c r="AU91" s="4" t="s">
        <v>893</v>
      </c>
      <c r="AV91" s="4" t="s">
        <v>892</v>
      </c>
      <c r="AW91" s="4" t="s">
        <v>229</v>
      </c>
      <c r="AX91" s="4" t="s">
        <v>195</v>
      </c>
      <c r="AY91" s="4" t="s">
        <v>195</v>
      </c>
      <c r="AZ91" s="4" t="s">
        <v>195</v>
      </c>
      <c r="BA91" s="4" t="s">
        <v>195</v>
      </c>
      <c r="BB91" s="4" t="s">
        <v>241</v>
      </c>
      <c r="BC91" s="7">
        <v>1</v>
      </c>
      <c r="BE91" s="4" t="s">
        <v>894</v>
      </c>
    </row>
    <row r="92" spans="1:57" x14ac:dyDescent="0.25">
      <c r="A92" t="s">
        <v>895</v>
      </c>
      <c r="B92" s="3">
        <v>29</v>
      </c>
      <c r="C92" s="3">
        <v>199</v>
      </c>
      <c r="D92" t="s">
        <v>64</v>
      </c>
      <c r="E92" t="s">
        <v>64</v>
      </c>
      <c r="F92">
        <v>7.5</v>
      </c>
      <c r="G92" s="4">
        <v>4.5</v>
      </c>
      <c r="H92" t="s">
        <v>74</v>
      </c>
      <c r="I92" t="s">
        <v>896</v>
      </c>
      <c r="J92" t="s">
        <v>190</v>
      </c>
      <c r="K92" t="s">
        <v>75</v>
      </c>
      <c r="L92" t="s">
        <v>93</v>
      </c>
      <c r="M92" t="s">
        <v>443</v>
      </c>
      <c r="O92" t="s">
        <v>99</v>
      </c>
      <c r="P92" t="s">
        <v>322</v>
      </c>
      <c r="Q92" t="s">
        <v>99</v>
      </c>
      <c r="R92" t="s">
        <v>399</v>
      </c>
      <c r="T92" t="s">
        <v>94</v>
      </c>
      <c r="U92" t="s">
        <v>112</v>
      </c>
      <c r="V92" t="s">
        <v>94</v>
      </c>
      <c r="W92" t="s">
        <v>94</v>
      </c>
      <c r="X92" t="s">
        <v>94</v>
      </c>
      <c r="Y92" t="s">
        <v>94</v>
      </c>
      <c r="Z92" t="s">
        <v>195</v>
      </c>
      <c r="AA92" t="s">
        <v>272</v>
      </c>
      <c r="AB92" t="s">
        <v>158</v>
      </c>
      <c r="AC92" t="s">
        <v>373</v>
      </c>
      <c r="AD92" t="s">
        <v>195</v>
      </c>
      <c r="AE92" t="s">
        <v>158</v>
      </c>
      <c r="AF92" t="s">
        <v>307</v>
      </c>
      <c r="AG92" s="4">
        <v>4.8</v>
      </c>
      <c r="AH92" s="4">
        <v>2.6</v>
      </c>
      <c r="AI92">
        <v>39</v>
      </c>
      <c r="AJ92">
        <v>5</v>
      </c>
      <c r="AK92" t="s">
        <v>64</v>
      </c>
      <c r="AL92" t="s">
        <v>132</v>
      </c>
      <c r="AM92" t="s">
        <v>130</v>
      </c>
      <c r="AN92" t="s">
        <v>198</v>
      </c>
      <c r="AO92" t="s">
        <v>130</v>
      </c>
      <c r="AP92">
        <v>250</v>
      </c>
      <c r="AQ92" s="4" t="s">
        <v>195</v>
      </c>
      <c r="AR92" s="4" t="s">
        <v>195</v>
      </c>
      <c r="AS92" s="4" t="s">
        <v>195</v>
      </c>
      <c r="AT92" s="4" t="s">
        <v>212</v>
      </c>
      <c r="AU92" s="4" t="s">
        <v>287</v>
      </c>
      <c r="AV92" s="4" t="s">
        <v>892</v>
      </c>
      <c r="AW92" s="4" t="s">
        <v>214</v>
      </c>
      <c r="AX92" s="4" t="s">
        <v>195</v>
      </c>
      <c r="AY92" s="4" t="s">
        <v>195</v>
      </c>
      <c r="AZ92" s="4" t="s">
        <v>195</v>
      </c>
      <c r="BA92" s="4" t="s">
        <v>195</v>
      </c>
      <c r="BB92" s="4" t="s">
        <v>241</v>
      </c>
      <c r="BC92" s="7">
        <v>1</v>
      </c>
      <c r="BE92" s="4" t="s">
        <v>898</v>
      </c>
    </row>
    <row r="93" spans="1:57" x14ac:dyDescent="0.25">
      <c r="A93" t="s">
        <v>897</v>
      </c>
      <c r="B93" s="3">
        <v>26</v>
      </c>
      <c r="C93" s="3">
        <v>8</v>
      </c>
      <c r="D93" t="s">
        <v>64</v>
      </c>
      <c r="E93" t="s">
        <v>64</v>
      </c>
      <c r="F93">
        <v>13.1</v>
      </c>
      <c r="G93" s="4">
        <v>4.5999999999999996</v>
      </c>
      <c r="H93" t="s">
        <v>75</v>
      </c>
      <c r="I93" t="s">
        <v>701</v>
      </c>
      <c r="J93" t="s">
        <v>190</v>
      </c>
      <c r="K93" t="s">
        <v>75</v>
      </c>
      <c r="L93" t="s">
        <v>93</v>
      </c>
      <c r="M93" t="s">
        <v>313</v>
      </c>
      <c r="O93" t="s">
        <v>282</v>
      </c>
      <c r="P93" t="s">
        <v>371</v>
      </c>
      <c r="Q93" t="s">
        <v>282</v>
      </c>
      <c r="R93" t="s">
        <v>371</v>
      </c>
      <c r="T93" t="s">
        <v>94</v>
      </c>
      <c r="U93" t="s">
        <v>94</v>
      </c>
      <c r="V93" t="s">
        <v>94</v>
      </c>
      <c r="W93" t="s">
        <v>94</v>
      </c>
      <c r="X93" t="s">
        <v>94</v>
      </c>
      <c r="Y93" t="s">
        <v>94</v>
      </c>
      <c r="Z93" t="s">
        <v>195</v>
      </c>
      <c r="AA93" t="s">
        <v>94</v>
      </c>
      <c r="AB93" t="s">
        <v>94</v>
      </c>
      <c r="AC93" t="s">
        <v>94</v>
      </c>
      <c r="AD93" t="s">
        <v>195</v>
      </c>
      <c r="AE93" t="s">
        <v>158</v>
      </c>
      <c r="AF93" t="s">
        <v>449</v>
      </c>
      <c r="AG93" s="4">
        <v>5</v>
      </c>
      <c r="AH93" s="4">
        <v>2.9</v>
      </c>
      <c r="AI93">
        <v>36</v>
      </c>
      <c r="AJ93">
        <v>5</v>
      </c>
      <c r="AK93" t="s">
        <v>64</v>
      </c>
      <c r="AL93" t="s">
        <v>132</v>
      </c>
      <c r="AM93" t="s">
        <v>130</v>
      </c>
      <c r="AN93" t="s">
        <v>198</v>
      </c>
      <c r="AO93" t="s">
        <v>130</v>
      </c>
      <c r="AP93">
        <v>230</v>
      </c>
      <c r="AQ93" s="4" t="s">
        <v>195</v>
      </c>
      <c r="AR93" s="4" t="s">
        <v>195</v>
      </c>
      <c r="AS93" s="4" t="s">
        <v>195</v>
      </c>
      <c r="AT93" s="4" t="s">
        <v>212</v>
      </c>
      <c r="AU93" s="4" t="s">
        <v>287</v>
      </c>
      <c r="AV93" s="4" t="s">
        <v>94</v>
      </c>
      <c r="AW93" s="4" t="s">
        <v>195</v>
      </c>
      <c r="AX93" s="4" t="s">
        <v>195</v>
      </c>
      <c r="AY93" s="4" t="s">
        <v>195</v>
      </c>
      <c r="AZ93" s="4" t="s">
        <v>195</v>
      </c>
      <c r="BA93" s="4" t="s">
        <v>195</v>
      </c>
      <c r="BB93" s="4" t="s">
        <v>241</v>
      </c>
      <c r="BC93" s="7">
        <v>1</v>
      </c>
      <c r="BE93" s="4" t="s">
        <v>898</v>
      </c>
    </row>
    <row r="94" spans="1:57" x14ac:dyDescent="0.25">
      <c r="A94" t="s">
        <v>899</v>
      </c>
      <c r="B94" s="3">
        <v>22</v>
      </c>
      <c r="C94" s="3">
        <v>3</v>
      </c>
      <c r="D94" t="s">
        <v>64</v>
      </c>
      <c r="E94" t="s">
        <v>64</v>
      </c>
      <c r="F94">
        <v>13.8</v>
      </c>
      <c r="G94" s="4">
        <v>4.9000000000000004</v>
      </c>
      <c r="H94" t="s">
        <v>74</v>
      </c>
      <c r="I94" t="s">
        <v>701</v>
      </c>
      <c r="J94" t="s">
        <v>190</v>
      </c>
      <c r="K94" t="s">
        <v>75</v>
      </c>
      <c r="L94" t="s">
        <v>93</v>
      </c>
      <c r="M94" t="s">
        <v>471</v>
      </c>
      <c r="O94" t="s">
        <v>707</v>
      </c>
      <c r="P94" t="s">
        <v>773</v>
      </c>
      <c r="Q94" t="s">
        <v>282</v>
      </c>
      <c r="R94" t="s">
        <v>356</v>
      </c>
      <c r="T94" t="s">
        <v>94</v>
      </c>
      <c r="U94" t="s">
        <v>112</v>
      </c>
      <c r="V94" t="s">
        <v>94</v>
      </c>
      <c r="W94" t="s">
        <v>94</v>
      </c>
      <c r="X94" t="s">
        <v>94</v>
      </c>
      <c r="Y94" t="s">
        <v>94</v>
      </c>
      <c r="Z94" t="s">
        <v>195</v>
      </c>
      <c r="AA94" t="s">
        <v>272</v>
      </c>
      <c r="AB94" t="s">
        <v>158</v>
      </c>
      <c r="AC94" t="s">
        <v>373</v>
      </c>
      <c r="AD94" t="s">
        <v>195</v>
      </c>
      <c r="AE94" t="s">
        <v>158</v>
      </c>
      <c r="AF94" t="s">
        <v>130</v>
      </c>
      <c r="AG94" s="4">
        <v>5.7</v>
      </c>
      <c r="AH94" s="4" t="s">
        <v>130</v>
      </c>
      <c r="AI94" t="s">
        <v>130</v>
      </c>
      <c r="AJ94" t="s">
        <v>130</v>
      </c>
      <c r="AK94" t="s">
        <v>64</v>
      </c>
      <c r="AL94" t="s">
        <v>132</v>
      </c>
      <c r="AM94" t="s">
        <v>130</v>
      </c>
      <c r="AN94" t="s">
        <v>198</v>
      </c>
      <c r="AO94" t="s">
        <v>130</v>
      </c>
      <c r="AP94" t="s">
        <v>130</v>
      </c>
      <c r="AQ94" s="4" t="s">
        <v>195</v>
      </c>
      <c r="AR94" s="4" t="s">
        <v>195</v>
      </c>
      <c r="AS94" s="4" t="s">
        <v>195</v>
      </c>
      <c r="AT94" s="4" t="s">
        <v>212</v>
      </c>
      <c r="AU94" s="4" t="s">
        <v>147</v>
      </c>
      <c r="AV94" s="4" t="s">
        <v>697</v>
      </c>
      <c r="AW94" s="4" t="s">
        <v>195</v>
      </c>
      <c r="AX94" s="4" t="s">
        <v>195</v>
      </c>
      <c r="AY94" s="4" t="s">
        <v>195</v>
      </c>
      <c r="AZ94" s="4" t="s">
        <v>195</v>
      </c>
      <c r="BA94" s="4" t="s">
        <v>195</v>
      </c>
      <c r="BB94" s="4" t="s">
        <v>241</v>
      </c>
      <c r="BC94" s="7">
        <v>1</v>
      </c>
      <c r="BE94" s="4" t="s">
        <v>900</v>
      </c>
    </row>
    <row r="95" spans="1:57" x14ac:dyDescent="0.25">
      <c r="A95" t="s">
        <v>960</v>
      </c>
      <c r="B95" s="3">
        <v>23</v>
      </c>
      <c r="C95" s="3">
        <v>18</v>
      </c>
      <c r="D95" t="s">
        <v>64</v>
      </c>
      <c r="E95" t="s">
        <v>64</v>
      </c>
      <c r="F95">
        <v>6.9</v>
      </c>
      <c r="G95" s="4">
        <v>3.2</v>
      </c>
      <c r="H95" t="s">
        <v>74</v>
      </c>
      <c r="I95" t="s">
        <v>778</v>
      </c>
      <c r="J95" t="s">
        <v>190</v>
      </c>
      <c r="K95" t="s">
        <v>75</v>
      </c>
      <c r="L95" t="s">
        <v>79</v>
      </c>
      <c r="M95" t="s">
        <v>193</v>
      </c>
      <c r="O95" t="s">
        <v>282</v>
      </c>
      <c r="P95" t="s">
        <v>217</v>
      </c>
      <c r="Q95" t="s">
        <v>707</v>
      </c>
      <c r="R95" t="s">
        <v>217</v>
      </c>
      <c r="T95" t="s">
        <v>94</v>
      </c>
      <c r="U95" t="s">
        <v>94</v>
      </c>
      <c r="V95" t="s">
        <v>94</v>
      </c>
      <c r="W95" t="s">
        <v>94</v>
      </c>
      <c r="X95" t="s">
        <v>94</v>
      </c>
      <c r="Y95" t="s">
        <v>94</v>
      </c>
      <c r="Z95" t="s">
        <v>195</v>
      </c>
      <c r="AA95" t="s">
        <v>94</v>
      </c>
      <c r="AB95" t="s">
        <v>94</v>
      </c>
      <c r="AC95" t="s">
        <v>94</v>
      </c>
      <c r="AD95" t="s">
        <v>195</v>
      </c>
      <c r="AE95" t="s">
        <v>158</v>
      </c>
      <c r="AF95" t="s">
        <v>276</v>
      </c>
      <c r="AG95" s="4">
        <v>4.4000000000000004</v>
      </c>
      <c r="AH95" s="4">
        <v>2.4</v>
      </c>
      <c r="AI95">
        <v>50</v>
      </c>
      <c r="AJ95">
        <v>6</v>
      </c>
      <c r="AK95" t="s">
        <v>64</v>
      </c>
      <c r="AL95" t="s">
        <v>132</v>
      </c>
      <c r="AM95" t="s">
        <v>130</v>
      </c>
      <c r="AN95" t="s">
        <v>198</v>
      </c>
      <c r="AO95" t="s">
        <v>130</v>
      </c>
      <c r="AP95">
        <v>260</v>
      </c>
      <c r="AQ95" s="4" t="s">
        <v>195</v>
      </c>
      <c r="AR95" s="4" t="s">
        <v>195</v>
      </c>
      <c r="AS95" s="4" t="s">
        <v>195</v>
      </c>
      <c r="AT95" s="4" t="s">
        <v>135</v>
      </c>
      <c r="AU95" s="4" t="s">
        <v>287</v>
      </c>
      <c r="AV95" s="4" t="s">
        <v>195</v>
      </c>
      <c r="AW95" s="4" t="s">
        <v>195</v>
      </c>
      <c r="AX95" s="4" t="s">
        <v>195</v>
      </c>
      <c r="AY95" s="4" t="s">
        <v>195</v>
      </c>
      <c r="AZ95" s="4" t="s">
        <v>195</v>
      </c>
      <c r="BA95" s="4" t="s">
        <v>195</v>
      </c>
      <c r="BB95" s="4" t="s">
        <v>241</v>
      </c>
      <c r="BC95" s="7">
        <v>1</v>
      </c>
    </row>
    <row r="96" spans="1:57" x14ac:dyDescent="0.25">
      <c r="A96" t="s">
        <v>962</v>
      </c>
      <c r="B96" s="3">
        <v>6</v>
      </c>
      <c r="C96" s="3">
        <v>8</v>
      </c>
      <c r="D96" t="s">
        <v>64</v>
      </c>
      <c r="E96" t="s">
        <v>64</v>
      </c>
      <c r="F96">
        <v>8.9</v>
      </c>
      <c r="G96" s="4">
        <v>3.4</v>
      </c>
      <c r="H96" t="s">
        <v>74</v>
      </c>
      <c r="I96" t="s">
        <v>961</v>
      </c>
      <c r="J96" t="s">
        <v>190</v>
      </c>
      <c r="K96" t="s">
        <v>75</v>
      </c>
      <c r="L96" t="s">
        <v>93</v>
      </c>
      <c r="M96" t="s">
        <v>504</v>
      </c>
      <c r="O96" t="s">
        <v>282</v>
      </c>
      <c r="P96" t="s">
        <v>229</v>
      </c>
      <c r="Q96" t="s">
        <v>282</v>
      </c>
      <c r="R96" t="s">
        <v>356</v>
      </c>
      <c r="T96" t="s">
        <v>94</v>
      </c>
      <c r="U96" t="s">
        <v>94</v>
      </c>
      <c r="V96" t="s">
        <v>94</v>
      </c>
      <c r="W96" t="s">
        <v>94</v>
      </c>
      <c r="X96" t="s">
        <v>94</v>
      </c>
      <c r="Y96" t="s">
        <v>94</v>
      </c>
      <c r="Z96" t="s">
        <v>195</v>
      </c>
      <c r="AA96" t="s">
        <v>94</v>
      </c>
      <c r="AB96" t="s">
        <v>94</v>
      </c>
      <c r="AC96" t="s">
        <v>94</v>
      </c>
      <c r="AD96" t="s">
        <v>195</v>
      </c>
      <c r="AE96" t="s">
        <v>158</v>
      </c>
      <c r="AF96" t="s">
        <v>130</v>
      </c>
      <c r="AG96" s="4">
        <v>5</v>
      </c>
      <c r="AH96" s="4">
        <v>2.7</v>
      </c>
      <c r="AI96">
        <v>23</v>
      </c>
      <c r="AJ96" t="s">
        <v>130</v>
      </c>
      <c r="AK96" t="s">
        <v>64</v>
      </c>
      <c r="AL96" t="s">
        <v>132</v>
      </c>
      <c r="AM96" t="s">
        <v>130</v>
      </c>
      <c r="AN96" t="s">
        <v>198</v>
      </c>
      <c r="AO96" t="s">
        <v>130</v>
      </c>
      <c r="AP96" t="s">
        <v>130</v>
      </c>
      <c r="AQ96" s="4" t="s">
        <v>195</v>
      </c>
      <c r="AR96" s="4" t="s">
        <v>195</v>
      </c>
      <c r="AS96" s="4" t="s">
        <v>195</v>
      </c>
      <c r="AT96" s="4" t="s">
        <v>135</v>
      </c>
      <c r="AU96" s="4" t="s">
        <v>147</v>
      </c>
      <c r="AV96" s="4" t="s">
        <v>195</v>
      </c>
      <c r="AW96" s="4" t="s">
        <v>195</v>
      </c>
      <c r="AX96" s="4" t="s">
        <v>195</v>
      </c>
      <c r="AY96" s="4" t="s">
        <v>195</v>
      </c>
      <c r="AZ96" s="4" t="s">
        <v>195</v>
      </c>
      <c r="BA96" s="4" t="s">
        <v>195</v>
      </c>
      <c r="BB96" s="4" t="s">
        <v>241</v>
      </c>
      <c r="BC96" s="7">
        <v>1</v>
      </c>
    </row>
    <row r="97" spans="1:57" x14ac:dyDescent="0.25">
      <c r="A97" t="s">
        <v>1566</v>
      </c>
      <c r="B97" s="3">
        <v>52</v>
      </c>
      <c r="C97" s="3" t="s">
        <v>1567</v>
      </c>
      <c r="D97" t="s">
        <v>384</v>
      </c>
      <c r="E97">
        <v>5054</v>
      </c>
      <c r="F97">
        <v>23.9</v>
      </c>
      <c r="G97" s="4">
        <v>4.2</v>
      </c>
      <c r="H97" t="s">
        <v>74</v>
      </c>
      <c r="I97" t="s">
        <v>1568</v>
      </c>
      <c r="J97" t="s">
        <v>190</v>
      </c>
      <c r="K97" t="s">
        <v>75</v>
      </c>
      <c r="L97" t="s">
        <v>93</v>
      </c>
      <c r="M97" t="s">
        <v>322</v>
      </c>
      <c r="O97" t="s">
        <v>282</v>
      </c>
      <c r="P97" t="s">
        <v>285</v>
      </c>
      <c r="Q97" t="s">
        <v>282</v>
      </c>
      <c r="R97" t="s">
        <v>480</v>
      </c>
      <c r="T97" t="s">
        <v>94</v>
      </c>
      <c r="U97" t="s">
        <v>94</v>
      </c>
      <c r="V97" t="s">
        <v>94</v>
      </c>
      <c r="W97" t="s">
        <v>94</v>
      </c>
      <c r="X97" t="s">
        <v>94</v>
      </c>
      <c r="Y97" t="s">
        <v>94</v>
      </c>
      <c r="Z97" t="s">
        <v>195</v>
      </c>
      <c r="AA97" t="s">
        <v>94</v>
      </c>
      <c r="AB97" t="s">
        <v>94</v>
      </c>
      <c r="AC97" t="s">
        <v>94</v>
      </c>
      <c r="AD97" t="s">
        <v>195</v>
      </c>
      <c r="AE97" t="s">
        <v>158</v>
      </c>
      <c r="AF97" t="s">
        <v>130</v>
      </c>
      <c r="AG97" s="4">
        <v>4.4000000000000004</v>
      </c>
      <c r="AH97" s="4">
        <v>2.5</v>
      </c>
      <c r="AI97" t="s">
        <v>130</v>
      </c>
      <c r="AJ97" t="s">
        <v>130</v>
      </c>
      <c r="AK97" t="s">
        <v>64</v>
      </c>
      <c r="AL97" t="s">
        <v>132</v>
      </c>
      <c r="AM97" t="s">
        <v>130</v>
      </c>
      <c r="AN97" t="s">
        <v>1569</v>
      </c>
      <c r="AO97" t="s">
        <v>130</v>
      </c>
      <c r="AP97" t="s">
        <v>130</v>
      </c>
      <c r="AQ97" s="4" t="s">
        <v>195</v>
      </c>
      <c r="AR97" s="4" t="s">
        <v>195</v>
      </c>
      <c r="AS97" s="4" t="s">
        <v>195</v>
      </c>
      <c r="AT97" s="4" t="s">
        <v>143</v>
      </c>
      <c r="AU97" s="4" t="s">
        <v>147</v>
      </c>
      <c r="AV97" s="4" t="s">
        <v>1570</v>
      </c>
      <c r="AW97" s="4" t="s">
        <v>195</v>
      </c>
      <c r="AX97" s="4" t="s">
        <v>195</v>
      </c>
      <c r="AY97" s="4" t="s">
        <v>195</v>
      </c>
      <c r="AZ97" s="4" t="s">
        <v>195</v>
      </c>
      <c r="BA97" s="4" t="s">
        <v>195</v>
      </c>
      <c r="BB97" s="4" t="s">
        <v>1571</v>
      </c>
      <c r="BC97" s="7">
        <v>1</v>
      </c>
      <c r="BE97" s="4" t="s">
        <v>1572</v>
      </c>
    </row>
    <row r="98" spans="1:57" x14ac:dyDescent="0.25">
      <c r="A98" t="s">
        <v>1675</v>
      </c>
      <c r="B98" s="3">
        <v>41</v>
      </c>
      <c r="C98" s="3">
        <v>3</v>
      </c>
      <c r="D98" t="s">
        <v>64</v>
      </c>
      <c r="E98" t="s">
        <v>64</v>
      </c>
      <c r="F98">
        <v>46.3</v>
      </c>
      <c r="G98" s="4">
        <v>12.5</v>
      </c>
      <c r="H98" t="s">
        <v>76</v>
      </c>
      <c r="I98" t="s">
        <v>1676</v>
      </c>
      <c r="J98" t="s">
        <v>190</v>
      </c>
      <c r="K98" t="s">
        <v>190</v>
      </c>
      <c r="L98" t="s">
        <v>79</v>
      </c>
      <c r="M98" t="s">
        <v>403</v>
      </c>
      <c r="O98" t="s">
        <v>423</v>
      </c>
      <c r="P98" t="s">
        <v>237</v>
      </c>
      <c r="Q98" t="s">
        <v>96</v>
      </c>
      <c r="R98" t="s">
        <v>1041</v>
      </c>
      <c r="T98" t="s">
        <v>94</v>
      </c>
      <c r="U98" t="s">
        <v>94</v>
      </c>
      <c r="V98" t="s">
        <v>94</v>
      </c>
      <c r="W98" t="s">
        <v>94</v>
      </c>
      <c r="X98" t="s">
        <v>94</v>
      </c>
      <c r="Y98" t="s">
        <v>94</v>
      </c>
      <c r="Z98" t="s">
        <v>195</v>
      </c>
      <c r="AA98" t="s">
        <v>94</v>
      </c>
      <c r="AB98" t="s">
        <v>94</v>
      </c>
      <c r="AC98" t="s">
        <v>94</v>
      </c>
      <c r="AD98" t="s">
        <v>195</v>
      </c>
      <c r="AE98" t="s">
        <v>158</v>
      </c>
      <c r="AF98" t="s">
        <v>130</v>
      </c>
      <c r="AG98" s="4">
        <v>14</v>
      </c>
      <c r="AH98" s="4">
        <v>8.9</v>
      </c>
      <c r="AI98">
        <v>37</v>
      </c>
      <c r="AJ98" t="s">
        <v>130</v>
      </c>
      <c r="AK98" t="s">
        <v>64</v>
      </c>
      <c r="AL98" t="s">
        <v>132</v>
      </c>
      <c r="AM98" t="s">
        <v>130</v>
      </c>
      <c r="AN98" t="s">
        <v>130</v>
      </c>
      <c r="AO98" t="s">
        <v>130</v>
      </c>
      <c r="AP98" t="s">
        <v>130</v>
      </c>
      <c r="AQ98" s="4" t="s">
        <v>195</v>
      </c>
      <c r="AR98" s="4" t="s">
        <v>195</v>
      </c>
      <c r="AS98" s="4" t="s">
        <v>195</v>
      </c>
      <c r="AT98" s="4" t="s">
        <v>135</v>
      </c>
      <c r="AU98" s="4" t="s">
        <v>147</v>
      </c>
      <c r="AV98" s="4" t="s">
        <v>94</v>
      </c>
      <c r="AW98" s="4" t="s">
        <v>195</v>
      </c>
      <c r="AX98" s="4" t="s">
        <v>195</v>
      </c>
      <c r="AY98" s="4" t="s">
        <v>195</v>
      </c>
      <c r="AZ98" s="4" t="s">
        <v>195</v>
      </c>
      <c r="BA98" s="4" t="s">
        <v>195</v>
      </c>
      <c r="BB98" s="4" t="s">
        <v>241</v>
      </c>
      <c r="BC98" s="7">
        <v>1</v>
      </c>
      <c r="BE98" s="4"/>
    </row>
    <row r="99" spans="1:57" x14ac:dyDescent="0.25">
      <c r="A99" t="s">
        <v>859</v>
      </c>
      <c r="B99" s="3">
        <v>20</v>
      </c>
      <c r="C99" s="3">
        <v>50</v>
      </c>
      <c r="D99" t="s">
        <v>860</v>
      </c>
      <c r="E99" t="s">
        <v>64</v>
      </c>
      <c r="F99">
        <v>64.7</v>
      </c>
      <c r="G99" s="4">
        <v>4.3</v>
      </c>
      <c r="H99" t="s">
        <v>74</v>
      </c>
      <c r="I99" t="s">
        <v>861</v>
      </c>
      <c r="J99" t="s">
        <v>190</v>
      </c>
      <c r="K99" t="s">
        <v>75</v>
      </c>
      <c r="L99" t="s">
        <v>93</v>
      </c>
      <c r="M99" t="s">
        <v>529</v>
      </c>
      <c r="O99" t="s">
        <v>361</v>
      </c>
      <c r="P99" t="s">
        <v>229</v>
      </c>
      <c r="Q99" t="s">
        <v>797</v>
      </c>
      <c r="R99" t="s">
        <v>214</v>
      </c>
      <c r="T99" t="s">
        <v>94</v>
      </c>
      <c r="U99" t="s">
        <v>94</v>
      </c>
      <c r="V99" t="s">
        <v>94</v>
      </c>
      <c r="W99" t="s">
        <v>94</v>
      </c>
      <c r="X99" t="s">
        <v>94</v>
      </c>
      <c r="Y99" t="s">
        <v>94</v>
      </c>
      <c r="Z99" t="s">
        <v>195</v>
      </c>
      <c r="AA99" t="s">
        <v>94</v>
      </c>
      <c r="AB99" t="s">
        <v>94</v>
      </c>
      <c r="AC99" t="s">
        <v>94</v>
      </c>
      <c r="AD99" t="s">
        <v>195</v>
      </c>
      <c r="AE99" t="s">
        <v>51</v>
      </c>
      <c r="AF99" t="s">
        <v>862</v>
      </c>
      <c r="AG99" s="4">
        <v>4.8</v>
      </c>
      <c r="AH99" s="4">
        <v>3.6</v>
      </c>
      <c r="AI99">
        <v>111</v>
      </c>
      <c r="AJ99">
        <v>28</v>
      </c>
      <c r="AK99" t="s">
        <v>130</v>
      </c>
      <c r="AL99" t="s">
        <v>350</v>
      </c>
      <c r="AM99" t="s">
        <v>130</v>
      </c>
      <c r="AN99" t="s">
        <v>198</v>
      </c>
      <c r="AO99" t="s">
        <v>130</v>
      </c>
      <c r="AP99" t="s">
        <v>130</v>
      </c>
      <c r="AQ99" s="4">
        <v>14</v>
      </c>
      <c r="AR99" s="4" t="s">
        <v>195</v>
      </c>
      <c r="AS99" s="4" t="s">
        <v>195</v>
      </c>
      <c r="AT99" s="4" t="s">
        <v>130</v>
      </c>
      <c r="AU99" s="4" t="s">
        <v>130</v>
      </c>
      <c r="AV99" s="4" t="s">
        <v>195</v>
      </c>
      <c r="AW99" s="4" t="s">
        <v>195</v>
      </c>
      <c r="AX99" s="4" t="s">
        <v>195</v>
      </c>
      <c r="AY99" s="4" t="s">
        <v>195</v>
      </c>
      <c r="AZ99" s="4" t="s">
        <v>852</v>
      </c>
      <c r="BA99" s="4" t="s">
        <v>195</v>
      </c>
      <c r="BB99" s="4" t="s">
        <v>858</v>
      </c>
      <c r="BC99" s="7" t="s">
        <v>1427</v>
      </c>
      <c r="BD99" s="4" t="s">
        <v>863</v>
      </c>
      <c r="BE99" s="4" t="s">
        <v>865</v>
      </c>
    </row>
    <row r="100" spans="1:57" x14ac:dyDescent="0.25">
      <c r="A100" s="4" t="s">
        <v>863</v>
      </c>
      <c r="B100" s="3" t="s">
        <v>866</v>
      </c>
      <c r="C100" s="3" t="s">
        <v>195</v>
      </c>
      <c r="D100" t="s">
        <v>860</v>
      </c>
      <c r="E100" t="s">
        <v>1854</v>
      </c>
      <c r="F100">
        <v>132.80000000000001</v>
      </c>
      <c r="G100" s="4">
        <v>4.3</v>
      </c>
      <c r="H100" t="s">
        <v>74</v>
      </c>
      <c r="I100" t="s">
        <v>867</v>
      </c>
      <c r="J100" t="s">
        <v>190</v>
      </c>
      <c r="K100" t="s">
        <v>75</v>
      </c>
      <c r="L100" t="s">
        <v>93</v>
      </c>
      <c r="M100" t="s">
        <v>313</v>
      </c>
      <c r="N100" t="s">
        <v>868</v>
      </c>
      <c r="O100" t="s">
        <v>282</v>
      </c>
      <c r="P100" t="s">
        <v>371</v>
      </c>
      <c r="Q100" t="s">
        <v>797</v>
      </c>
      <c r="R100" t="s">
        <v>371</v>
      </c>
      <c r="T100" t="s">
        <v>94</v>
      </c>
      <c r="U100" t="s">
        <v>112</v>
      </c>
      <c r="V100" t="s">
        <v>871</v>
      </c>
      <c r="W100" t="s">
        <v>94</v>
      </c>
      <c r="X100" t="s">
        <v>94</v>
      </c>
      <c r="Y100" t="s">
        <v>94</v>
      </c>
      <c r="Z100" t="s">
        <v>195</v>
      </c>
      <c r="AA100" t="s">
        <v>870</v>
      </c>
      <c r="AB100" t="s">
        <v>646</v>
      </c>
      <c r="AC100" t="s">
        <v>373</v>
      </c>
      <c r="AD100" t="s">
        <v>195</v>
      </c>
      <c r="AE100" t="s">
        <v>159</v>
      </c>
      <c r="AF100" t="s">
        <v>872</v>
      </c>
      <c r="AG100" s="4">
        <v>5.0999999999999996</v>
      </c>
      <c r="AH100" s="4">
        <v>3.3</v>
      </c>
      <c r="AI100">
        <v>182</v>
      </c>
      <c r="AJ100">
        <v>24</v>
      </c>
      <c r="AK100" t="s">
        <v>64</v>
      </c>
      <c r="AL100" t="s">
        <v>350</v>
      </c>
      <c r="AM100" t="s">
        <v>130</v>
      </c>
      <c r="AN100" t="s">
        <v>198</v>
      </c>
      <c r="AO100">
        <v>83</v>
      </c>
      <c r="AP100">
        <v>280</v>
      </c>
      <c r="AQ100" s="4">
        <v>70</v>
      </c>
      <c r="AR100" s="4" t="s">
        <v>195</v>
      </c>
      <c r="AS100" s="4" t="s">
        <v>195</v>
      </c>
      <c r="AT100" s="4" t="s">
        <v>212</v>
      </c>
      <c r="AU100" s="4" t="s">
        <v>147</v>
      </c>
      <c r="AV100" s="4" t="s">
        <v>697</v>
      </c>
      <c r="AW100" s="4" t="s">
        <v>195</v>
      </c>
      <c r="AX100" s="4" t="s">
        <v>195</v>
      </c>
      <c r="AY100" s="4" t="s">
        <v>195</v>
      </c>
      <c r="AZ100" s="4" t="s">
        <v>852</v>
      </c>
      <c r="BA100" s="4" t="s">
        <v>195</v>
      </c>
      <c r="BB100" s="4" t="s">
        <v>864</v>
      </c>
      <c r="BC100" s="7" t="s">
        <v>1427</v>
      </c>
      <c r="BD100" t="s">
        <v>859</v>
      </c>
    </row>
    <row r="101" spans="1:57" x14ac:dyDescent="0.25">
      <c r="A101" t="s">
        <v>263</v>
      </c>
      <c r="B101" s="3">
        <v>4</v>
      </c>
      <c r="C101" s="3">
        <v>43</v>
      </c>
      <c r="D101" t="s">
        <v>131</v>
      </c>
      <c r="E101" t="s">
        <v>1804</v>
      </c>
      <c r="F101">
        <v>60.9</v>
      </c>
      <c r="G101" s="4">
        <v>4.3</v>
      </c>
      <c r="H101" t="s">
        <v>74</v>
      </c>
      <c r="I101" t="s">
        <v>264</v>
      </c>
      <c r="J101" t="s">
        <v>75</v>
      </c>
      <c r="K101" t="s">
        <v>75</v>
      </c>
      <c r="L101" t="s">
        <v>79</v>
      </c>
      <c r="M101" t="s">
        <v>269</v>
      </c>
      <c r="O101" t="s">
        <v>303</v>
      </c>
      <c r="P101" t="s">
        <v>271</v>
      </c>
      <c r="Q101" t="s">
        <v>303</v>
      </c>
      <c r="R101" t="s">
        <v>271</v>
      </c>
      <c r="S101" t="s">
        <v>270</v>
      </c>
      <c r="T101" t="s">
        <v>112</v>
      </c>
      <c r="U101" t="s">
        <v>112</v>
      </c>
      <c r="V101" t="s">
        <v>94</v>
      </c>
      <c r="W101" t="s">
        <v>272</v>
      </c>
      <c r="X101" t="s">
        <v>158</v>
      </c>
      <c r="Y101" t="s">
        <v>373</v>
      </c>
      <c r="Z101" t="s">
        <v>195</v>
      </c>
      <c r="AA101" t="s">
        <v>273</v>
      </c>
      <c r="AB101" t="s">
        <v>158</v>
      </c>
      <c r="AC101" t="s">
        <v>275</v>
      </c>
      <c r="AD101" t="s">
        <v>195</v>
      </c>
      <c r="AE101" t="s">
        <v>158</v>
      </c>
      <c r="AF101" t="s">
        <v>276</v>
      </c>
      <c r="AG101" s="4">
        <v>4.3</v>
      </c>
      <c r="AH101" s="4">
        <v>2.4</v>
      </c>
      <c r="AI101">
        <v>130</v>
      </c>
      <c r="AJ101">
        <v>16</v>
      </c>
      <c r="AK101" t="s">
        <v>64</v>
      </c>
      <c r="AL101" t="s">
        <v>132</v>
      </c>
      <c r="AM101" t="s">
        <v>132</v>
      </c>
      <c r="AN101" t="s">
        <v>198</v>
      </c>
      <c r="AO101" t="s">
        <v>130</v>
      </c>
      <c r="AP101">
        <v>260</v>
      </c>
      <c r="AQ101" s="4" t="s">
        <v>130</v>
      </c>
      <c r="AR101" t="s">
        <v>195</v>
      </c>
      <c r="AS101" t="s">
        <v>195</v>
      </c>
      <c r="AT101" s="4" t="s">
        <v>212</v>
      </c>
      <c r="AU101" s="4" t="s">
        <v>145</v>
      </c>
      <c r="AV101" s="4" t="s">
        <v>112</v>
      </c>
      <c r="AW101" s="4" t="s">
        <v>195</v>
      </c>
      <c r="AX101" s="4" t="s">
        <v>195</v>
      </c>
      <c r="AY101" s="4" t="s">
        <v>99</v>
      </c>
      <c r="AZ101" s="4" t="s">
        <v>279</v>
      </c>
      <c r="BA101" s="4" t="s">
        <v>130</v>
      </c>
      <c r="BB101" t="s">
        <v>864</v>
      </c>
      <c r="BC101" s="7" t="s">
        <v>1427</v>
      </c>
      <c r="BD101" s="4" t="s">
        <v>195</v>
      </c>
      <c r="BE101" s="4" t="s">
        <v>278</v>
      </c>
    </row>
    <row r="102" spans="1:57" x14ac:dyDescent="0.25">
      <c r="A102" t="s">
        <v>1858</v>
      </c>
      <c r="B102" s="3">
        <v>90</v>
      </c>
      <c r="C102" s="3">
        <v>9</v>
      </c>
      <c r="D102" t="s">
        <v>64</v>
      </c>
      <c r="E102" t="s">
        <v>64</v>
      </c>
      <c r="F102">
        <v>17.600000000000001</v>
      </c>
      <c r="G102" s="4">
        <v>5.2</v>
      </c>
      <c r="H102" t="s">
        <v>74</v>
      </c>
      <c r="I102" t="s">
        <v>1859</v>
      </c>
      <c r="J102" t="s">
        <v>190</v>
      </c>
      <c r="K102" t="s">
        <v>75</v>
      </c>
      <c r="L102" t="s">
        <v>93</v>
      </c>
      <c r="M102" t="s">
        <v>922</v>
      </c>
      <c r="N102" t="s">
        <v>94</v>
      </c>
      <c r="O102" t="s">
        <v>1039</v>
      </c>
      <c r="P102" t="s">
        <v>405</v>
      </c>
      <c r="Q102" t="s">
        <v>423</v>
      </c>
      <c r="R102" t="s">
        <v>271</v>
      </c>
      <c r="S102" t="s">
        <v>1860</v>
      </c>
      <c r="T102" t="s">
        <v>94</v>
      </c>
      <c r="U102" t="s">
        <v>94</v>
      </c>
      <c r="V102" t="s">
        <v>94</v>
      </c>
      <c r="W102" t="s">
        <v>94</v>
      </c>
      <c r="X102" t="s">
        <v>94</v>
      </c>
      <c r="Y102" t="s">
        <v>94</v>
      </c>
      <c r="Z102" t="s">
        <v>195</v>
      </c>
      <c r="AA102" t="s">
        <v>94</v>
      </c>
      <c r="AB102" t="s">
        <v>94</v>
      </c>
      <c r="AC102" t="s">
        <v>94</v>
      </c>
      <c r="AD102" t="s">
        <v>195</v>
      </c>
      <c r="AE102" t="s">
        <v>158</v>
      </c>
      <c r="AF102" t="s">
        <v>335</v>
      </c>
      <c r="AG102" s="4">
        <v>5.2</v>
      </c>
      <c r="AH102" s="4">
        <v>2.5</v>
      </c>
      <c r="AI102">
        <v>21</v>
      </c>
      <c r="AJ102">
        <v>2</v>
      </c>
      <c r="AK102" t="s">
        <v>64</v>
      </c>
      <c r="AL102" t="s">
        <v>1861</v>
      </c>
      <c r="AM102" t="s">
        <v>925</v>
      </c>
      <c r="AN102" t="s">
        <v>198</v>
      </c>
      <c r="AO102" t="s">
        <v>130</v>
      </c>
      <c r="AP102">
        <v>350</v>
      </c>
      <c r="AQ102" s="4" t="s">
        <v>195</v>
      </c>
      <c r="AR102" t="s">
        <v>195</v>
      </c>
      <c r="AS102" t="s">
        <v>195</v>
      </c>
      <c r="AT102" t="s">
        <v>212</v>
      </c>
      <c r="AU102" t="s">
        <v>145</v>
      </c>
      <c r="AV102" t="s">
        <v>94</v>
      </c>
      <c r="AW102" t="s">
        <v>195</v>
      </c>
      <c r="AX102" t="s">
        <v>195</v>
      </c>
      <c r="AY102" t="s">
        <v>99</v>
      </c>
      <c r="AZ102" t="s">
        <v>195</v>
      </c>
      <c r="BA102" t="s">
        <v>195</v>
      </c>
      <c r="BB102" t="s">
        <v>636</v>
      </c>
      <c r="BC102" s="7">
        <v>1</v>
      </c>
    </row>
    <row r="104" spans="1:57" x14ac:dyDescent="0.25">
      <c r="A104" s="5" t="s">
        <v>1322</v>
      </c>
      <c r="B104" t="s">
        <v>2031</v>
      </c>
      <c r="N104" s="5" t="s">
        <v>1322</v>
      </c>
    </row>
    <row r="105" spans="1:57" x14ac:dyDescent="0.25">
      <c r="A105" s="6" t="s">
        <v>473</v>
      </c>
      <c r="B105" s="9">
        <v>1</v>
      </c>
      <c r="N105" s="6">
        <v>1</v>
      </c>
    </row>
    <row r="106" spans="1:57" x14ac:dyDescent="0.25">
      <c r="A106" s="6" t="s">
        <v>395</v>
      </c>
      <c r="B106" s="9">
        <v>1</v>
      </c>
      <c r="N106" s="6" t="s">
        <v>1427</v>
      </c>
    </row>
    <row r="107" spans="1:57" x14ac:dyDescent="0.25">
      <c r="A107" s="6" t="s">
        <v>373</v>
      </c>
      <c r="B107" s="9">
        <v>25</v>
      </c>
      <c r="N107" s="6" t="s">
        <v>1323</v>
      </c>
    </row>
    <row r="108" spans="1:57" x14ac:dyDescent="0.25">
      <c r="A108" s="6" t="s">
        <v>94</v>
      </c>
      <c r="B108" s="9">
        <v>13</v>
      </c>
    </row>
    <row r="109" spans="1:57" x14ac:dyDescent="0.25">
      <c r="A109" s="6" t="s">
        <v>774</v>
      </c>
      <c r="B109" s="9">
        <v>1</v>
      </c>
    </row>
    <row r="110" spans="1:57" x14ac:dyDescent="0.25">
      <c r="A110" s="6" t="s">
        <v>493</v>
      </c>
      <c r="B110" s="9">
        <v>17</v>
      </c>
    </row>
    <row r="111" spans="1:57" x14ac:dyDescent="0.25">
      <c r="A111" s="6" t="s">
        <v>401</v>
      </c>
      <c r="B111" s="9">
        <v>6</v>
      </c>
    </row>
    <row r="112" spans="1:57" x14ac:dyDescent="0.25">
      <c r="A112" s="6" t="s">
        <v>315</v>
      </c>
      <c r="B112" s="9">
        <v>6</v>
      </c>
    </row>
    <row r="113" spans="1:2" x14ac:dyDescent="0.25">
      <c r="A113" s="6" t="s">
        <v>726</v>
      </c>
      <c r="B113" s="9">
        <v>1</v>
      </c>
    </row>
    <row r="114" spans="1:2" x14ac:dyDescent="0.25">
      <c r="A114" s="6" t="s">
        <v>435</v>
      </c>
      <c r="B114" s="9">
        <v>1</v>
      </c>
    </row>
    <row r="115" spans="1:2" x14ac:dyDescent="0.25">
      <c r="A115" s="6" t="s">
        <v>689</v>
      </c>
      <c r="B115" s="9">
        <v>3</v>
      </c>
    </row>
    <row r="116" spans="1:2" x14ac:dyDescent="0.25">
      <c r="A116" s="6" t="s">
        <v>655</v>
      </c>
      <c r="B116" s="9">
        <v>2</v>
      </c>
    </row>
    <row r="117" spans="1:2" x14ac:dyDescent="0.25">
      <c r="A117" s="6" t="s">
        <v>275</v>
      </c>
      <c r="B117" s="9">
        <v>2</v>
      </c>
    </row>
    <row r="118" spans="1:2" x14ac:dyDescent="0.25">
      <c r="A118" s="6" t="s">
        <v>334</v>
      </c>
      <c r="B118" s="9">
        <v>4</v>
      </c>
    </row>
    <row r="119" spans="1:2" x14ac:dyDescent="0.25">
      <c r="A119" s="6" t="s">
        <v>312</v>
      </c>
      <c r="B119" s="9">
        <v>4</v>
      </c>
    </row>
    <row r="120" spans="1:2" x14ac:dyDescent="0.25">
      <c r="A120" s="6" t="s">
        <v>324</v>
      </c>
      <c r="B120" s="9">
        <v>11</v>
      </c>
    </row>
    <row r="121" spans="1:2" x14ac:dyDescent="0.25">
      <c r="A121" s="6" t="s">
        <v>188</v>
      </c>
      <c r="B121" s="9">
        <v>1</v>
      </c>
    </row>
    <row r="122" spans="1:2" x14ac:dyDescent="0.25">
      <c r="A122" s="6" t="s">
        <v>713</v>
      </c>
      <c r="B122" s="9">
        <v>1</v>
      </c>
    </row>
    <row r="123" spans="1:2" x14ac:dyDescent="0.25">
      <c r="A123" s="6" t="s">
        <v>1323</v>
      </c>
      <c r="B123" s="9">
        <v>100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E46"/>
  <sheetViews>
    <sheetView topLeftCell="A28" workbookViewId="0">
      <selection activeCell="A41" sqref="A41"/>
    </sheetView>
  </sheetViews>
  <sheetFormatPr defaultRowHeight="15" x14ac:dyDescent="0.25"/>
  <cols>
    <col min="1" max="1" width="15.140625" bestFit="1" customWidth="1"/>
    <col min="2" max="2" width="17.7109375" bestFit="1"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786</v>
      </c>
      <c r="B3" s="3">
        <v>31</v>
      </c>
      <c r="C3" s="3">
        <v>156</v>
      </c>
      <c r="D3" t="s">
        <v>384</v>
      </c>
      <c r="E3" t="s">
        <v>1844</v>
      </c>
      <c r="F3">
        <v>3.8</v>
      </c>
      <c r="G3" s="4">
        <v>2</v>
      </c>
      <c r="H3" t="s">
        <v>74</v>
      </c>
      <c r="I3" t="s">
        <v>701</v>
      </c>
      <c r="J3" t="s">
        <v>190</v>
      </c>
      <c r="K3" t="s">
        <v>75</v>
      </c>
      <c r="L3" t="s">
        <v>79</v>
      </c>
      <c r="M3" t="s">
        <v>780</v>
      </c>
      <c r="N3" t="s">
        <v>787</v>
      </c>
      <c r="O3" t="s">
        <v>96</v>
      </c>
      <c r="P3" t="s">
        <v>788</v>
      </c>
      <c r="Q3" t="s">
        <v>789</v>
      </c>
      <c r="R3" t="s">
        <v>243</v>
      </c>
      <c r="S3" t="s">
        <v>790</v>
      </c>
      <c r="T3" t="s">
        <v>94</v>
      </c>
      <c r="U3" t="s">
        <v>94</v>
      </c>
      <c r="V3" t="s">
        <v>94</v>
      </c>
      <c r="W3" t="s">
        <v>94</v>
      </c>
      <c r="X3" t="s">
        <v>94</v>
      </c>
      <c r="Y3" t="s">
        <v>94</v>
      </c>
      <c r="Z3" t="s">
        <v>195</v>
      </c>
      <c r="AA3" t="s">
        <v>94</v>
      </c>
      <c r="AB3" t="s">
        <v>94</v>
      </c>
      <c r="AC3" t="s">
        <v>94</v>
      </c>
      <c r="AD3" t="s">
        <v>195</v>
      </c>
      <c r="AE3" t="s">
        <v>159</v>
      </c>
      <c r="AF3" t="s">
        <v>794</v>
      </c>
      <c r="AG3" s="4">
        <v>2.1</v>
      </c>
      <c r="AH3" s="4">
        <v>1.5</v>
      </c>
      <c r="AI3">
        <v>33</v>
      </c>
      <c r="AJ3">
        <v>26</v>
      </c>
      <c r="AK3" t="s">
        <v>64</v>
      </c>
      <c r="AL3" t="s">
        <v>791</v>
      </c>
      <c r="AM3" t="s">
        <v>341</v>
      </c>
      <c r="AN3" t="s">
        <v>198</v>
      </c>
      <c r="AO3">
        <v>33.700000000000003</v>
      </c>
      <c r="AP3">
        <v>50</v>
      </c>
      <c r="AQ3" s="4">
        <v>19.600000000000001</v>
      </c>
      <c r="AR3" s="4" t="s">
        <v>195</v>
      </c>
      <c r="AS3" s="4" t="s">
        <v>195</v>
      </c>
      <c r="AT3" s="4" t="s">
        <v>212</v>
      </c>
      <c r="AU3" s="4" t="s">
        <v>287</v>
      </c>
      <c r="AV3" s="4" t="s">
        <v>94</v>
      </c>
      <c r="AW3" s="4" t="s">
        <v>195</v>
      </c>
      <c r="AX3" s="4" t="s">
        <v>195</v>
      </c>
      <c r="AY3" s="4" t="s">
        <v>195</v>
      </c>
      <c r="AZ3" s="4" t="s">
        <v>147</v>
      </c>
      <c r="BA3" s="4" t="s">
        <v>195</v>
      </c>
      <c r="BB3" s="4" t="s">
        <v>792</v>
      </c>
      <c r="BC3" s="7" t="s">
        <v>1429</v>
      </c>
    </row>
    <row r="4" spans="1:57" x14ac:dyDescent="0.25">
      <c r="A4" t="s">
        <v>796</v>
      </c>
      <c r="B4" s="3">
        <v>31</v>
      </c>
      <c r="C4" s="3" t="s">
        <v>795</v>
      </c>
      <c r="D4" t="s">
        <v>384</v>
      </c>
      <c r="E4" t="s">
        <v>1844</v>
      </c>
      <c r="F4">
        <v>2.4</v>
      </c>
      <c r="G4" s="4">
        <v>2.4</v>
      </c>
      <c r="H4" t="s">
        <v>74</v>
      </c>
      <c r="I4" t="s">
        <v>701</v>
      </c>
      <c r="J4" t="s">
        <v>190</v>
      </c>
      <c r="K4" t="s">
        <v>75</v>
      </c>
      <c r="L4" t="s">
        <v>79</v>
      </c>
      <c r="M4" t="s">
        <v>313</v>
      </c>
      <c r="N4" t="s">
        <v>787</v>
      </c>
      <c r="O4" t="s">
        <v>797</v>
      </c>
      <c r="P4" t="s">
        <v>214</v>
      </c>
      <c r="Q4" t="s">
        <v>797</v>
      </c>
      <c r="R4" t="s">
        <v>214</v>
      </c>
      <c r="T4" t="s">
        <v>94</v>
      </c>
      <c r="U4" t="s">
        <v>94</v>
      </c>
      <c r="V4" t="s">
        <v>94</v>
      </c>
      <c r="W4" t="s">
        <v>94</v>
      </c>
      <c r="X4" t="s">
        <v>94</v>
      </c>
      <c r="Y4" t="s">
        <v>94</v>
      </c>
      <c r="Z4" t="s">
        <v>195</v>
      </c>
      <c r="AA4" t="s">
        <v>94</v>
      </c>
      <c r="AB4" t="s">
        <v>94</v>
      </c>
      <c r="AC4" t="s">
        <v>94</v>
      </c>
      <c r="AD4" t="s">
        <v>195</v>
      </c>
      <c r="AE4" t="s">
        <v>159</v>
      </c>
      <c r="AF4" t="s">
        <v>798</v>
      </c>
      <c r="AG4" s="4">
        <v>1.2</v>
      </c>
      <c r="AH4" s="4">
        <v>1.3</v>
      </c>
      <c r="AI4">
        <v>17</v>
      </c>
      <c r="AJ4">
        <v>12</v>
      </c>
      <c r="AK4" t="s">
        <v>64</v>
      </c>
      <c r="AL4" t="s">
        <v>791</v>
      </c>
      <c r="AM4" t="s">
        <v>341</v>
      </c>
      <c r="AN4" t="s">
        <v>198</v>
      </c>
      <c r="AO4">
        <v>28.3</v>
      </c>
      <c r="AP4">
        <v>45</v>
      </c>
      <c r="AQ4" s="4">
        <v>13.2</v>
      </c>
      <c r="AR4" s="4" t="s">
        <v>195</v>
      </c>
      <c r="AS4" s="4" t="s">
        <v>195</v>
      </c>
      <c r="AT4" s="4" t="s">
        <v>212</v>
      </c>
      <c r="AU4" s="4" t="s">
        <v>287</v>
      </c>
      <c r="AV4" s="4" t="s">
        <v>94</v>
      </c>
      <c r="AW4" s="4" t="s">
        <v>195</v>
      </c>
      <c r="AX4" s="4" t="s">
        <v>195</v>
      </c>
      <c r="AY4" s="4" t="s">
        <v>195</v>
      </c>
      <c r="AZ4" s="4" t="s">
        <v>145</v>
      </c>
      <c r="BA4" s="4" t="s">
        <v>195</v>
      </c>
      <c r="BB4" s="4" t="s">
        <v>792</v>
      </c>
      <c r="BC4" s="7" t="s">
        <v>1429</v>
      </c>
    </row>
    <row r="5" spans="1:57" x14ac:dyDescent="0.25">
      <c r="A5" t="s">
        <v>793</v>
      </c>
      <c r="B5" s="3">
        <v>31</v>
      </c>
      <c r="C5" s="3">
        <v>149</v>
      </c>
      <c r="D5" t="s">
        <v>384</v>
      </c>
      <c r="E5" t="s">
        <v>1844</v>
      </c>
      <c r="F5">
        <v>1.6</v>
      </c>
      <c r="G5" s="4">
        <v>2.2000000000000002</v>
      </c>
      <c r="H5" t="s">
        <v>74</v>
      </c>
      <c r="I5" t="s">
        <v>701</v>
      </c>
      <c r="J5" t="s">
        <v>190</v>
      </c>
      <c r="K5" t="s">
        <v>75</v>
      </c>
      <c r="L5" t="s">
        <v>79</v>
      </c>
      <c r="M5" t="s">
        <v>780</v>
      </c>
      <c r="N5" t="s">
        <v>787</v>
      </c>
      <c r="O5" t="s">
        <v>797</v>
      </c>
      <c r="P5" t="s">
        <v>214</v>
      </c>
      <c r="Q5" t="s">
        <v>797</v>
      </c>
      <c r="R5" t="s">
        <v>214</v>
      </c>
      <c r="T5" t="s">
        <v>94</v>
      </c>
      <c r="U5" t="s">
        <v>94</v>
      </c>
      <c r="V5" t="s">
        <v>94</v>
      </c>
      <c r="W5" t="s">
        <v>94</v>
      </c>
      <c r="X5" t="s">
        <v>94</v>
      </c>
      <c r="Y5" t="s">
        <v>94</v>
      </c>
      <c r="Z5" t="s">
        <v>195</v>
      </c>
      <c r="AA5" t="s">
        <v>94</v>
      </c>
      <c r="AB5" t="s">
        <v>94</v>
      </c>
      <c r="AC5" t="s">
        <v>94</v>
      </c>
      <c r="AD5" t="s">
        <v>195</v>
      </c>
      <c r="AE5" t="s">
        <v>159</v>
      </c>
      <c r="AF5" t="s">
        <v>794</v>
      </c>
      <c r="AG5" s="4">
        <v>1.7</v>
      </c>
      <c r="AH5" s="4">
        <v>1.2</v>
      </c>
      <c r="AI5">
        <v>10</v>
      </c>
      <c r="AJ5">
        <v>7</v>
      </c>
      <c r="AK5" t="s">
        <v>64</v>
      </c>
      <c r="AL5" t="s">
        <v>791</v>
      </c>
      <c r="AM5" t="s">
        <v>341</v>
      </c>
      <c r="AN5" t="s">
        <v>198</v>
      </c>
      <c r="AO5">
        <v>20.100000000000001</v>
      </c>
      <c r="AP5">
        <v>50</v>
      </c>
      <c r="AQ5" s="4">
        <v>9.1</v>
      </c>
      <c r="AR5" s="4" t="s">
        <v>195</v>
      </c>
      <c r="AS5" s="4" t="s">
        <v>195</v>
      </c>
      <c r="AT5" s="4" t="s">
        <v>212</v>
      </c>
      <c r="AU5" s="4" t="s">
        <v>287</v>
      </c>
      <c r="AV5" s="4" t="s">
        <v>94</v>
      </c>
      <c r="AW5" s="4" t="s">
        <v>195</v>
      </c>
      <c r="AX5" s="4" t="s">
        <v>195</v>
      </c>
      <c r="AY5" s="4" t="s">
        <v>195</v>
      </c>
      <c r="AZ5" s="4" t="s">
        <v>145</v>
      </c>
      <c r="BA5" s="4" t="s">
        <v>195</v>
      </c>
      <c r="BB5" s="4" t="s">
        <v>792</v>
      </c>
      <c r="BC5" s="7" t="s">
        <v>1429</v>
      </c>
    </row>
    <row r="6" spans="1:57" x14ac:dyDescent="0.25">
      <c r="A6" t="s">
        <v>799</v>
      </c>
      <c r="B6" s="3">
        <v>29</v>
      </c>
      <c r="C6" s="3" t="s">
        <v>800</v>
      </c>
      <c r="D6" t="s">
        <v>384</v>
      </c>
      <c r="E6" t="s">
        <v>1843</v>
      </c>
      <c r="F6">
        <v>3.9</v>
      </c>
      <c r="G6" s="4">
        <v>2.4</v>
      </c>
      <c r="H6" t="s">
        <v>74</v>
      </c>
      <c r="I6" t="s">
        <v>801</v>
      </c>
      <c r="J6" t="s">
        <v>190</v>
      </c>
      <c r="K6" t="s">
        <v>75</v>
      </c>
      <c r="L6" t="s">
        <v>79</v>
      </c>
      <c r="M6" t="s">
        <v>624</v>
      </c>
      <c r="O6" t="s">
        <v>303</v>
      </c>
      <c r="P6" t="s">
        <v>455</v>
      </c>
      <c r="Q6" t="s">
        <v>96</v>
      </c>
      <c r="R6" t="s">
        <v>788</v>
      </c>
      <c r="T6" t="s">
        <v>94</v>
      </c>
      <c r="U6" t="s">
        <v>94</v>
      </c>
      <c r="V6" t="s">
        <v>94</v>
      </c>
      <c r="W6" t="s">
        <v>94</v>
      </c>
      <c r="X6" t="s">
        <v>94</v>
      </c>
      <c r="Y6" t="s">
        <v>94</v>
      </c>
      <c r="Z6" t="s">
        <v>195</v>
      </c>
      <c r="AA6" t="s">
        <v>94</v>
      </c>
      <c r="AB6" t="s">
        <v>94</v>
      </c>
      <c r="AC6" t="s">
        <v>94</v>
      </c>
      <c r="AD6" t="s">
        <v>195</v>
      </c>
      <c r="AE6" t="s">
        <v>159</v>
      </c>
      <c r="AF6" t="s">
        <v>802</v>
      </c>
      <c r="AG6" s="4">
        <v>2.6</v>
      </c>
      <c r="AH6" s="4">
        <v>2.6</v>
      </c>
      <c r="AI6">
        <v>28</v>
      </c>
      <c r="AJ6">
        <v>24</v>
      </c>
      <c r="AK6" t="s">
        <v>64</v>
      </c>
      <c r="AL6" t="s">
        <v>791</v>
      </c>
      <c r="AM6" t="s">
        <v>341</v>
      </c>
      <c r="AN6" t="s">
        <v>198</v>
      </c>
      <c r="AO6">
        <v>26.8</v>
      </c>
      <c r="AP6">
        <v>45</v>
      </c>
      <c r="AQ6" s="4">
        <v>10.6</v>
      </c>
      <c r="AR6" s="4" t="s">
        <v>195</v>
      </c>
      <c r="AS6" s="4" t="s">
        <v>195</v>
      </c>
      <c r="AT6" s="4" t="s">
        <v>135</v>
      </c>
      <c r="AU6" s="4" t="s">
        <v>147</v>
      </c>
      <c r="AV6" s="4" t="s">
        <v>94</v>
      </c>
      <c r="AW6" s="4" t="s">
        <v>195</v>
      </c>
      <c r="AX6" s="4" t="s">
        <v>195</v>
      </c>
      <c r="AY6" s="4" t="s">
        <v>195</v>
      </c>
      <c r="AZ6" s="4" t="s">
        <v>145</v>
      </c>
      <c r="BA6" s="4" t="s">
        <v>195</v>
      </c>
      <c r="BB6" s="4" t="s">
        <v>792</v>
      </c>
      <c r="BC6" s="7" t="s">
        <v>1429</v>
      </c>
    </row>
    <row r="7" spans="1:57" x14ac:dyDescent="0.25">
      <c r="A7" t="s">
        <v>803</v>
      </c>
      <c r="B7" s="3">
        <v>29</v>
      </c>
      <c r="C7" s="3">
        <v>93</v>
      </c>
      <c r="D7" t="s">
        <v>64</v>
      </c>
      <c r="E7" t="s">
        <v>1843</v>
      </c>
      <c r="F7">
        <v>0.8</v>
      </c>
      <c r="G7" s="4">
        <v>2.2999999999999998</v>
      </c>
      <c r="H7" t="s">
        <v>74</v>
      </c>
      <c r="I7" t="s">
        <v>639</v>
      </c>
      <c r="J7" t="s">
        <v>190</v>
      </c>
      <c r="K7" t="s">
        <v>75</v>
      </c>
      <c r="L7" t="s">
        <v>79</v>
      </c>
      <c r="M7" t="s">
        <v>788</v>
      </c>
      <c r="O7" t="s">
        <v>797</v>
      </c>
      <c r="P7" t="s">
        <v>214</v>
      </c>
      <c r="Q7" t="s">
        <v>797</v>
      </c>
      <c r="R7" t="s">
        <v>214</v>
      </c>
      <c r="T7" t="s">
        <v>94</v>
      </c>
      <c r="U7" t="s">
        <v>94</v>
      </c>
      <c r="V7" t="s">
        <v>94</v>
      </c>
      <c r="W7" t="s">
        <v>94</v>
      </c>
      <c r="X7" t="s">
        <v>94</v>
      </c>
      <c r="Y7" t="s">
        <v>94</v>
      </c>
      <c r="Z7" t="s">
        <v>195</v>
      </c>
      <c r="AA7" t="s">
        <v>94</v>
      </c>
      <c r="AB7" t="s">
        <v>94</v>
      </c>
      <c r="AC7" t="s">
        <v>94</v>
      </c>
      <c r="AD7" t="s">
        <v>195</v>
      </c>
      <c r="AE7" t="s">
        <v>158</v>
      </c>
      <c r="AF7" t="s">
        <v>804</v>
      </c>
      <c r="AG7" s="4">
        <v>1.8</v>
      </c>
      <c r="AH7" s="4">
        <v>1.2</v>
      </c>
      <c r="AI7">
        <v>14</v>
      </c>
      <c r="AJ7">
        <v>6</v>
      </c>
      <c r="AK7" t="s">
        <v>64</v>
      </c>
      <c r="AL7" t="s">
        <v>791</v>
      </c>
      <c r="AM7" t="s">
        <v>341</v>
      </c>
      <c r="AN7" t="s">
        <v>198</v>
      </c>
      <c r="AO7" t="s">
        <v>130</v>
      </c>
      <c r="AP7">
        <v>60</v>
      </c>
      <c r="AQ7" s="4" t="s">
        <v>195</v>
      </c>
      <c r="AR7" s="4" t="s">
        <v>195</v>
      </c>
      <c r="AS7" s="4" t="s">
        <v>195</v>
      </c>
      <c r="AT7" s="4" t="s">
        <v>212</v>
      </c>
      <c r="AU7" s="4" t="s">
        <v>287</v>
      </c>
      <c r="AV7" s="4" t="s">
        <v>94</v>
      </c>
      <c r="AW7" s="4" t="s">
        <v>195</v>
      </c>
      <c r="AX7" s="4" t="s">
        <v>195</v>
      </c>
      <c r="AY7" s="4" t="s">
        <v>195</v>
      </c>
      <c r="AZ7" s="4" t="s">
        <v>195</v>
      </c>
      <c r="BA7" s="4" t="s">
        <v>195</v>
      </c>
      <c r="BB7" s="4" t="s">
        <v>792</v>
      </c>
      <c r="BC7" s="7" t="s">
        <v>1429</v>
      </c>
    </row>
    <row r="8" spans="1:57" x14ac:dyDescent="0.25">
      <c r="A8" t="s">
        <v>805</v>
      </c>
      <c r="B8" s="3">
        <v>48</v>
      </c>
      <c r="C8" s="3">
        <v>217</v>
      </c>
      <c r="D8" t="s">
        <v>384</v>
      </c>
      <c r="E8" t="s">
        <v>1849</v>
      </c>
      <c r="F8">
        <v>1.3</v>
      </c>
      <c r="G8" s="4">
        <v>1.9</v>
      </c>
      <c r="H8" t="s">
        <v>74</v>
      </c>
      <c r="I8" t="s">
        <v>701</v>
      </c>
      <c r="J8" t="s">
        <v>190</v>
      </c>
      <c r="K8" t="s">
        <v>75</v>
      </c>
      <c r="L8" t="s">
        <v>79</v>
      </c>
      <c r="M8" t="s">
        <v>788</v>
      </c>
      <c r="O8" t="s">
        <v>96</v>
      </c>
      <c r="P8" t="s">
        <v>806</v>
      </c>
      <c r="Q8" t="s">
        <v>408</v>
      </c>
      <c r="R8" t="s">
        <v>448</v>
      </c>
      <c r="T8" t="s">
        <v>94</v>
      </c>
      <c r="U8" t="s">
        <v>94</v>
      </c>
      <c r="V8" t="s">
        <v>94</v>
      </c>
      <c r="W8" t="s">
        <v>94</v>
      </c>
      <c r="X8" t="s">
        <v>94</v>
      </c>
      <c r="Y8" t="s">
        <v>94</v>
      </c>
      <c r="Z8" t="s">
        <v>195</v>
      </c>
      <c r="AA8" t="s">
        <v>94</v>
      </c>
      <c r="AB8" t="s">
        <v>94</v>
      </c>
      <c r="AC8" t="s">
        <v>94</v>
      </c>
      <c r="AD8" t="s">
        <v>195</v>
      </c>
      <c r="AE8" t="s">
        <v>159</v>
      </c>
      <c r="AF8" t="s">
        <v>807</v>
      </c>
      <c r="AG8" s="4">
        <v>1.9</v>
      </c>
      <c r="AH8" s="4">
        <v>1.3</v>
      </c>
      <c r="AI8">
        <v>10</v>
      </c>
      <c r="AJ8">
        <v>10</v>
      </c>
      <c r="AK8" t="s">
        <v>64</v>
      </c>
      <c r="AL8" t="s">
        <v>791</v>
      </c>
      <c r="AM8" t="s">
        <v>202</v>
      </c>
      <c r="AN8" t="s">
        <v>198</v>
      </c>
      <c r="AO8">
        <v>30</v>
      </c>
      <c r="AP8">
        <v>40</v>
      </c>
      <c r="AQ8" s="4" t="s">
        <v>195</v>
      </c>
      <c r="AR8" s="4" t="s">
        <v>195</v>
      </c>
      <c r="AS8" s="4" t="s">
        <v>195</v>
      </c>
      <c r="AT8" s="4" t="s">
        <v>212</v>
      </c>
      <c r="AU8" s="4" t="s">
        <v>287</v>
      </c>
      <c r="AV8" s="4" t="s">
        <v>94</v>
      </c>
      <c r="AW8" s="4" t="s">
        <v>323</v>
      </c>
      <c r="AX8" s="4" t="s">
        <v>195</v>
      </c>
      <c r="AY8" s="4" t="s">
        <v>195</v>
      </c>
      <c r="AZ8" s="4" t="s">
        <v>195</v>
      </c>
      <c r="BA8" s="4" t="s">
        <v>195</v>
      </c>
      <c r="BB8" s="4" t="s">
        <v>792</v>
      </c>
      <c r="BC8" s="7" t="s">
        <v>1430</v>
      </c>
    </row>
    <row r="9" spans="1:57" x14ac:dyDescent="0.25">
      <c r="A9" t="s">
        <v>808</v>
      </c>
      <c r="B9" s="3">
        <v>48</v>
      </c>
      <c r="C9" s="3">
        <v>283</v>
      </c>
      <c r="D9" t="s">
        <v>384</v>
      </c>
      <c r="E9" t="s">
        <v>1849</v>
      </c>
      <c r="F9">
        <v>2.9</v>
      </c>
      <c r="G9" s="4">
        <v>3.9</v>
      </c>
      <c r="H9" t="s">
        <v>75</v>
      </c>
      <c r="I9" t="s">
        <v>809</v>
      </c>
      <c r="J9" t="s">
        <v>190</v>
      </c>
      <c r="K9" t="s">
        <v>75</v>
      </c>
      <c r="L9" t="s">
        <v>79</v>
      </c>
      <c r="M9" t="s">
        <v>575</v>
      </c>
      <c r="O9" t="s">
        <v>707</v>
      </c>
      <c r="P9" t="s">
        <v>371</v>
      </c>
      <c r="Q9" t="s">
        <v>797</v>
      </c>
      <c r="R9" t="s">
        <v>214</v>
      </c>
      <c r="T9" t="s">
        <v>94</v>
      </c>
      <c r="U9" t="s">
        <v>94</v>
      </c>
      <c r="V9" t="s">
        <v>94</v>
      </c>
      <c r="W9" t="s">
        <v>94</v>
      </c>
      <c r="X9" t="s">
        <v>94</v>
      </c>
      <c r="Y9" t="s">
        <v>94</v>
      </c>
      <c r="Z9" t="s">
        <v>195</v>
      </c>
      <c r="AA9" t="s">
        <v>94</v>
      </c>
      <c r="AB9" t="s">
        <v>94</v>
      </c>
      <c r="AC9" t="s">
        <v>94</v>
      </c>
      <c r="AD9" t="s">
        <v>195</v>
      </c>
      <c r="AE9" t="s">
        <v>158</v>
      </c>
      <c r="AF9" t="s">
        <v>810</v>
      </c>
      <c r="AG9" s="4">
        <v>4.9000000000000004</v>
      </c>
      <c r="AH9" s="4">
        <v>2.1</v>
      </c>
      <c r="AI9">
        <v>18</v>
      </c>
      <c r="AJ9">
        <v>12</v>
      </c>
      <c r="AK9" t="s">
        <v>64</v>
      </c>
      <c r="AL9" t="s">
        <v>791</v>
      </c>
      <c r="AM9" t="s">
        <v>341</v>
      </c>
      <c r="AN9" t="s">
        <v>198</v>
      </c>
      <c r="AO9" t="s">
        <v>130</v>
      </c>
      <c r="AP9">
        <v>50</v>
      </c>
      <c r="AQ9" s="4" t="s">
        <v>195</v>
      </c>
      <c r="AR9" s="4" t="s">
        <v>195</v>
      </c>
      <c r="AS9" s="4" t="s">
        <v>195</v>
      </c>
      <c r="AT9" s="4" t="s">
        <v>212</v>
      </c>
      <c r="AU9" s="4" t="s">
        <v>287</v>
      </c>
      <c r="AV9" s="4" t="s">
        <v>94</v>
      </c>
      <c r="AW9" s="4" t="s">
        <v>195</v>
      </c>
      <c r="AX9" s="4" t="s">
        <v>195</v>
      </c>
      <c r="AY9" s="4" t="s">
        <v>195</v>
      </c>
      <c r="AZ9" s="4" t="s">
        <v>195</v>
      </c>
      <c r="BA9" s="4" t="s">
        <v>195</v>
      </c>
      <c r="BB9" s="4" t="s">
        <v>792</v>
      </c>
      <c r="BC9" s="7" t="s">
        <v>1429</v>
      </c>
      <c r="BE9" s="4" t="s">
        <v>811</v>
      </c>
    </row>
    <row r="10" spans="1:57" x14ac:dyDescent="0.25">
      <c r="A10" t="s">
        <v>812</v>
      </c>
      <c r="B10" s="3">
        <v>48</v>
      </c>
      <c r="C10" s="3">
        <v>221</v>
      </c>
      <c r="D10" t="s">
        <v>384</v>
      </c>
      <c r="E10" t="s">
        <v>1849</v>
      </c>
      <c r="F10">
        <v>1.4</v>
      </c>
      <c r="G10" s="4">
        <v>2</v>
      </c>
      <c r="H10" t="s">
        <v>74</v>
      </c>
      <c r="I10" t="s">
        <v>639</v>
      </c>
      <c r="J10" t="s">
        <v>190</v>
      </c>
      <c r="K10" t="s">
        <v>75</v>
      </c>
      <c r="L10" t="s">
        <v>93</v>
      </c>
      <c r="M10" t="s">
        <v>244</v>
      </c>
      <c r="O10" t="s">
        <v>813</v>
      </c>
      <c r="P10" t="s">
        <v>422</v>
      </c>
      <c r="Q10" t="s">
        <v>797</v>
      </c>
      <c r="R10" t="s">
        <v>229</v>
      </c>
      <c r="T10" t="s">
        <v>94</v>
      </c>
      <c r="U10" t="s">
        <v>94</v>
      </c>
      <c r="V10" t="s">
        <v>94</v>
      </c>
      <c r="W10" t="s">
        <v>94</v>
      </c>
      <c r="X10" t="s">
        <v>94</v>
      </c>
      <c r="Y10" t="s">
        <v>94</v>
      </c>
      <c r="Z10" t="s">
        <v>195</v>
      </c>
      <c r="AA10" t="s">
        <v>94</v>
      </c>
      <c r="AB10" t="s">
        <v>94</v>
      </c>
      <c r="AC10" t="s">
        <v>94</v>
      </c>
      <c r="AD10" t="s">
        <v>195</v>
      </c>
      <c r="AE10" t="s">
        <v>158</v>
      </c>
      <c r="AF10" t="s">
        <v>814</v>
      </c>
      <c r="AG10" s="4">
        <v>1.7</v>
      </c>
      <c r="AH10" s="4">
        <v>1.1000000000000001</v>
      </c>
      <c r="AI10">
        <v>18</v>
      </c>
      <c r="AJ10">
        <v>12.5</v>
      </c>
      <c r="AK10" t="s">
        <v>64</v>
      </c>
      <c r="AL10" t="s">
        <v>791</v>
      </c>
      <c r="AM10" t="s">
        <v>202</v>
      </c>
      <c r="AN10" t="s">
        <v>198</v>
      </c>
      <c r="AO10" t="s">
        <v>130</v>
      </c>
      <c r="AP10">
        <v>45</v>
      </c>
      <c r="AQ10" s="4" t="s">
        <v>195</v>
      </c>
      <c r="AR10" s="4" t="s">
        <v>195</v>
      </c>
      <c r="AS10" s="4" t="s">
        <v>195</v>
      </c>
      <c r="AT10" s="4" t="s">
        <v>212</v>
      </c>
      <c r="AU10" s="4" t="s">
        <v>147</v>
      </c>
      <c r="AV10" s="4" t="s">
        <v>94</v>
      </c>
      <c r="AW10" s="4" t="s">
        <v>195</v>
      </c>
      <c r="AX10" s="4" t="s">
        <v>195</v>
      </c>
      <c r="AY10" s="4" t="s">
        <v>195</v>
      </c>
      <c r="AZ10" s="4" t="s">
        <v>195</v>
      </c>
      <c r="BA10" s="4" t="s">
        <v>195</v>
      </c>
      <c r="BB10" s="4" t="s">
        <v>792</v>
      </c>
      <c r="BC10" s="7" t="s">
        <v>1430</v>
      </c>
    </row>
    <row r="11" spans="1:57" x14ac:dyDescent="0.25">
      <c r="A11" t="s">
        <v>1443</v>
      </c>
      <c r="B11" s="3">
        <v>15</v>
      </c>
      <c r="C11" s="3">
        <v>220</v>
      </c>
      <c r="D11" t="s">
        <v>384</v>
      </c>
      <c r="E11" t="s">
        <v>1843</v>
      </c>
      <c r="F11">
        <v>1.3</v>
      </c>
      <c r="G11" s="4">
        <v>1.9</v>
      </c>
      <c r="H11" t="s">
        <v>74</v>
      </c>
      <c r="I11" t="s">
        <v>639</v>
      </c>
      <c r="J11" t="s">
        <v>190</v>
      </c>
      <c r="K11" t="s">
        <v>75</v>
      </c>
      <c r="L11" t="s">
        <v>93</v>
      </c>
      <c r="M11" t="s">
        <v>320</v>
      </c>
      <c r="O11" t="s">
        <v>797</v>
      </c>
      <c r="P11" t="s">
        <v>214</v>
      </c>
      <c r="Q11" t="s">
        <v>797</v>
      </c>
      <c r="R11" t="s">
        <v>214</v>
      </c>
      <c r="T11" t="s">
        <v>94</v>
      </c>
      <c r="U11" t="s">
        <v>94</v>
      </c>
      <c r="V11" t="s">
        <v>94</v>
      </c>
      <c r="W11" t="s">
        <v>94</v>
      </c>
      <c r="X11" t="s">
        <v>94</v>
      </c>
      <c r="Y11" t="s">
        <v>94</v>
      </c>
      <c r="Z11" t="s">
        <v>195</v>
      </c>
      <c r="AA11" t="s">
        <v>94</v>
      </c>
      <c r="AB11" t="s">
        <v>94</v>
      </c>
      <c r="AC11" t="s">
        <v>94</v>
      </c>
      <c r="AD11" t="s">
        <v>195</v>
      </c>
      <c r="AE11" t="s">
        <v>158</v>
      </c>
      <c r="AF11" t="s">
        <v>1441</v>
      </c>
      <c r="AG11" s="4">
        <v>1.6</v>
      </c>
      <c r="AH11" s="4">
        <v>1.6</v>
      </c>
      <c r="AI11">
        <v>11</v>
      </c>
      <c r="AJ11">
        <v>7</v>
      </c>
      <c r="AK11" t="s">
        <v>64</v>
      </c>
      <c r="AL11" t="s">
        <v>791</v>
      </c>
      <c r="AM11" t="s">
        <v>202</v>
      </c>
      <c r="AN11" t="s">
        <v>198</v>
      </c>
      <c r="AO11">
        <v>21.4</v>
      </c>
      <c r="AP11">
        <v>65</v>
      </c>
      <c r="AQ11" s="4" t="s">
        <v>195</v>
      </c>
      <c r="AR11" s="4" t="s">
        <v>195</v>
      </c>
      <c r="AS11" s="4" t="s">
        <v>195</v>
      </c>
      <c r="AT11" s="4" t="s">
        <v>143</v>
      </c>
      <c r="AU11" s="4" t="s">
        <v>287</v>
      </c>
      <c r="AV11" s="4" t="s">
        <v>94</v>
      </c>
      <c r="AW11" s="4" t="s">
        <v>195</v>
      </c>
      <c r="AX11" s="4" t="s">
        <v>195</v>
      </c>
      <c r="AY11" s="4" t="s">
        <v>195</v>
      </c>
      <c r="AZ11" s="4" t="s">
        <v>195</v>
      </c>
      <c r="BA11" s="4" t="s">
        <v>195</v>
      </c>
      <c r="BB11" s="4" t="s">
        <v>792</v>
      </c>
      <c r="BC11" s="7" t="s">
        <v>1430</v>
      </c>
    </row>
    <row r="12" spans="1:57" x14ac:dyDescent="0.25">
      <c r="A12" t="s">
        <v>1442</v>
      </c>
      <c r="B12" s="3">
        <v>15</v>
      </c>
      <c r="C12" s="3">
        <v>46</v>
      </c>
      <c r="D12" t="s">
        <v>384</v>
      </c>
      <c r="E12" t="s">
        <v>1843</v>
      </c>
      <c r="F12">
        <v>2.2000000000000002</v>
      </c>
      <c r="G12" s="4">
        <v>2</v>
      </c>
      <c r="H12" t="s">
        <v>74</v>
      </c>
      <c r="I12" t="s">
        <v>639</v>
      </c>
      <c r="J12" t="s">
        <v>190</v>
      </c>
      <c r="K12" t="s">
        <v>75</v>
      </c>
      <c r="L12" t="s">
        <v>93</v>
      </c>
      <c r="M12" t="s">
        <v>244</v>
      </c>
      <c r="O12" t="s">
        <v>96</v>
      </c>
      <c r="P12" t="s">
        <v>244</v>
      </c>
      <c r="Q12" t="s">
        <v>797</v>
      </c>
      <c r="R12" t="s">
        <v>214</v>
      </c>
      <c r="T12" t="s">
        <v>94</v>
      </c>
      <c r="U12" t="s">
        <v>94</v>
      </c>
      <c r="V12" t="s">
        <v>94</v>
      </c>
      <c r="W12" t="s">
        <v>94</v>
      </c>
      <c r="X12" t="s">
        <v>94</v>
      </c>
      <c r="Y12" t="s">
        <v>94</v>
      </c>
      <c r="Z12" t="s">
        <v>195</v>
      </c>
      <c r="AA12" t="s">
        <v>94</v>
      </c>
      <c r="AB12" t="s">
        <v>94</v>
      </c>
      <c r="AC12" t="s">
        <v>94</v>
      </c>
      <c r="AD12" t="s">
        <v>195</v>
      </c>
      <c r="AE12" t="s">
        <v>158</v>
      </c>
      <c r="AF12" t="s">
        <v>1444</v>
      </c>
      <c r="AG12" s="4">
        <v>1.6</v>
      </c>
      <c r="AH12" s="4">
        <v>0.9</v>
      </c>
      <c r="AI12">
        <v>22</v>
      </c>
      <c r="AJ12">
        <v>15</v>
      </c>
      <c r="AK12" t="s">
        <v>64</v>
      </c>
      <c r="AL12" t="s">
        <v>791</v>
      </c>
      <c r="AM12" t="s">
        <v>202</v>
      </c>
      <c r="AN12" t="s">
        <v>198</v>
      </c>
      <c r="AO12">
        <v>29.2</v>
      </c>
      <c r="AP12">
        <v>45</v>
      </c>
      <c r="AQ12" s="4" t="s">
        <v>195</v>
      </c>
      <c r="AR12" s="4" t="s">
        <v>195</v>
      </c>
      <c r="AS12" s="4" t="s">
        <v>195</v>
      </c>
      <c r="AT12" s="4" t="s">
        <v>212</v>
      </c>
      <c r="AU12" s="4" t="s">
        <v>287</v>
      </c>
      <c r="AV12" s="4" t="s">
        <v>94</v>
      </c>
      <c r="AW12" s="4" t="s">
        <v>195</v>
      </c>
      <c r="AX12" s="4" t="s">
        <v>195</v>
      </c>
      <c r="AY12" s="4" t="s">
        <v>195</v>
      </c>
      <c r="AZ12" s="4" t="s">
        <v>195</v>
      </c>
      <c r="BA12" s="4" t="s">
        <v>195</v>
      </c>
      <c r="BB12" s="4" t="s">
        <v>792</v>
      </c>
      <c r="BC12" s="7" t="s">
        <v>1430</v>
      </c>
    </row>
    <row r="13" spans="1:57" x14ac:dyDescent="0.25">
      <c r="A13" t="s">
        <v>1445</v>
      </c>
      <c r="B13" s="3">
        <v>16</v>
      </c>
      <c r="C13" s="3">
        <v>9</v>
      </c>
      <c r="D13" t="s">
        <v>64</v>
      </c>
      <c r="E13" t="s">
        <v>1844</v>
      </c>
      <c r="F13">
        <v>1.8</v>
      </c>
      <c r="G13" s="4">
        <v>2.1</v>
      </c>
      <c r="H13" t="s">
        <v>74</v>
      </c>
      <c r="I13" t="s">
        <v>639</v>
      </c>
      <c r="J13" t="s">
        <v>190</v>
      </c>
      <c r="K13" t="s">
        <v>75</v>
      </c>
      <c r="L13" t="s">
        <v>93</v>
      </c>
      <c r="M13" t="s">
        <v>381</v>
      </c>
      <c r="O13" t="s">
        <v>707</v>
      </c>
      <c r="P13" t="s">
        <v>471</v>
      </c>
      <c r="Q13" t="s">
        <v>797</v>
      </c>
      <c r="R13" t="s">
        <v>455</v>
      </c>
      <c r="T13" t="s">
        <v>94</v>
      </c>
      <c r="U13" t="s">
        <v>94</v>
      </c>
      <c r="V13" t="s">
        <v>94</v>
      </c>
      <c r="W13" t="s">
        <v>94</v>
      </c>
      <c r="X13" t="s">
        <v>94</v>
      </c>
      <c r="Y13" t="s">
        <v>94</v>
      </c>
      <c r="Z13" t="s">
        <v>195</v>
      </c>
      <c r="AA13" t="s">
        <v>94</v>
      </c>
      <c r="AB13" t="s">
        <v>94</v>
      </c>
      <c r="AC13" t="s">
        <v>94</v>
      </c>
      <c r="AD13" t="s">
        <v>195</v>
      </c>
      <c r="AE13" t="s">
        <v>158</v>
      </c>
      <c r="AF13" t="s">
        <v>1446</v>
      </c>
      <c r="AG13" s="4">
        <v>1.9</v>
      </c>
      <c r="AH13" s="4">
        <v>1</v>
      </c>
      <c r="AI13">
        <v>5</v>
      </c>
      <c r="AJ13">
        <v>10</v>
      </c>
      <c r="AK13" t="s">
        <v>64</v>
      </c>
      <c r="AL13" t="s">
        <v>791</v>
      </c>
      <c r="AM13" t="s">
        <v>202</v>
      </c>
      <c r="AN13" t="s">
        <v>198</v>
      </c>
      <c r="AO13">
        <v>27.8</v>
      </c>
      <c r="AP13">
        <v>35</v>
      </c>
      <c r="AQ13" s="4" t="s">
        <v>195</v>
      </c>
      <c r="AR13" s="4" t="s">
        <v>195</v>
      </c>
      <c r="AS13" s="4" t="s">
        <v>195</v>
      </c>
      <c r="AT13" s="4" t="s">
        <v>212</v>
      </c>
      <c r="AU13" s="4" t="s">
        <v>287</v>
      </c>
      <c r="AV13" s="4" t="s">
        <v>94</v>
      </c>
      <c r="AW13" s="4" t="s">
        <v>195</v>
      </c>
      <c r="AX13" s="4" t="s">
        <v>195</v>
      </c>
      <c r="AY13" s="4" t="s">
        <v>195</v>
      </c>
      <c r="AZ13" s="4" t="s">
        <v>195</v>
      </c>
      <c r="BA13" s="4" t="s">
        <v>195</v>
      </c>
      <c r="BB13" s="4" t="s">
        <v>792</v>
      </c>
      <c r="BC13" s="7" t="s">
        <v>1430</v>
      </c>
    </row>
    <row r="14" spans="1:57" x14ac:dyDescent="0.25">
      <c r="A14" t="s">
        <v>1447</v>
      </c>
      <c r="B14" s="3">
        <v>16</v>
      </c>
      <c r="C14" s="3" t="s">
        <v>130</v>
      </c>
      <c r="D14" t="s">
        <v>64</v>
      </c>
      <c r="E14" t="s">
        <v>64</v>
      </c>
      <c r="F14">
        <v>0.5</v>
      </c>
      <c r="G14" s="4">
        <v>1.8</v>
      </c>
      <c r="H14" t="s">
        <v>74</v>
      </c>
      <c r="I14" t="s">
        <v>639</v>
      </c>
      <c r="J14" t="s">
        <v>190</v>
      </c>
      <c r="K14" t="s">
        <v>75</v>
      </c>
      <c r="L14" t="s">
        <v>93</v>
      </c>
      <c r="M14" t="s">
        <v>381</v>
      </c>
      <c r="O14" t="s">
        <v>797</v>
      </c>
      <c r="P14" t="s">
        <v>780</v>
      </c>
      <c r="Q14" t="s">
        <v>797</v>
      </c>
      <c r="R14" t="s">
        <v>381</v>
      </c>
      <c r="T14" t="s">
        <v>94</v>
      </c>
      <c r="U14" t="s">
        <v>94</v>
      </c>
      <c r="V14" t="s">
        <v>94</v>
      </c>
      <c r="W14" t="s">
        <v>94</v>
      </c>
      <c r="X14" t="s">
        <v>94</v>
      </c>
      <c r="Y14" t="s">
        <v>94</v>
      </c>
      <c r="Z14" t="s">
        <v>195</v>
      </c>
      <c r="AA14" t="s">
        <v>94</v>
      </c>
      <c r="AB14" t="s">
        <v>94</v>
      </c>
      <c r="AC14" t="s">
        <v>94</v>
      </c>
      <c r="AD14" t="s">
        <v>195</v>
      </c>
      <c r="AE14" t="s">
        <v>158</v>
      </c>
      <c r="AF14" t="s">
        <v>810</v>
      </c>
      <c r="AG14" s="4">
        <v>1.5</v>
      </c>
      <c r="AH14" s="4">
        <v>0.8</v>
      </c>
      <c r="AI14">
        <v>16</v>
      </c>
      <c r="AJ14">
        <v>11</v>
      </c>
      <c r="AK14" t="s">
        <v>64</v>
      </c>
      <c r="AL14" t="s">
        <v>791</v>
      </c>
      <c r="AM14" t="s">
        <v>202</v>
      </c>
      <c r="AN14" t="s">
        <v>198</v>
      </c>
      <c r="AO14" t="s">
        <v>130</v>
      </c>
      <c r="AP14">
        <v>50</v>
      </c>
      <c r="AQ14" s="4" t="s">
        <v>195</v>
      </c>
      <c r="AR14" s="4" t="s">
        <v>195</v>
      </c>
      <c r="AS14" s="4" t="s">
        <v>195</v>
      </c>
      <c r="AT14" s="4" t="s">
        <v>212</v>
      </c>
      <c r="AU14" s="4" t="s">
        <v>287</v>
      </c>
      <c r="AV14" s="4" t="s">
        <v>94</v>
      </c>
      <c r="AW14" s="4" t="s">
        <v>195</v>
      </c>
      <c r="AX14" s="4" t="s">
        <v>195</v>
      </c>
      <c r="AY14" s="4" t="s">
        <v>195</v>
      </c>
      <c r="AZ14" s="4" t="s">
        <v>195</v>
      </c>
      <c r="BA14" s="4" t="s">
        <v>195</v>
      </c>
      <c r="BB14" s="4" t="s">
        <v>792</v>
      </c>
      <c r="BC14" s="7">
        <v>3</v>
      </c>
    </row>
    <row r="15" spans="1:57" x14ac:dyDescent="0.25">
      <c r="A15" t="s">
        <v>1448</v>
      </c>
      <c r="B15" s="3">
        <v>16</v>
      </c>
      <c r="C15" s="3">
        <v>10</v>
      </c>
      <c r="D15" t="s">
        <v>64</v>
      </c>
      <c r="E15" t="s">
        <v>1844</v>
      </c>
      <c r="F15">
        <v>0.8</v>
      </c>
      <c r="G15" s="4">
        <v>2</v>
      </c>
      <c r="H15" t="s">
        <v>74</v>
      </c>
      <c r="I15" t="s">
        <v>1449</v>
      </c>
      <c r="J15" t="s">
        <v>190</v>
      </c>
      <c r="K15" t="s">
        <v>75</v>
      </c>
      <c r="L15" t="s">
        <v>93</v>
      </c>
      <c r="M15" t="s">
        <v>322</v>
      </c>
      <c r="O15" t="s">
        <v>707</v>
      </c>
      <c r="P15" t="s">
        <v>322</v>
      </c>
      <c r="Q15" t="s">
        <v>707</v>
      </c>
      <c r="R15" t="s">
        <v>214</v>
      </c>
      <c r="T15" t="s">
        <v>94</v>
      </c>
      <c r="U15" t="s">
        <v>94</v>
      </c>
      <c r="V15" t="s">
        <v>94</v>
      </c>
      <c r="W15" t="s">
        <v>94</v>
      </c>
      <c r="X15" t="s">
        <v>94</v>
      </c>
      <c r="Y15" t="s">
        <v>94</v>
      </c>
      <c r="Z15" t="s">
        <v>195</v>
      </c>
      <c r="AA15" t="s">
        <v>94</v>
      </c>
      <c r="AB15" t="s">
        <v>94</v>
      </c>
      <c r="AC15" t="s">
        <v>94</v>
      </c>
      <c r="AD15" t="s">
        <v>195</v>
      </c>
      <c r="AE15" t="s">
        <v>51</v>
      </c>
      <c r="AF15" t="s">
        <v>1450</v>
      </c>
      <c r="AG15" s="4">
        <v>1.6</v>
      </c>
      <c r="AH15" s="4">
        <v>1.9</v>
      </c>
      <c r="AI15">
        <v>16</v>
      </c>
      <c r="AJ15">
        <v>15</v>
      </c>
      <c r="AK15" t="s">
        <v>64</v>
      </c>
      <c r="AL15" t="s">
        <v>791</v>
      </c>
      <c r="AM15" t="s">
        <v>202</v>
      </c>
      <c r="AN15" t="s">
        <v>198</v>
      </c>
      <c r="AO15" t="s">
        <v>130</v>
      </c>
      <c r="AP15" t="s">
        <v>130</v>
      </c>
      <c r="AQ15" s="4" t="s">
        <v>195</v>
      </c>
      <c r="AR15" s="4" t="s">
        <v>195</v>
      </c>
      <c r="AS15" s="4" t="s">
        <v>195</v>
      </c>
      <c r="AT15" s="4" t="s">
        <v>130</v>
      </c>
      <c r="AU15" s="4" t="s">
        <v>130</v>
      </c>
      <c r="AV15" s="4" t="s">
        <v>94</v>
      </c>
      <c r="AW15" s="4" t="s">
        <v>195</v>
      </c>
      <c r="AX15" s="4" t="s">
        <v>195</v>
      </c>
      <c r="AY15" s="4" t="s">
        <v>195</v>
      </c>
      <c r="AZ15" s="4" t="s">
        <v>195</v>
      </c>
      <c r="BA15" s="4" t="s">
        <v>195</v>
      </c>
      <c r="BB15" s="4" t="s">
        <v>792</v>
      </c>
      <c r="BC15" s="7" t="s">
        <v>1430</v>
      </c>
    </row>
    <row r="16" spans="1:57" x14ac:dyDescent="0.25">
      <c r="A16" t="s">
        <v>1451</v>
      </c>
      <c r="B16" s="3">
        <v>17</v>
      </c>
      <c r="C16" s="3">
        <v>203</v>
      </c>
      <c r="D16" t="s">
        <v>64</v>
      </c>
      <c r="E16" t="s">
        <v>64</v>
      </c>
      <c r="F16">
        <v>1.3</v>
      </c>
      <c r="G16" s="4">
        <v>2.2999999999999998</v>
      </c>
      <c r="H16" t="s">
        <v>74</v>
      </c>
      <c r="I16" t="s">
        <v>639</v>
      </c>
      <c r="J16" t="s">
        <v>190</v>
      </c>
      <c r="K16" t="s">
        <v>75</v>
      </c>
      <c r="L16" t="s">
        <v>93</v>
      </c>
      <c r="M16" t="s">
        <v>471</v>
      </c>
      <c r="O16" t="s">
        <v>797</v>
      </c>
      <c r="P16" t="s">
        <v>229</v>
      </c>
      <c r="Q16" t="s">
        <v>797</v>
      </c>
      <c r="R16" t="s">
        <v>214</v>
      </c>
      <c r="T16" t="s">
        <v>94</v>
      </c>
      <c r="U16" t="s">
        <v>94</v>
      </c>
      <c r="V16" t="s">
        <v>94</v>
      </c>
      <c r="W16" t="s">
        <v>94</v>
      </c>
      <c r="X16" t="s">
        <v>94</v>
      </c>
      <c r="Y16" t="s">
        <v>94</v>
      </c>
      <c r="Z16" t="s">
        <v>195</v>
      </c>
      <c r="AA16" t="s">
        <v>94</v>
      </c>
      <c r="AB16" t="s">
        <v>94</v>
      </c>
      <c r="AC16" t="s">
        <v>94</v>
      </c>
      <c r="AD16" t="s">
        <v>195</v>
      </c>
      <c r="AE16" t="s">
        <v>158</v>
      </c>
      <c r="AF16" t="s">
        <v>1453</v>
      </c>
      <c r="AG16" s="4">
        <v>2.2000000000000002</v>
      </c>
      <c r="AH16" s="4">
        <v>0.9</v>
      </c>
      <c r="AI16">
        <v>17</v>
      </c>
      <c r="AJ16">
        <v>8</v>
      </c>
      <c r="AK16" t="s">
        <v>64</v>
      </c>
      <c r="AL16" t="s">
        <v>791</v>
      </c>
      <c r="AM16" t="s">
        <v>202</v>
      </c>
      <c r="AN16" t="s">
        <v>198</v>
      </c>
      <c r="AO16" t="s">
        <v>130</v>
      </c>
      <c r="AP16">
        <v>65</v>
      </c>
      <c r="AQ16" s="4" t="s">
        <v>195</v>
      </c>
      <c r="AR16" s="4" t="s">
        <v>195</v>
      </c>
      <c r="AS16" s="4" t="s">
        <v>195</v>
      </c>
      <c r="AT16" s="4" t="s">
        <v>212</v>
      </c>
      <c r="AU16" s="4" t="s">
        <v>287</v>
      </c>
      <c r="AV16" s="4" t="s">
        <v>94</v>
      </c>
      <c r="AW16" s="4" t="s">
        <v>195</v>
      </c>
      <c r="AX16" s="4" t="s">
        <v>195</v>
      </c>
      <c r="AY16" s="4" t="s">
        <v>195</v>
      </c>
      <c r="AZ16" s="4" t="s">
        <v>195</v>
      </c>
      <c r="BA16" s="4" t="s">
        <v>195</v>
      </c>
      <c r="BB16" s="4" t="s">
        <v>792</v>
      </c>
      <c r="BC16" s="7" t="s">
        <v>1430</v>
      </c>
    </row>
    <row r="17" spans="1:57" x14ac:dyDescent="0.25">
      <c r="A17" t="s">
        <v>1452</v>
      </c>
      <c r="B17" s="3">
        <v>17</v>
      </c>
      <c r="C17" s="3">
        <v>208</v>
      </c>
      <c r="D17" t="s">
        <v>64</v>
      </c>
      <c r="E17" t="s">
        <v>64</v>
      </c>
      <c r="F17">
        <v>1.2</v>
      </c>
      <c r="G17" s="4">
        <v>1.9</v>
      </c>
      <c r="H17" t="s">
        <v>74</v>
      </c>
      <c r="I17" t="s">
        <v>639</v>
      </c>
      <c r="J17" t="s">
        <v>190</v>
      </c>
      <c r="K17" t="s">
        <v>75</v>
      </c>
      <c r="L17" t="s">
        <v>93</v>
      </c>
      <c r="M17" t="s">
        <v>320</v>
      </c>
      <c r="O17" t="s">
        <v>96</v>
      </c>
      <c r="P17" t="s">
        <v>540</v>
      </c>
      <c r="Q17" t="s">
        <v>404</v>
      </c>
      <c r="R17" t="s">
        <v>330</v>
      </c>
      <c r="T17" t="s">
        <v>94</v>
      </c>
      <c r="U17" t="s">
        <v>94</v>
      </c>
      <c r="V17" t="s">
        <v>94</v>
      </c>
      <c r="W17" t="s">
        <v>94</v>
      </c>
      <c r="X17" t="s">
        <v>94</v>
      </c>
      <c r="Y17" t="s">
        <v>94</v>
      </c>
      <c r="Z17" t="s">
        <v>195</v>
      </c>
      <c r="AA17" t="s">
        <v>94</v>
      </c>
      <c r="AB17" t="s">
        <v>94</v>
      </c>
      <c r="AC17" t="s">
        <v>94</v>
      </c>
      <c r="AD17" t="s">
        <v>195</v>
      </c>
      <c r="AE17" t="s">
        <v>51</v>
      </c>
      <c r="AF17" t="s">
        <v>1454</v>
      </c>
      <c r="AG17" s="4">
        <v>1.9</v>
      </c>
      <c r="AH17" s="4">
        <v>1.3</v>
      </c>
      <c r="AI17">
        <v>14</v>
      </c>
      <c r="AJ17">
        <v>12</v>
      </c>
      <c r="AK17" t="s">
        <v>64</v>
      </c>
      <c r="AL17" t="s">
        <v>791</v>
      </c>
      <c r="AM17" t="s">
        <v>202</v>
      </c>
      <c r="AN17" t="s">
        <v>198</v>
      </c>
      <c r="AO17" t="s">
        <v>130</v>
      </c>
      <c r="AP17" t="s">
        <v>130</v>
      </c>
      <c r="AQ17" s="4" t="s">
        <v>195</v>
      </c>
      <c r="AR17" s="4" t="s">
        <v>195</v>
      </c>
      <c r="AS17" s="4" t="s">
        <v>195</v>
      </c>
      <c r="AT17" s="4" t="s">
        <v>130</v>
      </c>
      <c r="AU17" s="4" t="s">
        <v>130</v>
      </c>
      <c r="AV17" s="4" t="s">
        <v>94</v>
      </c>
      <c r="AW17" s="4" t="s">
        <v>195</v>
      </c>
      <c r="AX17" s="4" t="s">
        <v>195</v>
      </c>
      <c r="AY17" s="4" t="s">
        <v>195</v>
      </c>
      <c r="AZ17" s="4" t="s">
        <v>195</v>
      </c>
      <c r="BA17" s="4" t="s">
        <v>195</v>
      </c>
      <c r="BB17" s="4" t="s">
        <v>792</v>
      </c>
      <c r="BC17" s="7" t="s">
        <v>1430</v>
      </c>
    </row>
    <row r="18" spans="1:57" x14ac:dyDescent="0.25">
      <c r="A18" t="s">
        <v>1455</v>
      </c>
      <c r="B18" s="3">
        <v>19</v>
      </c>
      <c r="C18" s="3">
        <v>183</v>
      </c>
      <c r="D18" t="s">
        <v>64</v>
      </c>
      <c r="E18" t="s">
        <v>1844</v>
      </c>
      <c r="F18">
        <v>2.1</v>
      </c>
      <c r="G18" s="4">
        <v>2.8</v>
      </c>
      <c r="H18" t="s">
        <v>74</v>
      </c>
      <c r="I18" t="s">
        <v>639</v>
      </c>
      <c r="J18" t="s">
        <v>190</v>
      </c>
      <c r="K18" t="s">
        <v>75</v>
      </c>
      <c r="L18" t="s">
        <v>93</v>
      </c>
      <c r="M18" t="s">
        <v>443</v>
      </c>
      <c r="O18" t="s">
        <v>707</v>
      </c>
      <c r="P18" t="s">
        <v>455</v>
      </c>
      <c r="Q18" t="s">
        <v>707</v>
      </c>
      <c r="R18" t="s">
        <v>243</v>
      </c>
      <c r="T18" t="s">
        <v>94</v>
      </c>
      <c r="U18" t="s">
        <v>94</v>
      </c>
      <c r="V18" t="s">
        <v>94</v>
      </c>
      <c r="W18" t="s">
        <v>94</v>
      </c>
      <c r="X18" t="s">
        <v>94</v>
      </c>
      <c r="Y18" t="s">
        <v>94</v>
      </c>
      <c r="Z18" t="s">
        <v>195</v>
      </c>
      <c r="AA18" t="s">
        <v>94</v>
      </c>
      <c r="AB18" t="s">
        <v>94</v>
      </c>
      <c r="AC18" t="s">
        <v>94</v>
      </c>
      <c r="AD18" t="s">
        <v>195</v>
      </c>
      <c r="AE18" t="s">
        <v>158</v>
      </c>
      <c r="AF18" t="s">
        <v>1456</v>
      </c>
      <c r="AG18" s="4">
        <v>2.6</v>
      </c>
      <c r="AH18" s="4">
        <v>1.1000000000000001</v>
      </c>
      <c r="AI18">
        <v>16</v>
      </c>
      <c r="AJ18">
        <v>17</v>
      </c>
      <c r="AK18" t="s">
        <v>64</v>
      </c>
      <c r="AL18" t="s">
        <v>791</v>
      </c>
      <c r="AM18" t="s">
        <v>202</v>
      </c>
      <c r="AN18" t="s">
        <v>198</v>
      </c>
      <c r="AO18">
        <v>23.3</v>
      </c>
      <c r="AP18">
        <v>32</v>
      </c>
      <c r="AQ18" s="4" t="s">
        <v>195</v>
      </c>
      <c r="AR18" s="4" t="s">
        <v>195</v>
      </c>
      <c r="AS18" s="4" t="s">
        <v>195</v>
      </c>
      <c r="AT18" s="4" t="s">
        <v>212</v>
      </c>
      <c r="AU18" s="4" t="s">
        <v>287</v>
      </c>
      <c r="AV18" s="4" t="s">
        <v>94</v>
      </c>
      <c r="AW18" s="4" t="s">
        <v>195</v>
      </c>
      <c r="AX18" s="4" t="s">
        <v>195</v>
      </c>
      <c r="AY18" s="4" t="s">
        <v>195</v>
      </c>
      <c r="AZ18" s="4" t="s">
        <v>195</v>
      </c>
      <c r="BA18" s="4" t="s">
        <v>195</v>
      </c>
      <c r="BB18" s="4" t="s">
        <v>792</v>
      </c>
      <c r="BC18" s="7" t="s">
        <v>1430</v>
      </c>
    </row>
    <row r="19" spans="1:57" x14ac:dyDescent="0.25">
      <c r="A19" t="s">
        <v>1460</v>
      </c>
      <c r="B19" s="3">
        <v>28</v>
      </c>
      <c r="C19" s="3">
        <v>261</v>
      </c>
      <c r="D19" t="s">
        <v>64</v>
      </c>
      <c r="E19" t="s">
        <v>64</v>
      </c>
      <c r="F19">
        <v>0.9</v>
      </c>
      <c r="G19" s="4">
        <v>1.9</v>
      </c>
      <c r="H19" t="s">
        <v>74</v>
      </c>
      <c r="I19" t="s">
        <v>639</v>
      </c>
      <c r="J19" t="s">
        <v>190</v>
      </c>
      <c r="K19" t="s">
        <v>75</v>
      </c>
      <c r="L19" t="s">
        <v>93</v>
      </c>
      <c r="M19" t="s">
        <v>780</v>
      </c>
      <c r="O19" t="s">
        <v>797</v>
      </c>
      <c r="P19" t="s">
        <v>214</v>
      </c>
      <c r="Q19" t="s">
        <v>797</v>
      </c>
      <c r="R19" t="s">
        <v>301</v>
      </c>
      <c r="T19" t="s">
        <v>94</v>
      </c>
      <c r="U19" t="s">
        <v>94</v>
      </c>
      <c r="V19" t="s">
        <v>94</v>
      </c>
      <c r="W19" t="s">
        <v>94</v>
      </c>
      <c r="X19" t="s">
        <v>94</v>
      </c>
      <c r="Y19" t="s">
        <v>94</v>
      </c>
      <c r="Z19" t="s">
        <v>195</v>
      </c>
      <c r="AA19" t="s">
        <v>94</v>
      </c>
      <c r="AB19" t="s">
        <v>94</v>
      </c>
      <c r="AC19" t="s">
        <v>94</v>
      </c>
      <c r="AD19" t="s">
        <v>195</v>
      </c>
      <c r="AE19" t="s">
        <v>158</v>
      </c>
      <c r="AF19" t="s">
        <v>1461</v>
      </c>
      <c r="AG19" s="4">
        <v>1.7</v>
      </c>
      <c r="AH19" s="4">
        <v>1.2</v>
      </c>
      <c r="AI19">
        <v>10</v>
      </c>
      <c r="AJ19">
        <v>9</v>
      </c>
      <c r="AK19" t="s">
        <v>64</v>
      </c>
      <c r="AL19" t="s">
        <v>791</v>
      </c>
      <c r="AM19" t="s">
        <v>202</v>
      </c>
      <c r="AN19" t="s">
        <v>198</v>
      </c>
      <c r="AO19" t="s">
        <v>130</v>
      </c>
      <c r="AP19" t="s">
        <v>130</v>
      </c>
      <c r="AQ19" s="4" t="s">
        <v>195</v>
      </c>
      <c r="AR19" s="4" t="s">
        <v>195</v>
      </c>
      <c r="AS19" s="4" t="s">
        <v>195</v>
      </c>
      <c r="AT19" s="4" t="s">
        <v>130</v>
      </c>
      <c r="AU19" s="4" t="s">
        <v>130</v>
      </c>
      <c r="AV19" s="4" t="s">
        <v>94</v>
      </c>
      <c r="AW19" s="4" t="s">
        <v>195</v>
      </c>
      <c r="AX19" s="4" t="s">
        <v>195</v>
      </c>
      <c r="AY19" s="4" t="s">
        <v>195</v>
      </c>
      <c r="AZ19" s="4" t="s">
        <v>195</v>
      </c>
      <c r="BA19" s="4" t="s">
        <v>195</v>
      </c>
      <c r="BB19" s="4" t="s">
        <v>792</v>
      </c>
      <c r="BC19" s="7" t="s">
        <v>1430</v>
      </c>
    </row>
    <row r="20" spans="1:57" x14ac:dyDescent="0.25">
      <c r="A20" t="s">
        <v>1463</v>
      </c>
      <c r="B20" s="3">
        <v>34</v>
      </c>
      <c r="C20" s="3">
        <v>104</v>
      </c>
      <c r="D20" t="s">
        <v>64</v>
      </c>
      <c r="E20" t="s">
        <v>64</v>
      </c>
      <c r="F20">
        <v>0.7</v>
      </c>
      <c r="G20" s="4">
        <v>2</v>
      </c>
      <c r="H20" t="s">
        <v>74</v>
      </c>
      <c r="I20" t="s">
        <v>1464</v>
      </c>
      <c r="J20" t="s">
        <v>190</v>
      </c>
      <c r="K20" t="s">
        <v>75</v>
      </c>
      <c r="L20" t="s">
        <v>93</v>
      </c>
      <c r="M20" t="s">
        <v>244</v>
      </c>
      <c r="O20" t="s">
        <v>96</v>
      </c>
      <c r="P20" t="s">
        <v>193</v>
      </c>
      <c r="Q20" t="s">
        <v>797</v>
      </c>
      <c r="R20" t="s">
        <v>214</v>
      </c>
      <c r="T20" t="s">
        <v>94</v>
      </c>
      <c r="U20" t="s">
        <v>94</v>
      </c>
      <c r="V20" t="s">
        <v>94</v>
      </c>
      <c r="W20" t="s">
        <v>94</v>
      </c>
      <c r="X20" t="s">
        <v>94</v>
      </c>
      <c r="Y20" t="s">
        <v>94</v>
      </c>
      <c r="Z20" t="s">
        <v>195</v>
      </c>
      <c r="AA20" t="s">
        <v>94</v>
      </c>
      <c r="AB20" t="s">
        <v>94</v>
      </c>
      <c r="AC20" t="s">
        <v>94</v>
      </c>
      <c r="AD20" t="s">
        <v>195</v>
      </c>
      <c r="AE20" t="s">
        <v>158</v>
      </c>
      <c r="AF20" t="s">
        <v>1465</v>
      </c>
      <c r="AG20" s="4">
        <v>1.7</v>
      </c>
      <c r="AH20" s="4">
        <v>0.6</v>
      </c>
      <c r="AI20">
        <v>9</v>
      </c>
      <c r="AJ20">
        <v>7</v>
      </c>
      <c r="AK20" t="s">
        <v>64</v>
      </c>
      <c r="AL20" t="s">
        <v>791</v>
      </c>
      <c r="AM20" t="s">
        <v>202</v>
      </c>
      <c r="AN20" t="s">
        <v>198</v>
      </c>
      <c r="AO20" t="s">
        <v>130</v>
      </c>
      <c r="AP20">
        <v>48</v>
      </c>
      <c r="AQ20" s="4" t="s">
        <v>195</v>
      </c>
      <c r="AR20" s="4" t="s">
        <v>195</v>
      </c>
      <c r="AS20" s="4" t="s">
        <v>195</v>
      </c>
      <c r="AT20" s="4" t="s">
        <v>212</v>
      </c>
      <c r="AU20" s="4" t="s">
        <v>287</v>
      </c>
      <c r="AV20" s="4" t="s">
        <v>94</v>
      </c>
      <c r="AW20" s="4" t="s">
        <v>195</v>
      </c>
      <c r="AX20" s="4" t="s">
        <v>195</v>
      </c>
      <c r="AY20" s="4" t="s">
        <v>195</v>
      </c>
      <c r="AZ20" s="4" t="s">
        <v>195</v>
      </c>
      <c r="BA20" s="4" t="s">
        <v>195</v>
      </c>
      <c r="BB20" s="4" t="s">
        <v>792</v>
      </c>
      <c r="BC20" s="7" t="s">
        <v>1430</v>
      </c>
    </row>
    <row r="21" spans="1:57" x14ac:dyDescent="0.25">
      <c r="A21" t="s">
        <v>1466</v>
      </c>
      <c r="B21" s="3">
        <v>23</v>
      </c>
      <c r="C21" s="3">
        <v>19</v>
      </c>
      <c r="D21" t="s">
        <v>64</v>
      </c>
      <c r="E21" t="s">
        <v>64</v>
      </c>
      <c r="F21">
        <v>0.4</v>
      </c>
      <c r="G21" s="4">
        <v>2.4</v>
      </c>
      <c r="H21" t="s">
        <v>74</v>
      </c>
      <c r="I21" t="s">
        <v>1464</v>
      </c>
      <c r="J21" t="s">
        <v>190</v>
      </c>
      <c r="K21" t="s">
        <v>75</v>
      </c>
      <c r="L21" t="s">
        <v>79</v>
      </c>
      <c r="M21" t="s">
        <v>244</v>
      </c>
      <c r="O21" t="s">
        <v>99</v>
      </c>
      <c r="P21" t="s">
        <v>237</v>
      </c>
      <c r="Q21" t="s">
        <v>96</v>
      </c>
      <c r="R21" t="s">
        <v>403</v>
      </c>
      <c r="T21" t="s">
        <v>94</v>
      </c>
      <c r="U21" t="s">
        <v>94</v>
      </c>
      <c r="V21" t="s">
        <v>94</v>
      </c>
      <c r="W21" t="s">
        <v>94</v>
      </c>
      <c r="X21" t="s">
        <v>94</v>
      </c>
      <c r="Y21" t="s">
        <v>94</v>
      </c>
      <c r="Z21" t="s">
        <v>195</v>
      </c>
      <c r="AA21" t="s">
        <v>94</v>
      </c>
      <c r="AB21" t="s">
        <v>94</v>
      </c>
      <c r="AC21" t="s">
        <v>94</v>
      </c>
      <c r="AD21" t="s">
        <v>195</v>
      </c>
      <c r="AE21" t="s">
        <v>51</v>
      </c>
      <c r="AF21" t="s">
        <v>1484</v>
      </c>
      <c r="AG21" s="4">
        <v>2.2000000000000002</v>
      </c>
      <c r="AH21" s="4">
        <v>1.2</v>
      </c>
      <c r="AI21">
        <v>6</v>
      </c>
      <c r="AJ21">
        <v>5</v>
      </c>
      <c r="AK21" t="s">
        <v>64</v>
      </c>
      <c r="AL21" t="s">
        <v>791</v>
      </c>
      <c r="AM21" t="s">
        <v>202</v>
      </c>
      <c r="AN21" t="s">
        <v>198</v>
      </c>
      <c r="AO21" t="s">
        <v>130</v>
      </c>
      <c r="AP21" t="s">
        <v>130</v>
      </c>
      <c r="AQ21" s="4" t="s">
        <v>195</v>
      </c>
      <c r="AR21" s="4" t="s">
        <v>195</v>
      </c>
      <c r="AS21" s="4" t="s">
        <v>195</v>
      </c>
      <c r="AT21" s="4" t="s">
        <v>130</v>
      </c>
      <c r="AU21" s="4" t="s">
        <v>130</v>
      </c>
      <c r="AV21" s="4" t="s">
        <v>94</v>
      </c>
      <c r="AW21" s="4" t="s">
        <v>195</v>
      </c>
      <c r="AX21" s="4" t="s">
        <v>195</v>
      </c>
      <c r="AY21" s="4" t="s">
        <v>195</v>
      </c>
      <c r="AZ21" s="4" t="s">
        <v>195</v>
      </c>
      <c r="BA21" s="4" t="s">
        <v>195</v>
      </c>
      <c r="BB21" s="4" t="s">
        <v>792</v>
      </c>
      <c r="BC21" s="7" t="s">
        <v>1430</v>
      </c>
    </row>
    <row r="22" spans="1:57" x14ac:dyDescent="0.25">
      <c r="A22" t="s">
        <v>1468</v>
      </c>
      <c r="B22" s="3">
        <v>47</v>
      </c>
      <c r="C22" s="3" t="s">
        <v>1469</v>
      </c>
      <c r="D22" t="s">
        <v>64</v>
      </c>
      <c r="E22" t="s">
        <v>1852</v>
      </c>
      <c r="F22">
        <v>0.4</v>
      </c>
      <c r="G22" s="4">
        <v>1.8</v>
      </c>
      <c r="H22" t="s">
        <v>74</v>
      </c>
      <c r="I22" t="s">
        <v>345</v>
      </c>
      <c r="J22" t="s">
        <v>190</v>
      </c>
      <c r="K22" t="s">
        <v>75</v>
      </c>
      <c r="L22" t="s">
        <v>93</v>
      </c>
      <c r="M22" t="s">
        <v>504</v>
      </c>
      <c r="O22" t="s">
        <v>96</v>
      </c>
      <c r="P22" t="s">
        <v>432</v>
      </c>
      <c r="Q22" t="s">
        <v>797</v>
      </c>
      <c r="R22" t="s">
        <v>448</v>
      </c>
      <c r="T22" t="s">
        <v>94</v>
      </c>
      <c r="U22" t="s">
        <v>94</v>
      </c>
      <c r="V22" t="s">
        <v>94</v>
      </c>
      <c r="W22" t="s">
        <v>94</v>
      </c>
      <c r="X22" t="s">
        <v>94</v>
      </c>
      <c r="Y22" t="s">
        <v>94</v>
      </c>
      <c r="Z22" t="s">
        <v>195</v>
      </c>
      <c r="AA22" t="s">
        <v>94</v>
      </c>
      <c r="AB22" t="s">
        <v>94</v>
      </c>
      <c r="AC22" t="s">
        <v>94</v>
      </c>
      <c r="AD22" t="s">
        <v>195</v>
      </c>
      <c r="AE22" t="s">
        <v>158</v>
      </c>
      <c r="AF22" t="s">
        <v>1482</v>
      </c>
      <c r="AG22" s="4">
        <v>1.5</v>
      </c>
      <c r="AH22" s="4">
        <v>1.3</v>
      </c>
      <c r="AI22">
        <v>14</v>
      </c>
      <c r="AJ22">
        <v>12</v>
      </c>
      <c r="AK22" t="s">
        <v>64</v>
      </c>
      <c r="AL22" t="s">
        <v>791</v>
      </c>
      <c r="AM22" t="s">
        <v>202</v>
      </c>
      <c r="AN22" t="s">
        <v>198</v>
      </c>
      <c r="AO22" t="s">
        <v>130</v>
      </c>
      <c r="AP22">
        <v>40</v>
      </c>
      <c r="AQ22" s="4" t="s">
        <v>195</v>
      </c>
      <c r="AR22" s="4" t="s">
        <v>195</v>
      </c>
      <c r="AS22" s="4" t="s">
        <v>195</v>
      </c>
      <c r="AT22" s="4" t="s">
        <v>212</v>
      </c>
      <c r="AU22" s="4" t="s">
        <v>287</v>
      </c>
      <c r="AV22" s="4" t="s">
        <v>94</v>
      </c>
      <c r="AW22" s="4" t="s">
        <v>195</v>
      </c>
      <c r="AX22" s="4" t="s">
        <v>195</v>
      </c>
      <c r="AY22" s="4" t="s">
        <v>195</v>
      </c>
      <c r="AZ22" s="4" t="s">
        <v>195</v>
      </c>
      <c r="BA22" s="4" t="s">
        <v>195</v>
      </c>
      <c r="BB22" s="4" t="s">
        <v>792</v>
      </c>
      <c r="BC22" s="7" t="s">
        <v>1430</v>
      </c>
    </row>
    <row r="23" spans="1:57" x14ac:dyDescent="0.25">
      <c r="A23" t="s">
        <v>1476</v>
      </c>
      <c r="B23" s="3">
        <v>47</v>
      </c>
      <c r="C23" s="3" t="s">
        <v>1470</v>
      </c>
      <c r="D23" t="s">
        <v>64</v>
      </c>
      <c r="E23" t="s">
        <v>1852</v>
      </c>
      <c r="F23">
        <v>0.8</v>
      </c>
      <c r="G23" s="4">
        <v>2.2999999999999998</v>
      </c>
      <c r="H23" t="s">
        <v>74</v>
      </c>
      <c r="I23" t="s">
        <v>639</v>
      </c>
      <c r="J23" t="s">
        <v>190</v>
      </c>
      <c r="K23" t="s">
        <v>75</v>
      </c>
      <c r="L23" t="s">
        <v>93</v>
      </c>
      <c r="M23" t="s">
        <v>443</v>
      </c>
      <c r="O23" t="s">
        <v>96</v>
      </c>
      <c r="P23" t="s">
        <v>443</v>
      </c>
      <c r="Q23" t="s">
        <v>789</v>
      </c>
      <c r="R23" t="s">
        <v>193</v>
      </c>
      <c r="T23" t="s">
        <v>94</v>
      </c>
      <c r="U23" t="s">
        <v>94</v>
      </c>
      <c r="V23" t="s">
        <v>94</v>
      </c>
      <c r="W23" t="s">
        <v>94</v>
      </c>
      <c r="X23" t="s">
        <v>94</v>
      </c>
      <c r="Y23" t="s">
        <v>94</v>
      </c>
      <c r="Z23" t="s">
        <v>195</v>
      </c>
      <c r="AA23" t="s">
        <v>94</v>
      </c>
      <c r="AB23" t="s">
        <v>94</v>
      </c>
      <c r="AC23" t="s">
        <v>94</v>
      </c>
      <c r="AD23" t="s">
        <v>195</v>
      </c>
      <c r="AE23" t="s">
        <v>51</v>
      </c>
      <c r="AF23" t="s">
        <v>1483</v>
      </c>
      <c r="AG23" s="4">
        <v>1.8</v>
      </c>
      <c r="AH23" s="4">
        <v>1</v>
      </c>
      <c r="AI23">
        <v>8</v>
      </c>
      <c r="AJ23">
        <v>8</v>
      </c>
      <c r="AK23" t="s">
        <v>64</v>
      </c>
      <c r="AL23" t="s">
        <v>791</v>
      </c>
      <c r="AM23" t="s">
        <v>202</v>
      </c>
      <c r="AN23" t="s">
        <v>198</v>
      </c>
      <c r="AO23" t="s">
        <v>130</v>
      </c>
      <c r="AP23" t="s">
        <v>130</v>
      </c>
      <c r="AQ23" s="4" t="s">
        <v>195</v>
      </c>
      <c r="AR23" s="4" t="s">
        <v>195</v>
      </c>
      <c r="AS23" s="4" t="s">
        <v>195</v>
      </c>
      <c r="AT23" s="4" t="s">
        <v>130</v>
      </c>
      <c r="AU23" s="4" t="s">
        <v>130</v>
      </c>
      <c r="AV23" s="4" t="s">
        <v>94</v>
      </c>
      <c r="AW23" s="4" t="s">
        <v>195</v>
      </c>
      <c r="AX23" s="4" t="s">
        <v>195</v>
      </c>
      <c r="AY23" s="4" t="s">
        <v>195</v>
      </c>
      <c r="AZ23" s="4" t="s">
        <v>195</v>
      </c>
      <c r="BA23" s="4" t="s">
        <v>195</v>
      </c>
      <c r="BB23" s="4" t="s">
        <v>792</v>
      </c>
      <c r="BC23" s="7" t="s">
        <v>1430</v>
      </c>
    </row>
    <row r="24" spans="1:57" x14ac:dyDescent="0.25">
      <c r="A24" t="s">
        <v>1477</v>
      </c>
      <c r="B24" s="3">
        <v>47</v>
      </c>
      <c r="C24" s="3" t="s">
        <v>1471</v>
      </c>
      <c r="D24" t="s">
        <v>64</v>
      </c>
      <c r="E24" t="s">
        <v>1852</v>
      </c>
      <c r="F24">
        <v>0.5</v>
      </c>
      <c r="G24" s="4">
        <v>1.7</v>
      </c>
      <c r="H24" t="s">
        <v>74</v>
      </c>
      <c r="I24" t="s">
        <v>345</v>
      </c>
      <c r="J24" t="s">
        <v>190</v>
      </c>
      <c r="K24" t="s">
        <v>75</v>
      </c>
      <c r="L24" t="s">
        <v>79</v>
      </c>
      <c r="M24" t="s">
        <v>540</v>
      </c>
      <c r="O24" t="s">
        <v>96</v>
      </c>
      <c r="P24" t="s">
        <v>540</v>
      </c>
      <c r="Q24" t="s">
        <v>797</v>
      </c>
      <c r="R24" t="s">
        <v>347</v>
      </c>
      <c r="T24" t="s">
        <v>94</v>
      </c>
      <c r="U24" t="s">
        <v>94</v>
      </c>
      <c r="V24" t="s">
        <v>94</v>
      </c>
      <c r="W24" t="s">
        <v>94</v>
      </c>
      <c r="X24" t="s">
        <v>94</v>
      </c>
      <c r="Y24" t="s">
        <v>94</v>
      </c>
      <c r="Z24" t="s">
        <v>195</v>
      </c>
      <c r="AA24" t="s">
        <v>94</v>
      </c>
      <c r="AB24" t="s">
        <v>94</v>
      </c>
      <c r="AC24" t="s">
        <v>94</v>
      </c>
      <c r="AD24" t="s">
        <v>195</v>
      </c>
      <c r="AE24" t="s">
        <v>158</v>
      </c>
      <c r="AF24" t="s">
        <v>1485</v>
      </c>
      <c r="AG24" s="4">
        <v>1.6</v>
      </c>
      <c r="AH24" s="4">
        <v>1.1000000000000001</v>
      </c>
      <c r="AI24">
        <v>21</v>
      </c>
      <c r="AJ24">
        <v>15</v>
      </c>
      <c r="AK24" t="s">
        <v>64</v>
      </c>
      <c r="AL24" t="s">
        <v>791</v>
      </c>
      <c r="AM24" t="s">
        <v>130</v>
      </c>
      <c r="AN24" t="s">
        <v>198</v>
      </c>
      <c r="AO24" t="s">
        <v>130</v>
      </c>
      <c r="AP24">
        <v>45</v>
      </c>
      <c r="AQ24" s="4" t="s">
        <v>195</v>
      </c>
      <c r="AR24" s="4" t="s">
        <v>195</v>
      </c>
      <c r="AS24" s="4" t="s">
        <v>195</v>
      </c>
      <c r="AT24" s="4" t="s">
        <v>212</v>
      </c>
      <c r="AU24" s="4" t="s">
        <v>287</v>
      </c>
      <c r="AV24" s="4" t="s">
        <v>94</v>
      </c>
      <c r="AW24" s="4" t="s">
        <v>195</v>
      </c>
      <c r="AX24" s="4" t="s">
        <v>195</v>
      </c>
      <c r="AY24" s="4" t="s">
        <v>195</v>
      </c>
      <c r="AZ24" s="4" t="s">
        <v>195</v>
      </c>
      <c r="BA24" s="4" t="s">
        <v>195</v>
      </c>
      <c r="BB24" s="4" t="s">
        <v>792</v>
      </c>
      <c r="BC24" s="7">
        <v>3</v>
      </c>
    </row>
    <row r="25" spans="1:57" x14ac:dyDescent="0.25">
      <c r="A25" t="s">
        <v>1478</v>
      </c>
      <c r="B25" s="3">
        <v>47</v>
      </c>
      <c r="C25" s="3" t="s">
        <v>1472</v>
      </c>
      <c r="D25" t="s">
        <v>64</v>
      </c>
      <c r="E25" t="s">
        <v>1852</v>
      </c>
      <c r="F25">
        <v>0.4</v>
      </c>
      <c r="G25" s="4">
        <v>2.5</v>
      </c>
      <c r="H25" t="s">
        <v>74</v>
      </c>
      <c r="I25" t="s">
        <v>639</v>
      </c>
      <c r="J25" t="s">
        <v>190</v>
      </c>
      <c r="K25" t="s">
        <v>75</v>
      </c>
      <c r="L25" t="s">
        <v>93</v>
      </c>
      <c r="M25" t="s">
        <v>313</v>
      </c>
      <c r="O25" t="s">
        <v>797</v>
      </c>
      <c r="P25" t="s">
        <v>381</v>
      </c>
      <c r="Q25" t="s">
        <v>797</v>
      </c>
      <c r="R25" t="s">
        <v>381</v>
      </c>
      <c r="T25" t="s">
        <v>94</v>
      </c>
      <c r="U25" t="s">
        <v>94</v>
      </c>
      <c r="V25" t="s">
        <v>94</v>
      </c>
      <c r="W25" t="s">
        <v>94</v>
      </c>
      <c r="X25" t="s">
        <v>94</v>
      </c>
      <c r="Y25" t="s">
        <v>94</v>
      </c>
      <c r="Z25" t="s">
        <v>195</v>
      </c>
      <c r="AA25" t="s">
        <v>94</v>
      </c>
      <c r="AB25" t="s">
        <v>94</v>
      </c>
      <c r="AC25" t="s">
        <v>94</v>
      </c>
      <c r="AD25" t="s">
        <v>195</v>
      </c>
      <c r="AE25" t="s">
        <v>51</v>
      </c>
      <c r="AF25" t="s">
        <v>1483</v>
      </c>
      <c r="AG25" s="4">
        <v>1.6</v>
      </c>
      <c r="AH25" s="4">
        <v>1.2</v>
      </c>
      <c r="AI25">
        <v>14</v>
      </c>
      <c r="AJ25">
        <v>15</v>
      </c>
      <c r="AK25" t="s">
        <v>64</v>
      </c>
      <c r="AL25" t="s">
        <v>791</v>
      </c>
      <c r="AM25" t="s">
        <v>202</v>
      </c>
      <c r="AN25" t="s">
        <v>198</v>
      </c>
      <c r="AO25" t="s">
        <v>130</v>
      </c>
      <c r="AP25" t="s">
        <v>130</v>
      </c>
      <c r="AQ25" s="4" t="s">
        <v>195</v>
      </c>
      <c r="AR25" s="4" t="s">
        <v>195</v>
      </c>
      <c r="AS25" s="4" t="s">
        <v>195</v>
      </c>
      <c r="AT25" s="4" t="s">
        <v>130</v>
      </c>
      <c r="AU25" s="4" t="s">
        <v>130</v>
      </c>
      <c r="AV25" s="4" t="s">
        <v>94</v>
      </c>
      <c r="AW25" s="4" t="s">
        <v>195</v>
      </c>
      <c r="AX25" s="4" t="s">
        <v>195</v>
      </c>
      <c r="AY25" s="4" t="s">
        <v>195</v>
      </c>
      <c r="AZ25" s="4" t="s">
        <v>195</v>
      </c>
      <c r="BA25" s="4" t="s">
        <v>195</v>
      </c>
      <c r="BB25" s="4" t="s">
        <v>792</v>
      </c>
      <c r="BC25" s="7">
        <v>3</v>
      </c>
    </row>
    <row r="26" spans="1:57" x14ac:dyDescent="0.25">
      <c r="A26" t="s">
        <v>1479</v>
      </c>
      <c r="B26" s="3">
        <v>47</v>
      </c>
      <c r="C26" s="3" t="s">
        <v>1473</v>
      </c>
      <c r="D26" t="s">
        <v>64</v>
      </c>
      <c r="E26" t="s">
        <v>1852</v>
      </c>
      <c r="F26">
        <v>0.4</v>
      </c>
      <c r="G26" s="4">
        <v>2.4</v>
      </c>
      <c r="H26" t="s">
        <v>74</v>
      </c>
      <c r="I26" t="s">
        <v>639</v>
      </c>
      <c r="J26" t="s">
        <v>190</v>
      </c>
      <c r="K26" t="s">
        <v>75</v>
      </c>
      <c r="L26" t="s">
        <v>93</v>
      </c>
      <c r="M26" t="s">
        <v>504</v>
      </c>
      <c r="O26" t="s">
        <v>789</v>
      </c>
      <c r="P26" t="s">
        <v>441</v>
      </c>
      <c r="Q26" t="s">
        <v>797</v>
      </c>
      <c r="R26" t="s">
        <v>448</v>
      </c>
      <c r="T26" t="s">
        <v>94</v>
      </c>
      <c r="U26" t="s">
        <v>94</v>
      </c>
      <c r="V26" t="s">
        <v>94</v>
      </c>
      <c r="W26" t="s">
        <v>94</v>
      </c>
      <c r="X26" t="s">
        <v>94</v>
      </c>
      <c r="Y26" t="s">
        <v>94</v>
      </c>
      <c r="Z26" t="s">
        <v>195</v>
      </c>
      <c r="AA26" t="s">
        <v>94</v>
      </c>
      <c r="AB26" t="s">
        <v>94</v>
      </c>
      <c r="AC26" t="s">
        <v>94</v>
      </c>
      <c r="AD26" t="s">
        <v>195</v>
      </c>
      <c r="AE26" t="s">
        <v>158</v>
      </c>
      <c r="AF26" t="s">
        <v>1482</v>
      </c>
      <c r="AG26" s="4">
        <v>1.7</v>
      </c>
      <c r="AH26" s="4">
        <v>0.7</v>
      </c>
      <c r="AI26">
        <v>12</v>
      </c>
      <c r="AJ26">
        <v>10</v>
      </c>
      <c r="AK26" t="s">
        <v>64</v>
      </c>
      <c r="AL26" t="s">
        <v>791</v>
      </c>
      <c r="AM26" t="s">
        <v>130</v>
      </c>
      <c r="AN26" t="s">
        <v>198</v>
      </c>
      <c r="AO26" t="s">
        <v>130</v>
      </c>
      <c r="AP26">
        <v>40</v>
      </c>
      <c r="AQ26" s="4" t="s">
        <v>195</v>
      </c>
      <c r="AR26" s="4" t="s">
        <v>195</v>
      </c>
      <c r="AS26" s="4" t="s">
        <v>195</v>
      </c>
      <c r="AT26" s="4" t="s">
        <v>212</v>
      </c>
      <c r="AU26" s="4" t="s">
        <v>287</v>
      </c>
      <c r="AV26" s="4" t="s">
        <v>94</v>
      </c>
      <c r="AW26" s="4" t="s">
        <v>195</v>
      </c>
      <c r="AX26" s="4" t="s">
        <v>195</v>
      </c>
      <c r="AY26" s="4" t="s">
        <v>195</v>
      </c>
      <c r="AZ26" s="4" t="s">
        <v>195</v>
      </c>
      <c r="BA26" s="4" t="s">
        <v>195</v>
      </c>
      <c r="BB26" s="4" t="s">
        <v>792</v>
      </c>
      <c r="BC26" s="7">
        <v>3</v>
      </c>
    </row>
    <row r="27" spans="1:57" x14ac:dyDescent="0.25">
      <c r="A27" t="s">
        <v>1480</v>
      </c>
      <c r="B27" s="3">
        <v>47</v>
      </c>
      <c r="C27" s="3" t="s">
        <v>1474</v>
      </c>
      <c r="D27" t="s">
        <v>64</v>
      </c>
      <c r="E27" t="s">
        <v>1852</v>
      </c>
      <c r="F27">
        <v>0.7</v>
      </c>
      <c r="G27" s="4">
        <v>2.4</v>
      </c>
      <c r="H27" t="s">
        <v>74</v>
      </c>
      <c r="I27" t="s">
        <v>1464</v>
      </c>
      <c r="J27" t="s">
        <v>190</v>
      </c>
      <c r="K27" t="s">
        <v>75</v>
      </c>
      <c r="L27" t="s">
        <v>93</v>
      </c>
      <c r="M27" t="s">
        <v>504</v>
      </c>
      <c r="O27" t="s">
        <v>797</v>
      </c>
      <c r="P27" t="s">
        <v>448</v>
      </c>
      <c r="Q27" t="s">
        <v>797</v>
      </c>
      <c r="R27" t="s">
        <v>447</v>
      </c>
      <c r="T27" t="s">
        <v>94</v>
      </c>
      <c r="U27" t="s">
        <v>94</v>
      </c>
      <c r="V27" t="s">
        <v>94</v>
      </c>
      <c r="W27" t="s">
        <v>94</v>
      </c>
      <c r="X27" t="s">
        <v>94</v>
      </c>
      <c r="Y27" t="s">
        <v>94</v>
      </c>
      <c r="Z27" t="s">
        <v>195</v>
      </c>
      <c r="AA27" t="s">
        <v>94</v>
      </c>
      <c r="AB27" t="s">
        <v>94</v>
      </c>
      <c r="AC27" t="s">
        <v>94</v>
      </c>
      <c r="AD27" t="s">
        <v>195</v>
      </c>
      <c r="AE27" t="s">
        <v>158</v>
      </c>
      <c r="AF27" t="s">
        <v>1486</v>
      </c>
      <c r="AG27" s="4">
        <v>1.7</v>
      </c>
      <c r="AH27" s="4">
        <v>0.6</v>
      </c>
      <c r="AI27">
        <v>10</v>
      </c>
      <c r="AJ27">
        <v>6</v>
      </c>
      <c r="AK27" t="s">
        <v>64</v>
      </c>
      <c r="AL27" t="s">
        <v>791</v>
      </c>
      <c r="AM27" t="s">
        <v>202</v>
      </c>
      <c r="AN27" t="s">
        <v>198</v>
      </c>
      <c r="AO27" t="s">
        <v>130</v>
      </c>
      <c r="AP27">
        <v>55</v>
      </c>
      <c r="AQ27" s="4" t="s">
        <v>195</v>
      </c>
      <c r="AR27" s="4" t="s">
        <v>195</v>
      </c>
      <c r="AS27" s="4" t="s">
        <v>195</v>
      </c>
      <c r="AT27" s="4" t="s">
        <v>212</v>
      </c>
      <c r="AU27" s="4" t="s">
        <v>287</v>
      </c>
      <c r="AV27" s="4" t="s">
        <v>94</v>
      </c>
      <c r="AW27" s="4" t="s">
        <v>195</v>
      </c>
      <c r="AX27" s="4" t="s">
        <v>195</v>
      </c>
      <c r="AY27" s="4" t="s">
        <v>195</v>
      </c>
      <c r="AZ27" s="4" t="s">
        <v>195</v>
      </c>
      <c r="BA27" s="4" t="s">
        <v>195</v>
      </c>
      <c r="BB27" s="4" t="s">
        <v>792</v>
      </c>
      <c r="BC27" s="7">
        <v>3</v>
      </c>
    </row>
    <row r="28" spans="1:57" x14ac:dyDescent="0.25">
      <c r="A28" t="s">
        <v>1481</v>
      </c>
      <c r="B28" s="3">
        <v>47</v>
      </c>
      <c r="C28" s="3" t="s">
        <v>1475</v>
      </c>
      <c r="D28" t="s">
        <v>64</v>
      </c>
      <c r="E28" t="s">
        <v>1852</v>
      </c>
      <c r="F28">
        <v>0.6</v>
      </c>
      <c r="G28" s="4">
        <v>1.8</v>
      </c>
      <c r="H28" t="s">
        <v>74</v>
      </c>
      <c r="I28" t="s">
        <v>639</v>
      </c>
      <c r="J28" t="s">
        <v>190</v>
      </c>
      <c r="K28" t="s">
        <v>75</v>
      </c>
      <c r="L28" t="s">
        <v>93</v>
      </c>
      <c r="M28" t="s">
        <v>441</v>
      </c>
      <c r="O28" t="s">
        <v>797</v>
      </c>
      <c r="P28" t="s">
        <v>381</v>
      </c>
      <c r="Q28" t="s">
        <v>797</v>
      </c>
      <c r="R28" t="s">
        <v>381</v>
      </c>
      <c r="T28" t="s">
        <v>94</v>
      </c>
      <c r="U28" t="s">
        <v>94</v>
      </c>
      <c r="V28" t="s">
        <v>94</v>
      </c>
      <c r="W28" t="s">
        <v>94</v>
      </c>
      <c r="X28" t="s">
        <v>94</v>
      </c>
      <c r="Y28" t="s">
        <v>94</v>
      </c>
      <c r="Z28" t="s">
        <v>195</v>
      </c>
      <c r="AA28" t="s">
        <v>94</v>
      </c>
      <c r="AB28" t="s">
        <v>94</v>
      </c>
      <c r="AC28" t="s">
        <v>94</v>
      </c>
      <c r="AD28" t="s">
        <v>195</v>
      </c>
      <c r="AE28" t="s">
        <v>51</v>
      </c>
      <c r="AF28" t="s">
        <v>1450</v>
      </c>
      <c r="AG28" s="4">
        <v>1.5</v>
      </c>
      <c r="AH28" s="4">
        <v>0.8</v>
      </c>
      <c r="AI28">
        <v>12</v>
      </c>
      <c r="AJ28">
        <v>11</v>
      </c>
      <c r="AK28" t="s">
        <v>64</v>
      </c>
      <c r="AL28" t="s">
        <v>791</v>
      </c>
      <c r="AM28" t="s">
        <v>202</v>
      </c>
      <c r="AN28" t="s">
        <v>198</v>
      </c>
      <c r="AO28" t="s">
        <v>130</v>
      </c>
      <c r="AP28" t="s">
        <v>130</v>
      </c>
      <c r="AQ28" s="4" t="s">
        <v>195</v>
      </c>
      <c r="AR28" s="4" t="s">
        <v>195</v>
      </c>
      <c r="AS28" s="4" t="s">
        <v>195</v>
      </c>
      <c r="AT28" s="4" t="s">
        <v>130</v>
      </c>
      <c r="AU28" s="4" t="s">
        <v>130</v>
      </c>
      <c r="AV28" s="4" t="s">
        <v>94</v>
      </c>
      <c r="AW28" s="4" t="s">
        <v>195</v>
      </c>
      <c r="AX28" s="4" t="s">
        <v>195</v>
      </c>
      <c r="AY28" s="4" t="s">
        <v>195</v>
      </c>
      <c r="AZ28" s="4" t="s">
        <v>195</v>
      </c>
      <c r="BA28" s="4" t="s">
        <v>195</v>
      </c>
      <c r="BB28" s="4" t="s">
        <v>792</v>
      </c>
      <c r="BC28" s="7">
        <v>3</v>
      </c>
    </row>
    <row r="29" spans="1:57" x14ac:dyDescent="0.25">
      <c r="A29" t="s">
        <v>1487</v>
      </c>
      <c r="B29" s="3">
        <v>48</v>
      </c>
      <c r="C29" s="3" t="s">
        <v>1488</v>
      </c>
      <c r="D29" t="s">
        <v>64</v>
      </c>
      <c r="E29" t="s">
        <v>1852</v>
      </c>
      <c r="F29">
        <v>0.4</v>
      </c>
      <c r="G29" s="4">
        <v>1.7</v>
      </c>
      <c r="H29" t="s">
        <v>74</v>
      </c>
      <c r="I29" t="s">
        <v>639</v>
      </c>
      <c r="J29" t="s">
        <v>190</v>
      </c>
      <c r="K29" t="s">
        <v>75</v>
      </c>
      <c r="L29" t="s">
        <v>93</v>
      </c>
      <c r="M29" t="s">
        <v>624</v>
      </c>
      <c r="O29" t="s">
        <v>707</v>
      </c>
      <c r="P29" t="s">
        <v>347</v>
      </c>
      <c r="Q29" t="s">
        <v>707</v>
      </c>
      <c r="R29" t="s">
        <v>347</v>
      </c>
      <c r="T29" t="s">
        <v>94</v>
      </c>
      <c r="U29" t="s">
        <v>94</v>
      </c>
      <c r="V29" t="s">
        <v>94</v>
      </c>
      <c r="W29" t="s">
        <v>94</v>
      </c>
      <c r="X29" t="s">
        <v>94</v>
      </c>
      <c r="Y29" t="s">
        <v>94</v>
      </c>
      <c r="Z29" t="s">
        <v>195</v>
      </c>
      <c r="AA29" t="s">
        <v>94</v>
      </c>
      <c r="AB29" t="s">
        <v>94</v>
      </c>
      <c r="AC29" t="s">
        <v>94</v>
      </c>
      <c r="AD29" t="s">
        <v>195</v>
      </c>
      <c r="AE29" t="s">
        <v>158</v>
      </c>
      <c r="AF29" t="s">
        <v>130</v>
      </c>
      <c r="AG29" s="4">
        <v>1.6</v>
      </c>
      <c r="AH29" s="4">
        <v>1.1000000000000001</v>
      </c>
      <c r="AI29">
        <v>7</v>
      </c>
      <c r="AJ29" t="s">
        <v>130</v>
      </c>
      <c r="AK29" t="s">
        <v>64</v>
      </c>
      <c r="AL29" t="s">
        <v>791</v>
      </c>
      <c r="AM29" t="s">
        <v>202</v>
      </c>
      <c r="AN29" t="s">
        <v>198</v>
      </c>
      <c r="AO29" t="s">
        <v>130</v>
      </c>
      <c r="AP29" t="s">
        <v>130</v>
      </c>
      <c r="AQ29" s="4" t="s">
        <v>195</v>
      </c>
      <c r="AR29" s="4" t="s">
        <v>195</v>
      </c>
      <c r="AS29" s="4" t="s">
        <v>195</v>
      </c>
      <c r="AT29" s="4" t="s">
        <v>130</v>
      </c>
      <c r="AU29" s="4" t="s">
        <v>130</v>
      </c>
      <c r="AV29" s="4" t="s">
        <v>94</v>
      </c>
      <c r="AW29" s="4" t="s">
        <v>195</v>
      </c>
      <c r="AX29" s="4" t="s">
        <v>195</v>
      </c>
      <c r="AY29" s="4" t="s">
        <v>195</v>
      </c>
      <c r="AZ29" s="4" t="s">
        <v>195</v>
      </c>
      <c r="BA29" s="4" t="s">
        <v>195</v>
      </c>
      <c r="BB29" s="4" t="s">
        <v>792</v>
      </c>
      <c r="BC29" s="7">
        <v>3</v>
      </c>
    </row>
    <row r="30" spans="1:57" x14ac:dyDescent="0.25">
      <c r="A30" t="s">
        <v>1497</v>
      </c>
      <c r="B30" s="3">
        <v>48</v>
      </c>
      <c r="C30" s="3" t="s">
        <v>1489</v>
      </c>
      <c r="D30" t="s">
        <v>64</v>
      </c>
      <c r="E30" t="s">
        <v>1852</v>
      </c>
      <c r="F30">
        <v>0.6</v>
      </c>
      <c r="G30" s="4">
        <v>2.4</v>
      </c>
      <c r="H30" t="s">
        <v>74</v>
      </c>
      <c r="I30" t="s">
        <v>639</v>
      </c>
      <c r="J30" t="s">
        <v>190</v>
      </c>
      <c r="K30" t="s">
        <v>75</v>
      </c>
      <c r="L30" t="s">
        <v>93</v>
      </c>
      <c r="M30" t="s">
        <v>313</v>
      </c>
      <c r="O30" t="s">
        <v>707</v>
      </c>
      <c r="P30" t="s">
        <v>229</v>
      </c>
      <c r="Q30" t="s">
        <v>797</v>
      </c>
      <c r="R30" t="s">
        <v>347</v>
      </c>
      <c r="T30" t="s">
        <v>94</v>
      </c>
      <c r="U30" t="s">
        <v>94</v>
      </c>
      <c r="V30" t="s">
        <v>94</v>
      </c>
      <c r="W30" t="s">
        <v>94</v>
      </c>
      <c r="X30" t="s">
        <v>94</v>
      </c>
      <c r="Y30" t="s">
        <v>94</v>
      </c>
      <c r="Z30" t="s">
        <v>195</v>
      </c>
      <c r="AA30" t="s">
        <v>94</v>
      </c>
      <c r="AB30" t="s">
        <v>94</v>
      </c>
      <c r="AC30" t="s">
        <v>94</v>
      </c>
      <c r="AD30" t="s">
        <v>195</v>
      </c>
      <c r="AE30" t="s">
        <v>51</v>
      </c>
      <c r="AF30" t="s">
        <v>1506</v>
      </c>
      <c r="AG30" s="4">
        <v>1.3</v>
      </c>
      <c r="AH30" s="4">
        <v>1.3</v>
      </c>
      <c r="AI30">
        <v>13</v>
      </c>
      <c r="AJ30">
        <v>10</v>
      </c>
      <c r="AK30" t="s">
        <v>64</v>
      </c>
      <c r="AL30" t="s">
        <v>791</v>
      </c>
      <c r="AM30" t="s">
        <v>202</v>
      </c>
      <c r="AN30" t="s">
        <v>198</v>
      </c>
      <c r="AO30" t="s">
        <v>130</v>
      </c>
      <c r="AP30" t="s">
        <v>130</v>
      </c>
      <c r="AQ30" s="4" t="s">
        <v>195</v>
      </c>
      <c r="AR30" s="4" t="s">
        <v>195</v>
      </c>
      <c r="AS30" s="4" t="s">
        <v>195</v>
      </c>
      <c r="AT30" s="4" t="s">
        <v>137</v>
      </c>
      <c r="AU30" s="4" t="s">
        <v>145</v>
      </c>
      <c r="AV30" s="4" t="s">
        <v>94</v>
      </c>
      <c r="AW30" s="4" t="s">
        <v>195</v>
      </c>
      <c r="AX30" s="4" t="s">
        <v>195</v>
      </c>
      <c r="AY30" s="4" t="s">
        <v>195</v>
      </c>
      <c r="AZ30" s="4" t="s">
        <v>195</v>
      </c>
      <c r="BA30" s="4" t="s">
        <v>195</v>
      </c>
      <c r="BB30" s="4" t="s">
        <v>792</v>
      </c>
      <c r="BC30" s="7" t="s">
        <v>1430</v>
      </c>
    </row>
    <row r="31" spans="1:57" x14ac:dyDescent="0.25">
      <c r="A31" t="s">
        <v>1498</v>
      </c>
      <c r="B31" s="3">
        <v>48</v>
      </c>
      <c r="C31" s="3" t="s">
        <v>1490</v>
      </c>
      <c r="D31" t="s">
        <v>64</v>
      </c>
      <c r="E31" t="s">
        <v>1852</v>
      </c>
      <c r="F31">
        <v>0.8</v>
      </c>
      <c r="G31" s="4">
        <v>1.7</v>
      </c>
      <c r="H31" t="s">
        <v>74</v>
      </c>
      <c r="I31" t="s">
        <v>639</v>
      </c>
      <c r="J31" t="s">
        <v>190</v>
      </c>
      <c r="K31" t="s">
        <v>75</v>
      </c>
      <c r="L31" t="s">
        <v>93</v>
      </c>
      <c r="M31" t="s">
        <v>301</v>
      </c>
      <c r="O31" t="s">
        <v>797</v>
      </c>
      <c r="P31" t="s">
        <v>301</v>
      </c>
      <c r="Q31" t="s">
        <v>797</v>
      </c>
      <c r="R31" t="s">
        <v>301</v>
      </c>
      <c r="T31" t="s">
        <v>94</v>
      </c>
      <c r="U31" t="s">
        <v>94</v>
      </c>
      <c r="V31" t="s">
        <v>94</v>
      </c>
      <c r="W31" t="s">
        <v>94</v>
      </c>
      <c r="X31" t="s">
        <v>94</v>
      </c>
      <c r="Y31" t="s">
        <v>94</v>
      </c>
      <c r="Z31" t="s">
        <v>195</v>
      </c>
      <c r="AA31" t="s">
        <v>94</v>
      </c>
      <c r="AB31" t="s">
        <v>94</v>
      </c>
      <c r="AC31" t="s">
        <v>94</v>
      </c>
      <c r="AD31" t="s">
        <v>195</v>
      </c>
      <c r="AE31" t="s">
        <v>51</v>
      </c>
      <c r="AF31" t="s">
        <v>1507</v>
      </c>
      <c r="AG31" s="4">
        <v>1.6</v>
      </c>
      <c r="AH31" s="4">
        <v>1.1000000000000001</v>
      </c>
      <c r="AI31">
        <v>11</v>
      </c>
      <c r="AJ31">
        <v>14</v>
      </c>
      <c r="AK31" t="s">
        <v>64</v>
      </c>
      <c r="AL31" t="s">
        <v>791</v>
      </c>
      <c r="AM31" t="s">
        <v>202</v>
      </c>
      <c r="AN31" t="s">
        <v>198</v>
      </c>
      <c r="AO31" t="s">
        <v>130</v>
      </c>
      <c r="AP31" t="s">
        <v>130</v>
      </c>
      <c r="AQ31" s="4" t="s">
        <v>195</v>
      </c>
      <c r="AR31" s="4" t="s">
        <v>195</v>
      </c>
      <c r="AS31" s="4" t="s">
        <v>195</v>
      </c>
      <c r="AT31" s="4" t="s">
        <v>137</v>
      </c>
      <c r="AU31" s="4" t="s">
        <v>145</v>
      </c>
      <c r="AV31" s="4" t="s">
        <v>94</v>
      </c>
      <c r="AW31" s="4" t="s">
        <v>195</v>
      </c>
      <c r="AX31" s="4" t="s">
        <v>195</v>
      </c>
      <c r="AY31" s="4" t="s">
        <v>195</v>
      </c>
      <c r="AZ31" s="4" t="s">
        <v>195</v>
      </c>
      <c r="BA31" s="4" t="s">
        <v>195</v>
      </c>
      <c r="BB31" s="4" t="s">
        <v>792</v>
      </c>
      <c r="BC31" s="7" t="s">
        <v>1430</v>
      </c>
    </row>
    <row r="32" spans="1:57" x14ac:dyDescent="0.25">
      <c r="A32" t="s">
        <v>1499</v>
      </c>
      <c r="B32" s="3">
        <v>50</v>
      </c>
      <c r="C32" s="3" t="s">
        <v>1491</v>
      </c>
      <c r="D32" t="s">
        <v>64</v>
      </c>
      <c r="E32" t="s">
        <v>1852</v>
      </c>
      <c r="F32">
        <v>0.2</v>
      </c>
      <c r="G32" s="4">
        <v>0.9</v>
      </c>
      <c r="H32" t="s">
        <v>74</v>
      </c>
      <c r="I32" t="s">
        <v>639</v>
      </c>
      <c r="J32" t="s">
        <v>190</v>
      </c>
      <c r="K32" t="s">
        <v>75</v>
      </c>
      <c r="L32" t="s">
        <v>93</v>
      </c>
      <c r="M32" t="s">
        <v>780</v>
      </c>
      <c r="O32" t="s">
        <v>797</v>
      </c>
      <c r="P32" t="s">
        <v>780</v>
      </c>
      <c r="Q32" s="8" t="s">
        <v>797</v>
      </c>
      <c r="R32" t="s">
        <v>780</v>
      </c>
      <c r="T32" t="s">
        <v>94</v>
      </c>
      <c r="U32" t="s">
        <v>94</v>
      </c>
      <c r="V32" t="s">
        <v>94</v>
      </c>
      <c r="W32" t="s">
        <v>94</v>
      </c>
      <c r="X32" t="s">
        <v>94</v>
      </c>
      <c r="Y32" t="s">
        <v>94</v>
      </c>
      <c r="Z32" t="s">
        <v>195</v>
      </c>
      <c r="AA32" t="s">
        <v>94</v>
      </c>
      <c r="AB32" t="s">
        <v>94</v>
      </c>
      <c r="AC32" t="s">
        <v>94</v>
      </c>
      <c r="AD32" t="s">
        <v>195</v>
      </c>
      <c r="AE32" t="s">
        <v>158</v>
      </c>
      <c r="AF32" t="s">
        <v>1482</v>
      </c>
      <c r="AG32" s="4">
        <v>2</v>
      </c>
      <c r="AH32" s="4">
        <v>1.3</v>
      </c>
      <c r="AI32">
        <v>8</v>
      </c>
      <c r="AJ32">
        <v>8</v>
      </c>
      <c r="AK32" t="s">
        <v>64</v>
      </c>
      <c r="AL32" t="s">
        <v>791</v>
      </c>
      <c r="AM32" t="s">
        <v>202</v>
      </c>
      <c r="AN32" t="s">
        <v>198</v>
      </c>
      <c r="AO32" t="s">
        <v>130</v>
      </c>
      <c r="AP32" t="s">
        <v>130</v>
      </c>
      <c r="AQ32" s="4" t="s">
        <v>195</v>
      </c>
      <c r="AR32" s="4" t="s">
        <v>195</v>
      </c>
      <c r="AS32" s="4" t="s">
        <v>195</v>
      </c>
      <c r="AT32" s="4" t="s">
        <v>1514</v>
      </c>
      <c r="AU32" s="4" t="s">
        <v>287</v>
      </c>
      <c r="AV32" s="4" t="s">
        <v>94</v>
      </c>
      <c r="AW32" s="4" t="s">
        <v>195</v>
      </c>
      <c r="AX32" s="4" t="s">
        <v>195</v>
      </c>
      <c r="AY32" s="4" t="s">
        <v>195</v>
      </c>
      <c r="AZ32" s="4" t="s">
        <v>195</v>
      </c>
      <c r="BA32" s="4" t="s">
        <v>195</v>
      </c>
      <c r="BB32" s="4" t="s">
        <v>792</v>
      </c>
      <c r="BC32" s="7">
        <v>3</v>
      </c>
      <c r="BE32" s="4" t="s">
        <v>1515</v>
      </c>
    </row>
    <row r="33" spans="1:55" x14ac:dyDescent="0.25">
      <c r="A33" t="s">
        <v>1500</v>
      </c>
      <c r="B33" s="3">
        <v>50</v>
      </c>
      <c r="C33" s="3" t="s">
        <v>1492</v>
      </c>
      <c r="D33" t="s">
        <v>64</v>
      </c>
      <c r="E33" t="s">
        <v>1852</v>
      </c>
      <c r="F33">
        <v>0.4</v>
      </c>
      <c r="G33" s="4">
        <v>1.7</v>
      </c>
      <c r="H33" t="s">
        <v>74</v>
      </c>
      <c r="I33" t="s">
        <v>639</v>
      </c>
      <c r="J33" t="s">
        <v>190</v>
      </c>
      <c r="K33" t="s">
        <v>75</v>
      </c>
      <c r="L33" t="s">
        <v>93</v>
      </c>
      <c r="M33" t="s">
        <v>313</v>
      </c>
      <c r="O33" t="s">
        <v>797</v>
      </c>
      <c r="P33" t="s">
        <v>371</v>
      </c>
      <c r="Q33" t="s">
        <v>797</v>
      </c>
      <c r="R33" t="s">
        <v>371</v>
      </c>
      <c r="T33" t="s">
        <v>94</v>
      </c>
      <c r="U33" t="s">
        <v>94</v>
      </c>
      <c r="V33" t="s">
        <v>94</v>
      </c>
      <c r="W33" t="s">
        <v>94</v>
      </c>
      <c r="X33" t="s">
        <v>94</v>
      </c>
      <c r="Y33" t="s">
        <v>94</v>
      </c>
      <c r="Z33" t="s">
        <v>195</v>
      </c>
      <c r="AA33" t="s">
        <v>94</v>
      </c>
      <c r="AB33" t="s">
        <v>94</v>
      </c>
      <c r="AC33" t="s">
        <v>94</v>
      </c>
      <c r="AD33" t="s">
        <v>195</v>
      </c>
      <c r="AE33" t="s">
        <v>51</v>
      </c>
      <c r="AF33" t="s">
        <v>1516</v>
      </c>
      <c r="AG33" s="4">
        <v>1.3</v>
      </c>
      <c r="AH33" s="4">
        <v>0.4</v>
      </c>
      <c r="AI33">
        <v>14</v>
      </c>
      <c r="AJ33">
        <v>11</v>
      </c>
      <c r="AK33" t="s">
        <v>64</v>
      </c>
      <c r="AL33" t="s">
        <v>791</v>
      </c>
      <c r="AM33" t="s">
        <v>341</v>
      </c>
      <c r="AN33" t="s">
        <v>198</v>
      </c>
      <c r="AO33" t="s">
        <v>130</v>
      </c>
      <c r="AP33" t="s">
        <v>130</v>
      </c>
      <c r="AQ33" s="4" t="s">
        <v>195</v>
      </c>
      <c r="AR33" s="4" t="s">
        <v>195</v>
      </c>
      <c r="AS33" s="4" t="s">
        <v>195</v>
      </c>
      <c r="AT33" s="4" t="s">
        <v>1517</v>
      </c>
      <c r="AU33" s="4" t="s">
        <v>147</v>
      </c>
      <c r="AV33" s="4" t="s">
        <v>94</v>
      </c>
      <c r="AW33" s="4" t="s">
        <v>195</v>
      </c>
      <c r="AX33" s="4" t="s">
        <v>195</v>
      </c>
      <c r="AY33" s="4" t="s">
        <v>195</v>
      </c>
      <c r="AZ33" s="4" t="s">
        <v>195</v>
      </c>
      <c r="BA33" s="4" t="s">
        <v>195</v>
      </c>
      <c r="BB33" s="4" t="s">
        <v>792</v>
      </c>
      <c r="BC33" s="7" t="s">
        <v>1429</v>
      </c>
    </row>
    <row r="34" spans="1:55" x14ac:dyDescent="0.25">
      <c r="A34" t="s">
        <v>1501</v>
      </c>
      <c r="B34" s="3">
        <v>50</v>
      </c>
      <c r="C34" s="3" t="s">
        <v>1493</v>
      </c>
      <c r="D34" t="s">
        <v>64</v>
      </c>
      <c r="E34" t="s">
        <v>1852</v>
      </c>
      <c r="F34">
        <v>0.6</v>
      </c>
      <c r="G34" s="4">
        <v>1.5</v>
      </c>
      <c r="H34" t="s">
        <v>74</v>
      </c>
      <c r="I34" t="s">
        <v>639</v>
      </c>
      <c r="J34" t="s">
        <v>190</v>
      </c>
      <c r="K34" t="s">
        <v>75</v>
      </c>
      <c r="L34" t="s">
        <v>93</v>
      </c>
      <c r="M34" t="s">
        <v>889</v>
      </c>
      <c r="O34" t="s">
        <v>96</v>
      </c>
      <c r="P34" t="s">
        <v>780</v>
      </c>
      <c r="Q34" t="s">
        <v>797</v>
      </c>
      <c r="R34" t="s">
        <v>381</v>
      </c>
      <c r="T34" t="s">
        <v>94</v>
      </c>
      <c r="U34" t="s">
        <v>94</v>
      </c>
      <c r="V34" t="s">
        <v>94</v>
      </c>
      <c r="W34" t="s">
        <v>94</v>
      </c>
      <c r="X34" t="s">
        <v>94</v>
      </c>
      <c r="Y34" t="s">
        <v>94</v>
      </c>
      <c r="Z34" t="s">
        <v>195</v>
      </c>
      <c r="AA34" t="s">
        <v>94</v>
      </c>
      <c r="AB34" t="s">
        <v>94</v>
      </c>
      <c r="AC34" t="s">
        <v>94</v>
      </c>
      <c r="AD34" t="s">
        <v>195</v>
      </c>
      <c r="AE34" t="s">
        <v>51</v>
      </c>
      <c r="AF34" t="s">
        <v>1484</v>
      </c>
      <c r="AG34" s="4">
        <v>1.4</v>
      </c>
      <c r="AH34" s="4">
        <v>1.4</v>
      </c>
      <c r="AI34">
        <v>6</v>
      </c>
      <c r="AJ34">
        <v>6</v>
      </c>
      <c r="AK34" t="s">
        <v>64</v>
      </c>
      <c r="AL34" t="s">
        <v>791</v>
      </c>
      <c r="AM34" t="s">
        <v>202</v>
      </c>
      <c r="AN34" t="s">
        <v>198</v>
      </c>
      <c r="AO34" t="s">
        <v>130</v>
      </c>
      <c r="AP34" t="s">
        <v>130</v>
      </c>
      <c r="AQ34" s="4" t="s">
        <v>195</v>
      </c>
      <c r="AR34" s="4" t="s">
        <v>195</v>
      </c>
      <c r="AS34" s="4" t="s">
        <v>195</v>
      </c>
      <c r="AT34" s="4" t="s">
        <v>137</v>
      </c>
      <c r="AU34" s="4" t="s">
        <v>145</v>
      </c>
      <c r="AV34" s="4" t="s">
        <v>94</v>
      </c>
      <c r="AW34" s="4" t="s">
        <v>195</v>
      </c>
      <c r="AX34" s="4" t="s">
        <v>195</v>
      </c>
      <c r="AY34" s="4" t="s">
        <v>195</v>
      </c>
      <c r="AZ34" s="4" t="s">
        <v>195</v>
      </c>
      <c r="BA34" s="4" t="s">
        <v>195</v>
      </c>
      <c r="BB34" s="4" t="s">
        <v>792</v>
      </c>
      <c r="BC34" s="7" t="s">
        <v>1430</v>
      </c>
    </row>
    <row r="35" spans="1:55" x14ac:dyDescent="0.25">
      <c r="A35" t="s">
        <v>1508</v>
      </c>
      <c r="B35" s="3">
        <v>50</v>
      </c>
      <c r="C35" s="3" t="s">
        <v>1494</v>
      </c>
      <c r="D35" t="s">
        <v>64</v>
      </c>
      <c r="E35" t="s">
        <v>1852</v>
      </c>
      <c r="F35">
        <v>0.5</v>
      </c>
      <c r="G35" s="4">
        <v>2</v>
      </c>
      <c r="H35" t="s">
        <v>74</v>
      </c>
      <c r="I35" t="s">
        <v>639</v>
      </c>
      <c r="J35" t="s">
        <v>190</v>
      </c>
      <c r="K35" t="s">
        <v>75</v>
      </c>
      <c r="L35" t="s">
        <v>93</v>
      </c>
      <c r="M35" t="s">
        <v>330</v>
      </c>
      <c r="O35" t="s">
        <v>797</v>
      </c>
      <c r="P35" t="s">
        <v>305</v>
      </c>
      <c r="Q35" t="s">
        <v>797</v>
      </c>
      <c r="R35" t="s">
        <v>214</v>
      </c>
      <c r="T35" t="s">
        <v>94</v>
      </c>
      <c r="U35" t="s">
        <v>94</v>
      </c>
      <c r="V35" t="s">
        <v>94</v>
      </c>
      <c r="W35" t="s">
        <v>94</v>
      </c>
      <c r="X35" t="s">
        <v>94</v>
      </c>
      <c r="Y35" t="s">
        <v>94</v>
      </c>
      <c r="Z35" t="s">
        <v>195</v>
      </c>
      <c r="AA35" t="s">
        <v>94</v>
      </c>
      <c r="AB35" t="s">
        <v>94</v>
      </c>
      <c r="AC35" t="s">
        <v>94</v>
      </c>
      <c r="AD35" t="s">
        <v>195</v>
      </c>
      <c r="AE35" t="s">
        <v>51</v>
      </c>
      <c r="AF35" t="s">
        <v>924</v>
      </c>
      <c r="AG35" s="4">
        <v>1.8</v>
      </c>
      <c r="AH35" s="4">
        <v>1.1000000000000001</v>
      </c>
      <c r="AI35">
        <v>7</v>
      </c>
      <c r="AJ35">
        <v>10</v>
      </c>
      <c r="AK35" t="s">
        <v>64</v>
      </c>
      <c r="AL35" t="s">
        <v>791</v>
      </c>
      <c r="AM35" t="s">
        <v>202</v>
      </c>
      <c r="AN35" t="s">
        <v>198</v>
      </c>
      <c r="AO35" t="s">
        <v>130</v>
      </c>
      <c r="AP35" t="s">
        <v>130</v>
      </c>
      <c r="AQ35" s="4" t="s">
        <v>195</v>
      </c>
      <c r="AR35" s="4" t="s">
        <v>195</v>
      </c>
      <c r="AS35" s="4" t="s">
        <v>195</v>
      </c>
      <c r="AT35" s="4" t="s">
        <v>212</v>
      </c>
      <c r="AU35" s="4" t="s">
        <v>145</v>
      </c>
      <c r="AV35" s="4" t="s">
        <v>94</v>
      </c>
      <c r="AW35" s="4" t="s">
        <v>195</v>
      </c>
      <c r="AX35" s="4" t="s">
        <v>195</v>
      </c>
      <c r="AY35" s="4" t="s">
        <v>195</v>
      </c>
      <c r="AZ35" s="4" t="s">
        <v>195</v>
      </c>
      <c r="BA35" s="4" t="s">
        <v>195</v>
      </c>
      <c r="BB35" s="4" t="s">
        <v>792</v>
      </c>
      <c r="BC35" s="7" t="s">
        <v>1430</v>
      </c>
    </row>
    <row r="36" spans="1:55" x14ac:dyDescent="0.25">
      <c r="A36" t="s">
        <v>1513</v>
      </c>
      <c r="B36" s="3">
        <v>50</v>
      </c>
      <c r="C36" s="3" t="s">
        <v>1495</v>
      </c>
      <c r="D36" t="s">
        <v>64</v>
      </c>
      <c r="E36" t="s">
        <v>1852</v>
      </c>
      <c r="F36">
        <v>0.8</v>
      </c>
      <c r="G36" s="4">
        <v>1.6</v>
      </c>
      <c r="H36" t="s">
        <v>74</v>
      </c>
      <c r="I36" t="s">
        <v>639</v>
      </c>
      <c r="J36" t="s">
        <v>190</v>
      </c>
      <c r="K36" t="s">
        <v>75</v>
      </c>
      <c r="L36" t="s">
        <v>93</v>
      </c>
      <c r="M36" t="s">
        <v>471</v>
      </c>
      <c r="O36" t="s">
        <v>96</v>
      </c>
      <c r="P36" t="s">
        <v>214</v>
      </c>
      <c r="Q36" t="s">
        <v>797</v>
      </c>
      <c r="R36" t="s">
        <v>229</v>
      </c>
      <c r="T36" t="s">
        <v>94</v>
      </c>
      <c r="U36" t="s">
        <v>94</v>
      </c>
      <c r="V36" t="s">
        <v>94</v>
      </c>
      <c r="W36" t="s">
        <v>94</v>
      </c>
      <c r="X36" t="s">
        <v>94</v>
      </c>
      <c r="Y36" t="s">
        <v>94</v>
      </c>
      <c r="Z36" t="s">
        <v>195</v>
      </c>
      <c r="AA36" t="s">
        <v>94</v>
      </c>
      <c r="AB36" t="s">
        <v>94</v>
      </c>
      <c r="AC36" t="s">
        <v>94</v>
      </c>
      <c r="AD36" t="s">
        <v>195</v>
      </c>
      <c r="AE36" t="s">
        <v>51</v>
      </c>
      <c r="AF36" t="s">
        <v>1518</v>
      </c>
      <c r="AG36" s="4">
        <v>1.6</v>
      </c>
      <c r="AH36" s="4">
        <v>1.6</v>
      </c>
      <c r="AI36">
        <v>8</v>
      </c>
      <c r="AJ36">
        <v>10</v>
      </c>
      <c r="AK36" t="s">
        <v>64</v>
      </c>
      <c r="AL36" t="s">
        <v>791</v>
      </c>
      <c r="AM36" t="s">
        <v>202</v>
      </c>
      <c r="AN36" t="s">
        <v>198</v>
      </c>
      <c r="AO36" t="s">
        <v>130</v>
      </c>
      <c r="AP36" t="s">
        <v>130</v>
      </c>
      <c r="AQ36" s="4" t="s">
        <v>195</v>
      </c>
      <c r="AR36" s="4" t="s">
        <v>195</v>
      </c>
      <c r="AS36" s="4" t="s">
        <v>195</v>
      </c>
      <c r="AT36" s="4" t="s">
        <v>137</v>
      </c>
      <c r="AU36" s="4" t="s">
        <v>147</v>
      </c>
      <c r="AV36" s="4" t="s">
        <v>94</v>
      </c>
      <c r="AW36" s="4" t="s">
        <v>195</v>
      </c>
      <c r="AX36" s="4" t="s">
        <v>195</v>
      </c>
      <c r="AY36" s="4" t="s">
        <v>195</v>
      </c>
      <c r="AZ36" s="4" t="s">
        <v>195</v>
      </c>
      <c r="BA36" s="4" t="s">
        <v>195</v>
      </c>
      <c r="BB36" s="4" t="s">
        <v>792</v>
      </c>
      <c r="BC36" s="7" t="s">
        <v>1430</v>
      </c>
    </row>
    <row r="37" spans="1:55" x14ac:dyDescent="0.25">
      <c r="A37" t="s">
        <v>1502</v>
      </c>
      <c r="B37" s="3">
        <v>52</v>
      </c>
      <c r="C37" s="3" t="s">
        <v>1496</v>
      </c>
      <c r="D37" t="s">
        <v>64</v>
      </c>
      <c r="E37" t="s">
        <v>1852</v>
      </c>
      <c r="F37">
        <v>0.5</v>
      </c>
      <c r="G37" s="4">
        <v>2.1</v>
      </c>
      <c r="H37" t="s">
        <v>74</v>
      </c>
      <c r="I37" t="s">
        <v>639</v>
      </c>
      <c r="J37" t="s">
        <v>190</v>
      </c>
      <c r="K37" t="s">
        <v>75</v>
      </c>
      <c r="L37" t="s">
        <v>93</v>
      </c>
      <c r="M37" t="s">
        <v>889</v>
      </c>
      <c r="O37" t="s">
        <v>797</v>
      </c>
      <c r="P37" t="s">
        <v>441</v>
      </c>
      <c r="Q37" t="s">
        <v>797</v>
      </c>
      <c r="R37" t="s">
        <v>301</v>
      </c>
      <c r="T37" t="s">
        <v>94</v>
      </c>
      <c r="U37" t="s">
        <v>94</v>
      </c>
      <c r="V37" t="s">
        <v>94</v>
      </c>
      <c r="W37" t="s">
        <v>94</v>
      </c>
      <c r="X37" t="s">
        <v>94</v>
      </c>
      <c r="Y37" t="s">
        <v>94</v>
      </c>
      <c r="Z37" t="s">
        <v>195</v>
      </c>
      <c r="AA37" t="s">
        <v>94</v>
      </c>
      <c r="AB37" t="s">
        <v>94</v>
      </c>
      <c r="AC37" t="s">
        <v>94</v>
      </c>
      <c r="AD37" t="s">
        <v>195</v>
      </c>
      <c r="AE37" t="s">
        <v>158</v>
      </c>
      <c r="AF37" t="s">
        <v>1519</v>
      </c>
      <c r="AG37" s="4">
        <v>1.9</v>
      </c>
      <c r="AH37" s="4">
        <v>1</v>
      </c>
      <c r="AI37">
        <v>11</v>
      </c>
      <c r="AJ37">
        <v>8</v>
      </c>
      <c r="AK37" t="s">
        <v>64</v>
      </c>
      <c r="AL37" t="s">
        <v>791</v>
      </c>
      <c r="AM37" t="s">
        <v>202</v>
      </c>
      <c r="AN37" t="s">
        <v>198</v>
      </c>
      <c r="AO37" t="s">
        <v>130</v>
      </c>
      <c r="AP37">
        <v>40</v>
      </c>
      <c r="AQ37" s="4" t="s">
        <v>195</v>
      </c>
      <c r="AR37" s="4" t="s">
        <v>195</v>
      </c>
      <c r="AS37" s="4" t="s">
        <v>195</v>
      </c>
      <c r="AT37" s="4" t="s">
        <v>212</v>
      </c>
      <c r="AU37" s="4" t="s">
        <v>287</v>
      </c>
      <c r="AV37" s="4" t="s">
        <v>94</v>
      </c>
      <c r="AW37" s="4" t="s">
        <v>195</v>
      </c>
      <c r="AX37" s="4" t="s">
        <v>195</v>
      </c>
      <c r="AY37" s="4" t="s">
        <v>195</v>
      </c>
      <c r="AZ37" s="4" t="s">
        <v>195</v>
      </c>
      <c r="BA37" s="4" t="s">
        <v>195</v>
      </c>
      <c r="BB37" s="4" t="s">
        <v>792</v>
      </c>
      <c r="BC37" s="7">
        <v>3</v>
      </c>
    </row>
    <row r="38" spans="1:55" x14ac:dyDescent="0.25">
      <c r="A38" t="s">
        <v>1509</v>
      </c>
      <c r="B38" s="3">
        <v>52</v>
      </c>
      <c r="C38" s="3" t="s">
        <v>1510</v>
      </c>
      <c r="D38" t="s">
        <v>64</v>
      </c>
      <c r="E38" t="s">
        <v>1852</v>
      </c>
      <c r="F38">
        <v>0.5</v>
      </c>
      <c r="G38" s="4">
        <v>2.2000000000000002</v>
      </c>
      <c r="H38" t="s">
        <v>74</v>
      </c>
      <c r="I38" t="s">
        <v>639</v>
      </c>
      <c r="J38" t="s">
        <v>190</v>
      </c>
      <c r="K38" t="s">
        <v>75</v>
      </c>
      <c r="L38" t="s">
        <v>93</v>
      </c>
      <c r="M38" t="s">
        <v>441</v>
      </c>
      <c r="O38" t="s">
        <v>797</v>
      </c>
      <c r="P38" t="s">
        <v>448</v>
      </c>
      <c r="Q38" t="s">
        <v>797</v>
      </c>
      <c r="R38" t="s">
        <v>447</v>
      </c>
      <c r="T38" t="s">
        <v>94</v>
      </c>
      <c r="U38" t="s">
        <v>94</v>
      </c>
      <c r="V38" t="s">
        <v>94</v>
      </c>
      <c r="W38" t="s">
        <v>94</v>
      </c>
      <c r="X38" t="s">
        <v>94</v>
      </c>
      <c r="Y38" t="s">
        <v>94</v>
      </c>
      <c r="Z38" t="s">
        <v>195</v>
      </c>
      <c r="AA38" t="s">
        <v>94</v>
      </c>
      <c r="AB38" t="s">
        <v>94</v>
      </c>
      <c r="AC38" t="s">
        <v>94</v>
      </c>
      <c r="AD38" t="s">
        <v>195</v>
      </c>
      <c r="AE38" t="s">
        <v>158</v>
      </c>
      <c r="AF38" t="s">
        <v>1520</v>
      </c>
      <c r="AG38" s="4">
        <v>1.4</v>
      </c>
      <c r="AH38" s="4">
        <v>1</v>
      </c>
      <c r="AI38">
        <v>11</v>
      </c>
      <c r="AJ38">
        <v>6</v>
      </c>
      <c r="AK38" t="s">
        <v>64</v>
      </c>
      <c r="AL38" t="s">
        <v>791</v>
      </c>
      <c r="AM38" t="s">
        <v>202</v>
      </c>
      <c r="AN38" t="s">
        <v>198</v>
      </c>
      <c r="AO38" t="s">
        <v>130</v>
      </c>
      <c r="AP38">
        <v>55</v>
      </c>
      <c r="AQ38" s="4" t="s">
        <v>195</v>
      </c>
      <c r="AR38" s="4" t="s">
        <v>195</v>
      </c>
      <c r="AS38" s="4" t="s">
        <v>195</v>
      </c>
      <c r="AT38" s="4" t="s">
        <v>1514</v>
      </c>
      <c r="AU38" s="4" t="s">
        <v>287</v>
      </c>
      <c r="AV38" s="4" t="s">
        <v>94</v>
      </c>
      <c r="AW38" s="4" t="s">
        <v>195</v>
      </c>
      <c r="AX38" s="4" t="s">
        <v>195</v>
      </c>
      <c r="AY38" s="4" t="s">
        <v>195</v>
      </c>
      <c r="AZ38" s="4" t="s">
        <v>195</v>
      </c>
      <c r="BA38" s="4" t="s">
        <v>195</v>
      </c>
      <c r="BB38" s="4" t="s">
        <v>792</v>
      </c>
      <c r="BC38" s="7">
        <v>3</v>
      </c>
    </row>
    <row r="39" spans="1:55" x14ac:dyDescent="0.25">
      <c r="A39" t="s">
        <v>1511</v>
      </c>
      <c r="B39" s="3">
        <v>52</v>
      </c>
      <c r="C39" s="3" t="s">
        <v>1512</v>
      </c>
      <c r="D39" t="s">
        <v>64</v>
      </c>
      <c r="E39" t="s">
        <v>1852</v>
      </c>
      <c r="F39">
        <v>0.7</v>
      </c>
      <c r="G39" s="4">
        <v>2</v>
      </c>
      <c r="H39" t="s">
        <v>74</v>
      </c>
      <c r="I39" t="s">
        <v>345</v>
      </c>
      <c r="J39" t="s">
        <v>190</v>
      </c>
      <c r="K39" t="s">
        <v>75</v>
      </c>
      <c r="L39" t="s">
        <v>93</v>
      </c>
      <c r="M39" t="s">
        <v>537</v>
      </c>
      <c r="O39" t="s">
        <v>96</v>
      </c>
      <c r="P39" t="s">
        <v>422</v>
      </c>
      <c r="Q39" t="s">
        <v>797</v>
      </c>
      <c r="R39" t="s">
        <v>229</v>
      </c>
      <c r="T39" t="s">
        <v>94</v>
      </c>
      <c r="U39" t="s">
        <v>94</v>
      </c>
      <c r="V39" t="s">
        <v>94</v>
      </c>
      <c r="W39" t="s">
        <v>94</v>
      </c>
      <c r="X39" t="s">
        <v>94</v>
      </c>
      <c r="Y39" t="s">
        <v>94</v>
      </c>
      <c r="Z39" t="s">
        <v>195</v>
      </c>
      <c r="AA39" t="s">
        <v>94</v>
      </c>
      <c r="AB39" t="s">
        <v>94</v>
      </c>
      <c r="AC39" t="s">
        <v>94</v>
      </c>
      <c r="AD39" t="s">
        <v>195</v>
      </c>
      <c r="AE39" t="s">
        <v>158</v>
      </c>
      <c r="AF39" t="s">
        <v>814</v>
      </c>
      <c r="AG39" s="4">
        <v>1.6</v>
      </c>
      <c r="AH39" s="4">
        <v>0.8</v>
      </c>
      <c r="AI39">
        <v>22</v>
      </c>
      <c r="AJ39">
        <v>15</v>
      </c>
      <c r="AK39" t="s">
        <v>64</v>
      </c>
      <c r="AL39" t="s">
        <v>791</v>
      </c>
      <c r="AM39" t="s">
        <v>130</v>
      </c>
      <c r="AN39" t="s">
        <v>198</v>
      </c>
      <c r="AO39" t="s">
        <v>130</v>
      </c>
      <c r="AP39">
        <v>45</v>
      </c>
      <c r="AQ39" s="4" t="s">
        <v>195</v>
      </c>
      <c r="AR39" s="4" t="s">
        <v>195</v>
      </c>
      <c r="AS39" s="4" t="s">
        <v>195</v>
      </c>
      <c r="AT39" s="4" t="s">
        <v>212</v>
      </c>
      <c r="AU39" s="4" t="s">
        <v>287</v>
      </c>
      <c r="AV39" s="4" t="s">
        <v>94</v>
      </c>
      <c r="AW39" s="4" t="s">
        <v>195</v>
      </c>
      <c r="AX39" s="4" t="s">
        <v>195</v>
      </c>
      <c r="AY39" s="4" t="s">
        <v>195</v>
      </c>
      <c r="AZ39" s="4" t="s">
        <v>195</v>
      </c>
      <c r="BA39" s="4" t="s">
        <v>195</v>
      </c>
      <c r="BB39" s="4" t="s">
        <v>792</v>
      </c>
      <c r="BC39" s="7">
        <v>3</v>
      </c>
    </row>
    <row r="41" spans="1:55" x14ac:dyDescent="0.25">
      <c r="A41" s="5" t="s">
        <v>1322</v>
      </c>
      <c r="B41" t="s">
        <v>2014</v>
      </c>
    </row>
    <row r="42" spans="1:55" x14ac:dyDescent="0.25">
      <c r="A42" s="6" t="s">
        <v>145</v>
      </c>
      <c r="B42" s="9">
        <v>4</v>
      </c>
    </row>
    <row r="43" spans="1:55" x14ac:dyDescent="0.25">
      <c r="A43" s="6" t="s">
        <v>287</v>
      </c>
      <c r="B43" s="9">
        <v>21</v>
      </c>
    </row>
    <row r="44" spans="1:55" x14ac:dyDescent="0.25">
      <c r="A44" s="6" t="s">
        <v>147</v>
      </c>
      <c r="B44" s="9">
        <v>4</v>
      </c>
    </row>
    <row r="45" spans="1:55" x14ac:dyDescent="0.25">
      <c r="A45" s="6" t="s">
        <v>130</v>
      </c>
      <c r="B45" s="9">
        <v>8</v>
      </c>
    </row>
    <row r="46" spans="1:55" x14ac:dyDescent="0.25">
      <c r="A46" s="6" t="s">
        <v>1323</v>
      </c>
      <c r="B46" s="9">
        <v>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E48"/>
  <sheetViews>
    <sheetView topLeftCell="R4" workbookViewId="0">
      <selection activeCell="A31" sqref="A31"/>
    </sheetView>
  </sheetViews>
  <sheetFormatPr defaultRowHeight="15" x14ac:dyDescent="0.25"/>
  <cols>
    <col min="1" max="1" width="25.140625" customWidth="1"/>
    <col min="2" max="2" width="21.140625"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439</v>
      </c>
      <c r="B3" s="3">
        <v>4</v>
      </c>
      <c r="C3" s="3" t="s">
        <v>440</v>
      </c>
      <c r="D3" t="s">
        <v>131</v>
      </c>
      <c r="E3" t="s">
        <v>1797</v>
      </c>
      <c r="F3">
        <v>23.6</v>
      </c>
      <c r="G3" s="4">
        <v>3.9</v>
      </c>
      <c r="H3" t="s">
        <v>74</v>
      </c>
      <c r="I3" t="s">
        <v>319</v>
      </c>
      <c r="J3" t="s">
        <v>75</v>
      </c>
      <c r="K3" t="s">
        <v>75</v>
      </c>
      <c r="L3" t="s">
        <v>93</v>
      </c>
      <c r="M3" t="s">
        <v>441</v>
      </c>
      <c r="N3" t="s">
        <v>442</v>
      </c>
      <c r="O3" t="s">
        <v>428</v>
      </c>
      <c r="P3" t="s">
        <v>443</v>
      </c>
      <c r="Q3" t="s">
        <v>428</v>
      </c>
      <c r="R3" t="s">
        <v>441</v>
      </c>
      <c r="T3" t="s">
        <v>112</v>
      </c>
      <c r="U3" t="s">
        <v>112</v>
      </c>
      <c r="V3" t="s">
        <v>94</v>
      </c>
      <c r="W3" t="s">
        <v>272</v>
      </c>
      <c r="X3" t="s">
        <v>158</v>
      </c>
      <c r="Y3" t="s">
        <v>373</v>
      </c>
      <c r="Z3" t="s">
        <v>195</v>
      </c>
      <c r="AA3" t="s">
        <v>306</v>
      </c>
      <c r="AB3" t="s">
        <v>158</v>
      </c>
      <c r="AC3" t="s">
        <v>324</v>
      </c>
      <c r="AD3" t="s">
        <v>195</v>
      </c>
      <c r="AE3" t="s">
        <v>158</v>
      </c>
      <c r="AF3" t="s">
        <v>444</v>
      </c>
      <c r="AG3" s="4">
        <v>5</v>
      </c>
      <c r="AH3" s="4">
        <v>3.6</v>
      </c>
      <c r="AI3">
        <v>54</v>
      </c>
      <c r="AJ3">
        <v>6</v>
      </c>
      <c r="AK3" t="s">
        <v>64</v>
      </c>
      <c r="AL3" t="s">
        <v>350</v>
      </c>
      <c r="AM3" t="s">
        <v>286</v>
      </c>
      <c r="AN3" t="s">
        <v>198</v>
      </c>
      <c r="AO3" t="s">
        <v>130</v>
      </c>
      <c r="AP3">
        <v>280</v>
      </c>
      <c r="AQ3" s="4">
        <v>41.6</v>
      </c>
      <c r="AR3" s="4" t="s">
        <v>195</v>
      </c>
      <c r="AS3" s="4" t="s">
        <v>195</v>
      </c>
      <c r="AT3" s="4" t="s">
        <v>135</v>
      </c>
      <c r="AU3" s="4" t="s">
        <v>145</v>
      </c>
      <c r="AV3" s="4" t="s">
        <v>112</v>
      </c>
      <c r="AW3" s="4" t="s">
        <v>195</v>
      </c>
      <c r="AX3" s="4" t="s">
        <v>195</v>
      </c>
      <c r="AY3" s="4" t="s">
        <v>195</v>
      </c>
      <c r="AZ3" s="4" t="s">
        <v>195</v>
      </c>
      <c r="BA3" s="4" t="s">
        <v>195</v>
      </c>
      <c r="BB3" s="4" t="s">
        <v>241</v>
      </c>
      <c r="BC3" s="7">
        <v>5</v>
      </c>
      <c r="BD3" s="4" t="s">
        <v>195</v>
      </c>
    </row>
    <row r="4" spans="1:57" x14ac:dyDescent="0.25">
      <c r="A4" t="s">
        <v>344</v>
      </c>
      <c r="B4" s="3">
        <v>44</v>
      </c>
      <c r="C4" s="3">
        <v>5</v>
      </c>
      <c r="D4" t="s">
        <v>384</v>
      </c>
      <c r="E4" t="s">
        <v>1803</v>
      </c>
      <c r="F4">
        <v>28.2</v>
      </c>
      <c r="G4" s="4">
        <v>5.7</v>
      </c>
      <c r="H4" t="s">
        <v>74</v>
      </c>
      <c r="I4" t="s">
        <v>345</v>
      </c>
      <c r="J4" t="s">
        <v>190</v>
      </c>
      <c r="K4" t="s">
        <v>77</v>
      </c>
      <c r="L4" t="s">
        <v>93</v>
      </c>
      <c r="M4" t="s">
        <v>237</v>
      </c>
      <c r="N4" t="s">
        <v>346</v>
      </c>
      <c r="O4" t="s">
        <v>224</v>
      </c>
      <c r="P4" t="s">
        <v>237</v>
      </c>
      <c r="Q4" t="s">
        <v>224</v>
      </c>
      <c r="R4" t="s">
        <v>347</v>
      </c>
      <c r="S4" t="s">
        <v>332</v>
      </c>
      <c r="T4" t="s">
        <v>112</v>
      </c>
      <c r="U4" t="s">
        <v>112</v>
      </c>
      <c r="V4" t="s">
        <v>94</v>
      </c>
      <c r="W4" t="s">
        <v>272</v>
      </c>
      <c r="X4" t="s">
        <v>158</v>
      </c>
      <c r="Y4" t="s">
        <v>373</v>
      </c>
      <c r="Z4" t="s">
        <v>195</v>
      </c>
      <c r="AA4" t="s">
        <v>306</v>
      </c>
      <c r="AB4" t="s">
        <v>158</v>
      </c>
      <c r="AC4" t="s">
        <v>334</v>
      </c>
      <c r="AD4" t="s">
        <v>195</v>
      </c>
      <c r="AE4" t="s">
        <v>158</v>
      </c>
      <c r="AF4" t="s">
        <v>349</v>
      </c>
      <c r="AG4" s="4">
        <v>5.0999999999999996</v>
      </c>
      <c r="AH4" s="4">
        <v>3.2</v>
      </c>
      <c r="AI4">
        <v>15</v>
      </c>
      <c r="AJ4">
        <v>2</v>
      </c>
      <c r="AK4" t="s">
        <v>64</v>
      </c>
      <c r="AL4" t="s">
        <v>350</v>
      </c>
      <c r="AM4" t="s">
        <v>341</v>
      </c>
      <c r="AN4" t="s">
        <v>198</v>
      </c>
      <c r="AO4" t="s">
        <v>130</v>
      </c>
      <c r="AP4">
        <v>220</v>
      </c>
      <c r="AQ4" s="4">
        <v>41.1</v>
      </c>
      <c r="AR4" s="4" t="s">
        <v>195</v>
      </c>
      <c r="AS4" s="4" t="s">
        <v>195</v>
      </c>
      <c r="AT4" s="4" t="s">
        <v>351</v>
      </c>
      <c r="AU4" s="4" t="s">
        <v>287</v>
      </c>
      <c r="AV4" s="4" t="s">
        <v>112</v>
      </c>
      <c r="AW4" s="4" t="s">
        <v>195</v>
      </c>
      <c r="AX4" s="4" t="s">
        <v>224</v>
      </c>
      <c r="AY4" s="4" t="s">
        <v>224</v>
      </c>
      <c r="AZ4" s="4" t="s">
        <v>195</v>
      </c>
      <c r="BA4" s="4" t="s">
        <v>195</v>
      </c>
      <c r="BB4" t="s">
        <v>1437</v>
      </c>
      <c r="BC4" s="7">
        <v>5</v>
      </c>
      <c r="BD4" s="4" t="s">
        <v>195</v>
      </c>
      <c r="BE4" s="4" t="s">
        <v>352</v>
      </c>
    </row>
    <row r="5" spans="1:57" x14ac:dyDescent="0.25">
      <c r="A5" t="s">
        <v>366</v>
      </c>
      <c r="B5" s="3">
        <v>28</v>
      </c>
      <c r="C5" s="3">
        <v>43</v>
      </c>
      <c r="D5" t="s">
        <v>64</v>
      </c>
      <c r="E5" t="s">
        <v>64</v>
      </c>
      <c r="F5">
        <v>27.4</v>
      </c>
      <c r="G5" s="4">
        <v>5.2</v>
      </c>
      <c r="H5" t="s">
        <v>74</v>
      </c>
      <c r="I5" t="s">
        <v>367</v>
      </c>
      <c r="J5" t="s">
        <v>190</v>
      </c>
      <c r="K5" t="s">
        <v>75</v>
      </c>
      <c r="L5" t="s">
        <v>79</v>
      </c>
      <c r="M5" t="s">
        <v>269</v>
      </c>
      <c r="N5" t="s">
        <v>368</v>
      </c>
      <c r="O5" t="s">
        <v>361</v>
      </c>
      <c r="P5" t="s">
        <v>214</v>
      </c>
      <c r="Q5" t="s">
        <v>362</v>
      </c>
      <c r="R5" t="s">
        <v>243</v>
      </c>
      <c r="T5" t="s">
        <v>94</v>
      </c>
      <c r="U5" t="s">
        <v>112</v>
      </c>
      <c r="V5" t="s">
        <v>94</v>
      </c>
      <c r="W5" t="s">
        <v>94</v>
      </c>
      <c r="X5" t="s">
        <v>94</v>
      </c>
      <c r="Y5" t="s">
        <v>94</v>
      </c>
      <c r="Z5" t="s">
        <v>195</v>
      </c>
      <c r="AA5" t="s">
        <v>365</v>
      </c>
      <c r="AB5" t="s">
        <v>158</v>
      </c>
      <c r="AC5" t="s">
        <v>401</v>
      </c>
      <c r="AD5" t="s">
        <v>195</v>
      </c>
      <c r="AE5" t="s">
        <v>158</v>
      </c>
      <c r="AF5" t="s">
        <v>130</v>
      </c>
      <c r="AG5" s="4">
        <v>6</v>
      </c>
      <c r="AH5" s="4">
        <v>2.4</v>
      </c>
      <c r="AI5">
        <v>38</v>
      </c>
      <c r="AJ5">
        <v>3</v>
      </c>
      <c r="AK5" t="s">
        <v>64</v>
      </c>
      <c r="AL5" t="s">
        <v>132</v>
      </c>
      <c r="AM5" t="s">
        <v>286</v>
      </c>
      <c r="AN5" t="s">
        <v>198</v>
      </c>
      <c r="AO5" t="s">
        <v>130</v>
      </c>
      <c r="AP5" t="s">
        <v>130</v>
      </c>
      <c r="AQ5" s="4">
        <v>33.6</v>
      </c>
      <c r="AR5" s="4" t="s">
        <v>195</v>
      </c>
      <c r="AS5" s="4" t="s">
        <v>195</v>
      </c>
      <c r="AT5" s="4" t="s">
        <v>212</v>
      </c>
      <c r="AU5" t="s">
        <v>145</v>
      </c>
      <c r="AV5" s="4" t="s">
        <v>112</v>
      </c>
      <c r="AW5" s="4" t="s">
        <v>195</v>
      </c>
      <c r="AX5" s="4" t="s">
        <v>195</v>
      </c>
      <c r="AY5" s="4" t="s">
        <v>195</v>
      </c>
      <c r="AZ5" s="4" t="s">
        <v>195</v>
      </c>
      <c r="BA5" s="4" t="s">
        <v>195</v>
      </c>
      <c r="BB5" t="s">
        <v>1437</v>
      </c>
      <c r="BC5" s="7">
        <v>5</v>
      </c>
      <c r="BD5" s="4" t="s">
        <v>195</v>
      </c>
    </row>
    <row r="6" spans="1:57" x14ac:dyDescent="0.25">
      <c r="A6" t="s">
        <v>280</v>
      </c>
      <c r="B6" s="3">
        <v>4</v>
      </c>
      <c r="C6" s="3">
        <v>305</v>
      </c>
      <c r="D6" t="s">
        <v>131</v>
      </c>
      <c r="E6" t="s">
        <v>1796</v>
      </c>
      <c r="F6">
        <v>20.2</v>
      </c>
      <c r="G6" s="4">
        <v>6.3</v>
      </c>
      <c r="H6" t="s">
        <v>74</v>
      </c>
      <c r="I6" t="s">
        <v>264</v>
      </c>
      <c r="J6" t="s">
        <v>190</v>
      </c>
      <c r="K6" t="s">
        <v>75</v>
      </c>
      <c r="L6" t="s">
        <v>93</v>
      </c>
      <c r="M6" t="s">
        <v>223</v>
      </c>
      <c r="N6" t="s">
        <v>281</v>
      </c>
      <c r="O6" t="s">
        <v>303</v>
      </c>
      <c r="P6" t="s">
        <v>284</v>
      </c>
      <c r="Q6" t="s">
        <v>303</v>
      </c>
      <c r="R6" t="s">
        <v>285</v>
      </c>
      <c r="S6" t="s">
        <v>94</v>
      </c>
      <c r="T6" t="s">
        <v>112</v>
      </c>
      <c r="U6" t="s">
        <v>112</v>
      </c>
      <c r="V6" t="s">
        <v>94</v>
      </c>
      <c r="W6" t="s">
        <v>272</v>
      </c>
      <c r="X6" t="s">
        <v>158</v>
      </c>
      <c r="Y6" t="s">
        <v>373</v>
      </c>
      <c r="Z6" t="s">
        <v>195</v>
      </c>
      <c r="AA6" t="s">
        <v>414</v>
      </c>
      <c r="AB6" t="s">
        <v>158</v>
      </c>
      <c r="AC6" t="s">
        <v>395</v>
      </c>
      <c r="AD6" t="s">
        <v>195</v>
      </c>
      <c r="AE6" t="s">
        <v>158</v>
      </c>
      <c r="AF6" t="s">
        <v>276</v>
      </c>
      <c r="AG6" s="4">
        <v>5.4</v>
      </c>
      <c r="AH6" s="4">
        <v>3</v>
      </c>
      <c r="AI6">
        <v>41</v>
      </c>
      <c r="AJ6">
        <v>5</v>
      </c>
      <c r="AK6" t="s">
        <v>64</v>
      </c>
      <c r="AL6" t="s">
        <v>132</v>
      </c>
      <c r="AM6" t="s">
        <v>286</v>
      </c>
      <c r="AN6" t="s">
        <v>198</v>
      </c>
      <c r="AO6" t="s">
        <v>130</v>
      </c>
      <c r="AP6">
        <v>260</v>
      </c>
      <c r="AQ6" s="4">
        <v>39.4</v>
      </c>
      <c r="AR6" t="s">
        <v>195</v>
      </c>
      <c r="AS6" t="s">
        <v>195</v>
      </c>
      <c r="AT6" t="s">
        <v>212</v>
      </c>
      <c r="AU6" t="s">
        <v>287</v>
      </c>
      <c r="AV6" t="s">
        <v>112</v>
      </c>
      <c r="AW6" t="s">
        <v>195</v>
      </c>
      <c r="AX6" t="s">
        <v>195</v>
      </c>
      <c r="AY6" t="s">
        <v>99</v>
      </c>
      <c r="AZ6" t="s">
        <v>195</v>
      </c>
      <c r="BA6" t="s">
        <v>195</v>
      </c>
      <c r="BB6" t="s">
        <v>1437</v>
      </c>
      <c r="BC6" s="7">
        <v>5</v>
      </c>
      <c r="BD6" t="s">
        <v>392</v>
      </c>
      <c r="BE6" t="s">
        <v>288</v>
      </c>
    </row>
    <row r="7" spans="1:57" x14ac:dyDescent="0.25">
      <c r="A7" t="s">
        <v>392</v>
      </c>
      <c r="B7" s="3">
        <v>4</v>
      </c>
      <c r="C7" s="3">
        <v>337</v>
      </c>
      <c r="D7" t="s">
        <v>64</v>
      </c>
      <c r="E7" t="s">
        <v>64</v>
      </c>
      <c r="F7">
        <v>12</v>
      </c>
      <c r="G7" s="4">
        <v>5.0999999999999996</v>
      </c>
      <c r="H7" t="s">
        <v>74</v>
      </c>
      <c r="I7" t="s">
        <v>393</v>
      </c>
      <c r="J7" t="s">
        <v>190</v>
      </c>
      <c r="K7" t="s">
        <v>75</v>
      </c>
      <c r="L7" t="s">
        <v>93</v>
      </c>
      <c r="M7" t="s">
        <v>217</v>
      </c>
      <c r="O7" t="s">
        <v>282</v>
      </c>
      <c r="P7" t="s">
        <v>229</v>
      </c>
      <c r="Q7" t="s">
        <v>282</v>
      </c>
      <c r="R7" t="s">
        <v>347</v>
      </c>
      <c r="T7" t="s">
        <v>94</v>
      </c>
      <c r="U7" t="s">
        <v>112</v>
      </c>
      <c r="V7" t="s">
        <v>94</v>
      </c>
      <c r="W7" t="s">
        <v>94</v>
      </c>
      <c r="X7" t="s">
        <v>94</v>
      </c>
      <c r="Y7" t="s">
        <v>94</v>
      </c>
      <c r="Z7" t="s">
        <v>195</v>
      </c>
      <c r="AA7" t="s">
        <v>394</v>
      </c>
      <c r="AB7" t="s">
        <v>158</v>
      </c>
      <c r="AC7" t="s">
        <v>395</v>
      </c>
      <c r="AD7" t="s">
        <v>195</v>
      </c>
      <c r="AE7" t="s">
        <v>158</v>
      </c>
      <c r="AF7" t="s">
        <v>130</v>
      </c>
      <c r="AG7" s="4">
        <v>6.1</v>
      </c>
      <c r="AH7" s="4">
        <v>2.7</v>
      </c>
      <c r="AI7">
        <v>32</v>
      </c>
      <c r="AJ7">
        <v>3</v>
      </c>
      <c r="AK7" t="s">
        <v>64</v>
      </c>
      <c r="AL7" t="s">
        <v>132</v>
      </c>
      <c r="AM7" t="s">
        <v>286</v>
      </c>
      <c r="AN7" t="s">
        <v>198</v>
      </c>
      <c r="AO7" t="s">
        <v>130</v>
      </c>
      <c r="AP7" t="s">
        <v>130</v>
      </c>
      <c r="AQ7" s="4" t="s">
        <v>195</v>
      </c>
      <c r="AR7" s="4" t="s">
        <v>195</v>
      </c>
      <c r="AS7" s="4" t="s">
        <v>195</v>
      </c>
      <c r="AT7" s="4" t="s">
        <v>212</v>
      </c>
      <c r="AU7" s="4" t="s">
        <v>145</v>
      </c>
      <c r="AV7" s="4" t="s">
        <v>112</v>
      </c>
      <c r="AW7" s="4" t="s">
        <v>195</v>
      </c>
      <c r="AX7" s="4" t="s">
        <v>195</v>
      </c>
      <c r="AY7" s="4" t="s">
        <v>195</v>
      </c>
      <c r="AZ7" s="4" t="s">
        <v>195</v>
      </c>
      <c r="BA7" s="4" t="s">
        <v>195</v>
      </c>
      <c r="BB7" t="s">
        <v>1437</v>
      </c>
      <c r="BC7" s="7">
        <v>5</v>
      </c>
      <c r="BD7" t="s">
        <v>280</v>
      </c>
    </row>
    <row r="8" spans="1:57" x14ac:dyDescent="0.25">
      <c r="A8" t="s">
        <v>476</v>
      </c>
      <c r="B8" s="3">
        <v>48</v>
      </c>
      <c r="C8" s="3">
        <v>242</v>
      </c>
      <c r="D8" t="s">
        <v>64</v>
      </c>
      <c r="E8" t="s">
        <v>64</v>
      </c>
      <c r="F8">
        <v>5.7</v>
      </c>
      <c r="G8" s="4">
        <v>4</v>
      </c>
      <c r="H8" t="s">
        <v>74</v>
      </c>
      <c r="I8" t="s">
        <v>477</v>
      </c>
      <c r="J8" t="s">
        <v>75</v>
      </c>
      <c r="K8" t="s">
        <v>75</v>
      </c>
      <c r="L8" t="s">
        <v>93</v>
      </c>
      <c r="M8" t="s">
        <v>419</v>
      </c>
      <c r="O8" t="s">
        <v>428</v>
      </c>
      <c r="P8" t="s">
        <v>323</v>
      </c>
      <c r="Q8" t="s">
        <v>428</v>
      </c>
      <c r="R8" t="s">
        <v>323</v>
      </c>
      <c r="T8" t="s">
        <v>112</v>
      </c>
      <c r="U8" t="s">
        <v>112</v>
      </c>
      <c r="V8" t="s">
        <v>94</v>
      </c>
      <c r="W8" t="s">
        <v>272</v>
      </c>
      <c r="X8" t="s">
        <v>158</v>
      </c>
      <c r="Y8" t="s">
        <v>373</v>
      </c>
      <c r="Z8" t="s">
        <v>195</v>
      </c>
      <c r="AA8" t="s">
        <v>306</v>
      </c>
      <c r="AB8" t="s">
        <v>158</v>
      </c>
      <c r="AC8" t="s">
        <v>324</v>
      </c>
      <c r="AD8" t="s">
        <v>195</v>
      </c>
      <c r="AE8" t="s">
        <v>158</v>
      </c>
      <c r="AF8" t="s">
        <v>130</v>
      </c>
      <c r="AG8" s="4">
        <v>4</v>
      </c>
      <c r="AH8" s="4">
        <v>3</v>
      </c>
      <c r="AI8">
        <v>34</v>
      </c>
      <c r="AJ8" t="s">
        <v>130</v>
      </c>
      <c r="AK8" t="s">
        <v>64</v>
      </c>
      <c r="AL8" t="s">
        <v>130</v>
      </c>
      <c r="AM8" t="s">
        <v>130</v>
      </c>
      <c r="AN8" t="s">
        <v>198</v>
      </c>
      <c r="AO8" t="s">
        <v>130</v>
      </c>
      <c r="AP8" t="s">
        <v>130</v>
      </c>
      <c r="AQ8" s="4" t="s">
        <v>195</v>
      </c>
      <c r="AR8" s="4" t="s">
        <v>195</v>
      </c>
      <c r="AS8" s="4" t="s">
        <v>195</v>
      </c>
      <c r="AT8" s="4" t="s">
        <v>135</v>
      </c>
      <c r="AU8" s="4" t="s">
        <v>287</v>
      </c>
      <c r="AV8" s="4" t="s">
        <v>112</v>
      </c>
      <c r="AW8" s="4" t="s">
        <v>195</v>
      </c>
      <c r="AX8" s="4" t="s">
        <v>195</v>
      </c>
      <c r="AY8" s="4" t="s">
        <v>195</v>
      </c>
      <c r="AZ8" s="4" t="s">
        <v>195</v>
      </c>
      <c r="BA8" s="4" t="s">
        <v>195</v>
      </c>
      <c r="BB8" t="s">
        <v>1437</v>
      </c>
      <c r="BC8" s="7">
        <v>5</v>
      </c>
      <c r="BD8" s="4" t="s">
        <v>195</v>
      </c>
      <c r="BE8" s="4" t="s">
        <v>478</v>
      </c>
    </row>
    <row r="9" spans="1:57" x14ac:dyDescent="0.25">
      <c r="A9" t="s">
        <v>494</v>
      </c>
      <c r="B9" s="3">
        <v>4</v>
      </c>
      <c r="C9" s="3">
        <v>486</v>
      </c>
      <c r="D9" t="s">
        <v>64</v>
      </c>
      <c r="E9" t="s">
        <v>64</v>
      </c>
      <c r="F9">
        <v>7.1</v>
      </c>
      <c r="G9" s="4">
        <v>6.1</v>
      </c>
      <c r="H9" t="s">
        <v>74</v>
      </c>
      <c r="I9" t="s">
        <v>495</v>
      </c>
      <c r="J9" t="s">
        <v>496</v>
      </c>
      <c r="K9" t="s">
        <v>75</v>
      </c>
      <c r="L9" t="s">
        <v>93</v>
      </c>
      <c r="M9" t="s">
        <v>441</v>
      </c>
      <c r="N9" t="s">
        <v>442</v>
      </c>
      <c r="O9" t="s">
        <v>282</v>
      </c>
      <c r="P9" t="s">
        <v>347</v>
      </c>
      <c r="Q9" t="s">
        <v>282</v>
      </c>
      <c r="R9" t="s">
        <v>214</v>
      </c>
      <c r="T9" t="s">
        <v>94</v>
      </c>
      <c r="U9" t="s">
        <v>112</v>
      </c>
      <c r="V9" t="s">
        <v>94</v>
      </c>
      <c r="W9" t="s">
        <v>94</v>
      </c>
      <c r="X9" t="s">
        <v>94</v>
      </c>
      <c r="Y9" t="s">
        <v>94</v>
      </c>
      <c r="Z9" t="s">
        <v>195</v>
      </c>
      <c r="AA9" t="s">
        <v>365</v>
      </c>
      <c r="AB9" t="s">
        <v>158</v>
      </c>
      <c r="AC9" t="s">
        <v>493</v>
      </c>
      <c r="AD9" t="s">
        <v>195</v>
      </c>
      <c r="AE9" t="s">
        <v>158</v>
      </c>
      <c r="AF9" t="s">
        <v>130</v>
      </c>
      <c r="AG9" s="4">
        <v>3.6</v>
      </c>
      <c r="AH9" s="4" t="s">
        <v>130</v>
      </c>
      <c r="AI9">
        <v>0</v>
      </c>
      <c r="AJ9">
        <v>0</v>
      </c>
      <c r="AK9" t="s">
        <v>64</v>
      </c>
      <c r="AL9" t="s">
        <v>350</v>
      </c>
      <c r="AM9" t="s">
        <v>286</v>
      </c>
      <c r="AN9" t="s">
        <v>198</v>
      </c>
      <c r="AO9" t="s">
        <v>130</v>
      </c>
      <c r="AP9" t="s">
        <v>130</v>
      </c>
      <c r="AQ9" s="4" t="s">
        <v>130</v>
      </c>
      <c r="AR9" s="4" t="s">
        <v>195</v>
      </c>
      <c r="AS9" s="4" t="s">
        <v>195</v>
      </c>
      <c r="AT9" s="4" t="s">
        <v>130</v>
      </c>
      <c r="AU9" s="4" t="s">
        <v>145</v>
      </c>
      <c r="AV9" s="4" t="s">
        <v>112</v>
      </c>
      <c r="AW9" s="4" t="s">
        <v>195</v>
      </c>
      <c r="AX9" s="4" t="s">
        <v>195</v>
      </c>
      <c r="AY9" s="4" t="s">
        <v>195</v>
      </c>
      <c r="AZ9" s="4" t="s">
        <v>195</v>
      </c>
      <c r="BA9" s="4" t="s">
        <v>195</v>
      </c>
      <c r="BB9" t="s">
        <v>1437</v>
      </c>
      <c r="BC9" s="7">
        <v>5</v>
      </c>
      <c r="BD9" s="4" t="s">
        <v>195</v>
      </c>
      <c r="BE9" s="4" t="s">
        <v>497</v>
      </c>
    </row>
    <row r="10" spans="1:57" x14ac:dyDescent="0.25">
      <c r="A10" t="s">
        <v>520</v>
      </c>
      <c r="B10" s="3">
        <v>17</v>
      </c>
      <c r="C10" s="3">
        <v>200</v>
      </c>
      <c r="D10" t="s">
        <v>64</v>
      </c>
      <c r="E10" t="s">
        <v>64</v>
      </c>
      <c r="F10">
        <v>17.100000000000001</v>
      </c>
      <c r="G10" s="4">
        <v>7.4</v>
      </c>
      <c r="H10" t="s">
        <v>74</v>
      </c>
      <c r="I10" t="s">
        <v>521</v>
      </c>
      <c r="J10" t="s">
        <v>190</v>
      </c>
      <c r="K10" t="s">
        <v>75</v>
      </c>
      <c r="L10" t="s">
        <v>93</v>
      </c>
      <c r="M10" t="s">
        <v>313</v>
      </c>
      <c r="N10" t="s">
        <v>442</v>
      </c>
      <c r="O10" t="s">
        <v>282</v>
      </c>
      <c r="P10" t="s">
        <v>322</v>
      </c>
      <c r="Q10" t="s">
        <v>282</v>
      </c>
      <c r="R10" t="s">
        <v>347</v>
      </c>
      <c r="T10" t="s">
        <v>112</v>
      </c>
      <c r="U10" t="s">
        <v>112</v>
      </c>
      <c r="V10" t="s">
        <v>94</v>
      </c>
      <c r="W10" t="s">
        <v>272</v>
      </c>
      <c r="X10" t="s">
        <v>158</v>
      </c>
      <c r="Y10" t="s">
        <v>373</v>
      </c>
      <c r="Z10" t="s">
        <v>195</v>
      </c>
      <c r="AA10" t="s">
        <v>365</v>
      </c>
      <c r="AB10" t="s">
        <v>158</v>
      </c>
      <c r="AC10" t="s">
        <v>493</v>
      </c>
      <c r="AD10" t="s">
        <v>195</v>
      </c>
      <c r="AE10" t="s">
        <v>158</v>
      </c>
      <c r="AF10" t="s">
        <v>522</v>
      </c>
      <c r="AG10" s="4">
        <v>4.8</v>
      </c>
      <c r="AH10" s="4">
        <v>3.1</v>
      </c>
      <c r="AI10">
        <v>28</v>
      </c>
      <c r="AJ10">
        <v>4</v>
      </c>
      <c r="AK10" t="s">
        <v>64</v>
      </c>
      <c r="AL10" t="s">
        <v>350</v>
      </c>
      <c r="AM10" t="s">
        <v>286</v>
      </c>
      <c r="AN10" t="s">
        <v>198</v>
      </c>
      <c r="AO10" t="s">
        <v>130</v>
      </c>
      <c r="AP10">
        <v>260</v>
      </c>
      <c r="AQ10" s="4">
        <v>34.6</v>
      </c>
      <c r="AR10" s="4" t="s">
        <v>195</v>
      </c>
      <c r="AS10" s="4" t="s">
        <v>195</v>
      </c>
      <c r="AT10" s="4" t="s">
        <v>135</v>
      </c>
      <c r="AU10" s="4" t="s">
        <v>145</v>
      </c>
      <c r="AV10" s="4" t="s">
        <v>112</v>
      </c>
      <c r="AW10" s="4" t="s">
        <v>195</v>
      </c>
      <c r="AX10" s="4" t="s">
        <v>195</v>
      </c>
      <c r="AY10" s="4" t="s">
        <v>195</v>
      </c>
      <c r="AZ10" s="4" t="s">
        <v>195</v>
      </c>
      <c r="BA10" s="4" t="s">
        <v>195</v>
      </c>
      <c r="BB10" t="s">
        <v>1437</v>
      </c>
      <c r="BC10" s="7">
        <v>5</v>
      </c>
      <c r="BD10" s="4" t="s">
        <v>195</v>
      </c>
    </row>
    <row r="11" spans="1:57" x14ac:dyDescent="0.25">
      <c r="A11" t="s">
        <v>523</v>
      </c>
      <c r="B11" s="3">
        <v>33</v>
      </c>
      <c r="C11" s="3">
        <v>1</v>
      </c>
      <c r="D11" t="s">
        <v>384</v>
      </c>
      <c r="E11" t="s">
        <v>1805</v>
      </c>
      <c r="F11">
        <v>17.100000000000001</v>
      </c>
      <c r="G11" s="4">
        <v>4.7</v>
      </c>
      <c r="H11" t="s">
        <v>75</v>
      </c>
      <c r="I11" t="s">
        <v>524</v>
      </c>
      <c r="J11" t="s">
        <v>190</v>
      </c>
      <c r="K11" t="s">
        <v>75</v>
      </c>
      <c r="L11" t="s">
        <v>93</v>
      </c>
      <c r="M11" t="s">
        <v>223</v>
      </c>
      <c r="O11" t="s">
        <v>96</v>
      </c>
      <c r="P11" t="s">
        <v>525</v>
      </c>
      <c r="Q11" t="s">
        <v>404</v>
      </c>
      <c r="R11" t="s">
        <v>526</v>
      </c>
      <c r="T11" t="s">
        <v>531</v>
      </c>
      <c r="U11" t="s">
        <v>112</v>
      </c>
      <c r="V11" t="s">
        <v>94</v>
      </c>
      <c r="W11" t="s">
        <v>532</v>
      </c>
      <c r="X11" t="s">
        <v>158</v>
      </c>
      <c r="Y11" t="s">
        <v>373</v>
      </c>
      <c r="Z11" t="s">
        <v>533</v>
      </c>
      <c r="AA11" t="s">
        <v>365</v>
      </c>
      <c r="AB11" t="s">
        <v>158</v>
      </c>
      <c r="AC11" t="s">
        <v>493</v>
      </c>
      <c r="AD11" t="s">
        <v>195</v>
      </c>
      <c r="AE11" t="s">
        <v>158</v>
      </c>
      <c r="AF11" t="s">
        <v>527</v>
      </c>
      <c r="AG11" s="4">
        <v>4.8</v>
      </c>
      <c r="AH11" s="4">
        <v>2.7</v>
      </c>
      <c r="AI11">
        <v>52</v>
      </c>
      <c r="AJ11">
        <v>4.5</v>
      </c>
      <c r="AK11" t="s">
        <v>64</v>
      </c>
      <c r="AL11" t="s">
        <v>350</v>
      </c>
      <c r="AM11" t="s">
        <v>286</v>
      </c>
      <c r="AN11" t="s">
        <v>198</v>
      </c>
      <c r="AO11" t="s">
        <v>130</v>
      </c>
      <c r="AP11">
        <v>350</v>
      </c>
      <c r="AQ11" s="4">
        <v>29.5</v>
      </c>
      <c r="AR11" s="4" t="s">
        <v>195</v>
      </c>
      <c r="AS11" s="4" t="s">
        <v>195</v>
      </c>
      <c r="AT11" s="4" t="s">
        <v>212</v>
      </c>
      <c r="AU11" s="4" t="s">
        <v>145</v>
      </c>
      <c r="AV11" s="4" t="s">
        <v>528</v>
      </c>
      <c r="AW11" s="4" t="s">
        <v>529</v>
      </c>
      <c r="AX11" s="4" t="s">
        <v>195</v>
      </c>
      <c r="AY11" s="4" t="s">
        <v>96</v>
      </c>
      <c r="AZ11" s="4" t="s">
        <v>195</v>
      </c>
      <c r="BA11" s="4" t="s">
        <v>195</v>
      </c>
      <c r="BB11" t="s">
        <v>1437</v>
      </c>
      <c r="BC11" s="7">
        <v>5</v>
      </c>
      <c r="BD11" s="4" t="s">
        <v>195</v>
      </c>
      <c r="BE11" s="4" t="s">
        <v>530</v>
      </c>
    </row>
    <row r="12" spans="1:57" x14ac:dyDescent="0.25">
      <c r="A12" t="s">
        <v>883</v>
      </c>
      <c r="B12" s="3">
        <v>29</v>
      </c>
      <c r="C12" s="3">
        <v>197</v>
      </c>
      <c r="D12" t="s">
        <v>64</v>
      </c>
      <c r="E12" t="s">
        <v>64</v>
      </c>
      <c r="F12">
        <v>27.3</v>
      </c>
      <c r="G12" s="4">
        <v>4</v>
      </c>
      <c r="H12" t="s">
        <v>74</v>
      </c>
      <c r="I12" t="s">
        <v>884</v>
      </c>
      <c r="J12" t="s">
        <v>190</v>
      </c>
      <c r="K12" t="s">
        <v>75</v>
      </c>
      <c r="L12" t="s">
        <v>93</v>
      </c>
      <c r="M12" t="s">
        <v>540</v>
      </c>
      <c r="O12" t="s">
        <v>707</v>
      </c>
      <c r="P12" t="s">
        <v>371</v>
      </c>
      <c r="Q12" t="s">
        <v>707</v>
      </c>
      <c r="R12" t="s">
        <v>237</v>
      </c>
      <c r="T12" t="s">
        <v>94</v>
      </c>
      <c r="U12" t="s">
        <v>112</v>
      </c>
      <c r="V12" t="s">
        <v>885</v>
      </c>
      <c r="W12" t="s">
        <v>94</v>
      </c>
      <c r="X12" t="s">
        <v>94</v>
      </c>
      <c r="Y12" t="s">
        <v>94</v>
      </c>
      <c r="Z12" t="s">
        <v>195</v>
      </c>
      <c r="AA12" t="s">
        <v>272</v>
      </c>
      <c r="AB12" t="s">
        <v>158</v>
      </c>
      <c r="AC12" t="s">
        <v>373</v>
      </c>
      <c r="AD12" t="s">
        <v>195</v>
      </c>
      <c r="AE12" t="s">
        <v>158</v>
      </c>
      <c r="AF12" t="s">
        <v>420</v>
      </c>
      <c r="AG12" s="4">
        <v>4.5999999999999996</v>
      </c>
      <c r="AH12" s="4">
        <v>3.5</v>
      </c>
      <c r="AI12">
        <v>51</v>
      </c>
      <c r="AJ12">
        <v>8</v>
      </c>
      <c r="AK12" t="s">
        <v>64</v>
      </c>
      <c r="AL12" t="s">
        <v>350</v>
      </c>
      <c r="AM12" t="s">
        <v>738</v>
      </c>
      <c r="AN12" t="s">
        <v>198</v>
      </c>
      <c r="AO12" t="s">
        <v>130</v>
      </c>
      <c r="AP12">
        <v>210</v>
      </c>
      <c r="AQ12" s="4" t="s">
        <v>195</v>
      </c>
      <c r="AR12" s="4" t="s">
        <v>195</v>
      </c>
      <c r="AS12" s="4" t="s">
        <v>195</v>
      </c>
      <c r="AT12" s="4" t="s">
        <v>135</v>
      </c>
      <c r="AU12" s="4" t="s">
        <v>145</v>
      </c>
      <c r="AV12" s="4" t="s">
        <v>697</v>
      </c>
      <c r="AW12" s="4" t="s">
        <v>195</v>
      </c>
      <c r="AX12" s="4" t="s">
        <v>195</v>
      </c>
      <c r="AY12" s="4" t="s">
        <v>195</v>
      </c>
      <c r="AZ12" s="4" t="s">
        <v>195</v>
      </c>
      <c r="BA12" s="4" t="s">
        <v>195</v>
      </c>
      <c r="BB12" s="4" t="s">
        <v>886</v>
      </c>
      <c r="BC12" s="7">
        <v>5</v>
      </c>
      <c r="BE12" s="4" t="s">
        <v>887</v>
      </c>
    </row>
    <row r="13" spans="1:57" x14ac:dyDescent="0.25">
      <c r="A13" t="s">
        <v>888</v>
      </c>
      <c r="B13" s="3">
        <v>21</v>
      </c>
      <c r="C13" s="3">
        <v>50</v>
      </c>
      <c r="D13" t="s">
        <v>64</v>
      </c>
      <c r="E13" t="s">
        <v>64</v>
      </c>
      <c r="F13">
        <v>28.7</v>
      </c>
      <c r="G13" s="4">
        <v>4.8</v>
      </c>
      <c r="H13" t="s">
        <v>74</v>
      </c>
      <c r="I13" t="s">
        <v>867</v>
      </c>
      <c r="J13" t="s">
        <v>190</v>
      </c>
      <c r="K13" t="s">
        <v>75</v>
      </c>
      <c r="L13" t="s">
        <v>93</v>
      </c>
      <c r="M13" t="s">
        <v>889</v>
      </c>
      <c r="N13" t="s">
        <v>868</v>
      </c>
      <c r="O13" t="s">
        <v>282</v>
      </c>
      <c r="P13" t="s">
        <v>773</v>
      </c>
      <c r="Q13" t="s">
        <v>282</v>
      </c>
      <c r="R13" t="s">
        <v>214</v>
      </c>
      <c r="T13" t="s">
        <v>94</v>
      </c>
      <c r="U13" t="s">
        <v>94</v>
      </c>
      <c r="V13" t="s">
        <v>94</v>
      </c>
      <c r="W13" t="s">
        <v>94</v>
      </c>
      <c r="X13" t="s">
        <v>94</v>
      </c>
      <c r="Y13" t="s">
        <v>94</v>
      </c>
      <c r="Z13" t="s">
        <v>195</v>
      </c>
      <c r="AA13" t="s">
        <v>94</v>
      </c>
      <c r="AB13" t="s">
        <v>94</v>
      </c>
      <c r="AC13" t="s">
        <v>94</v>
      </c>
      <c r="AD13" t="s">
        <v>195</v>
      </c>
      <c r="AE13" t="s">
        <v>158</v>
      </c>
      <c r="AF13" t="s">
        <v>130</v>
      </c>
      <c r="AG13" s="4">
        <v>4.7</v>
      </c>
      <c r="AH13" s="4">
        <v>3.2</v>
      </c>
      <c r="AI13">
        <v>17</v>
      </c>
      <c r="AJ13" t="s">
        <v>130</v>
      </c>
      <c r="AK13" t="s">
        <v>64</v>
      </c>
      <c r="AL13" t="s">
        <v>350</v>
      </c>
      <c r="AM13" t="s">
        <v>738</v>
      </c>
      <c r="AN13" t="s">
        <v>198</v>
      </c>
      <c r="AO13" t="s">
        <v>130</v>
      </c>
      <c r="AP13" t="s">
        <v>130</v>
      </c>
      <c r="AQ13" s="4" t="s">
        <v>195</v>
      </c>
      <c r="AR13" s="4" t="s">
        <v>195</v>
      </c>
      <c r="AS13" s="4" t="s">
        <v>195</v>
      </c>
      <c r="AT13" s="4" t="s">
        <v>135</v>
      </c>
      <c r="AU13" s="4" t="s">
        <v>145</v>
      </c>
      <c r="AV13" s="4" t="s">
        <v>94</v>
      </c>
      <c r="AW13" s="4" t="s">
        <v>195</v>
      </c>
      <c r="AX13" s="4" t="s">
        <v>195</v>
      </c>
      <c r="AY13" s="4" t="s">
        <v>195</v>
      </c>
      <c r="AZ13" s="4" t="s">
        <v>195</v>
      </c>
      <c r="BA13" s="4" t="s">
        <v>195</v>
      </c>
      <c r="BB13" s="4" t="s">
        <v>886</v>
      </c>
      <c r="BC13" s="7">
        <v>5</v>
      </c>
    </row>
    <row r="14" spans="1:57" x14ac:dyDescent="0.25">
      <c r="A14" t="s">
        <v>1004</v>
      </c>
      <c r="B14" s="3">
        <v>4</v>
      </c>
      <c r="C14" s="3">
        <v>474</v>
      </c>
      <c r="D14" t="s">
        <v>384</v>
      </c>
      <c r="E14">
        <v>4948</v>
      </c>
      <c r="F14">
        <v>21</v>
      </c>
      <c r="G14" s="4">
        <v>5.4</v>
      </c>
      <c r="H14" t="s">
        <v>74</v>
      </c>
      <c r="I14" t="s">
        <v>896</v>
      </c>
      <c r="J14" t="s">
        <v>190</v>
      </c>
      <c r="K14" t="s">
        <v>75</v>
      </c>
      <c r="L14" t="s">
        <v>93</v>
      </c>
      <c r="M14" t="s">
        <v>322</v>
      </c>
      <c r="O14" t="s">
        <v>1005</v>
      </c>
      <c r="P14" t="s">
        <v>237</v>
      </c>
      <c r="Q14" t="s">
        <v>303</v>
      </c>
      <c r="R14" t="s">
        <v>471</v>
      </c>
      <c r="T14" t="s">
        <v>94</v>
      </c>
      <c r="U14" t="s">
        <v>94</v>
      </c>
      <c r="V14" t="s">
        <v>94</v>
      </c>
      <c r="W14" t="s">
        <v>94</v>
      </c>
      <c r="X14" t="s">
        <v>94</v>
      </c>
      <c r="Y14" t="s">
        <v>94</v>
      </c>
      <c r="Z14" t="s">
        <v>195</v>
      </c>
      <c r="AA14" t="s">
        <v>94</v>
      </c>
      <c r="AB14" t="s">
        <v>94</v>
      </c>
      <c r="AC14" t="s">
        <v>94</v>
      </c>
      <c r="AD14" t="s">
        <v>195</v>
      </c>
      <c r="AE14" t="s">
        <v>158</v>
      </c>
      <c r="AF14" t="s">
        <v>1006</v>
      </c>
      <c r="AG14" s="4">
        <v>5.0999999999999996</v>
      </c>
      <c r="AH14" s="4">
        <v>3.3</v>
      </c>
      <c r="AI14">
        <v>78</v>
      </c>
      <c r="AJ14">
        <v>10</v>
      </c>
      <c r="AK14" t="s">
        <v>64</v>
      </c>
      <c r="AL14" t="s">
        <v>350</v>
      </c>
      <c r="AM14" t="s">
        <v>341</v>
      </c>
      <c r="AN14" t="s">
        <v>198</v>
      </c>
      <c r="AO14" t="s">
        <v>130</v>
      </c>
      <c r="AP14" t="s">
        <v>130</v>
      </c>
      <c r="AQ14" s="4">
        <v>28</v>
      </c>
      <c r="AR14" t="s">
        <v>195</v>
      </c>
      <c r="AS14" s="4" t="s">
        <v>195</v>
      </c>
      <c r="AT14" s="4" t="s">
        <v>212</v>
      </c>
      <c r="AU14" s="4" t="s">
        <v>287</v>
      </c>
      <c r="AV14" s="4" t="s">
        <v>94</v>
      </c>
      <c r="AW14" s="4" t="s">
        <v>195</v>
      </c>
      <c r="AX14" s="4" t="s">
        <v>195</v>
      </c>
      <c r="AY14" s="4" t="s">
        <v>195</v>
      </c>
      <c r="AZ14" s="4" t="s">
        <v>195</v>
      </c>
      <c r="BA14" s="4" t="s">
        <v>195</v>
      </c>
      <c r="BB14" s="4" t="s">
        <v>1007</v>
      </c>
      <c r="BC14" s="7">
        <v>5</v>
      </c>
    </row>
    <row r="15" spans="1:57" x14ac:dyDescent="0.25">
      <c r="A15" t="s">
        <v>1008</v>
      </c>
      <c r="B15" s="3">
        <v>4</v>
      </c>
      <c r="C15" s="3">
        <v>484</v>
      </c>
      <c r="D15" t="s">
        <v>384</v>
      </c>
      <c r="E15">
        <v>4949</v>
      </c>
      <c r="F15">
        <v>18.899999999999999</v>
      </c>
      <c r="G15" s="4">
        <v>4.7</v>
      </c>
      <c r="H15" t="s">
        <v>74</v>
      </c>
      <c r="I15" t="s">
        <v>896</v>
      </c>
      <c r="J15" t="s">
        <v>190</v>
      </c>
      <c r="K15" t="s">
        <v>75</v>
      </c>
      <c r="L15" t="s">
        <v>93</v>
      </c>
      <c r="M15" t="s">
        <v>313</v>
      </c>
      <c r="O15" t="s">
        <v>282</v>
      </c>
      <c r="P15" t="s">
        <v>271</v>
      </c>
      <c r="Q15" t="s">
        <v>282</v>
      </c>
      <c r="R15" t="s">
        <v>214</v>
      </c>
      <c r="T15" t="s">
        <v>94</v>
      </c>
      <c r="U15" t="s">
        <v>94</v>
      </c>
      <c r="V15" t="s">
        <v>94</v>
      </c>
      <c r="W15" t="s">
        <v>94</v>
      </c>
      <c r="X15" t="s">
        <v>94</v>
      </c>
      <c r="Y15" t="s">
        <v>94</v>
      </c>
      <c r="Z15" t="s">
        <v>195</v>
      </c>
      <c r="AA15" t="s">
        <v>94</v>
      </c>
      <c r="AB15" t="s">
        <v>94</v>
      </c>
      <c r="AC15" t="s">
        <v>94</v>
      </c>
      <c r="AD15" t="s">
        <v>195</v>
      </c>
      <c r="AE15" t="s">
        <v>158</v>
      </c>
      <c r="AF15" t="s">
        <v>1009</v>
      </c>
      <c r="AG15" s="4">
        <v>5</v>
      </c>
      <c r="AH15" s="4">
        <v>2.6</v>
      </c>
      <c r="AI15">
        <v>35</v>
      </c>
      <c r="AJ15">
        <v>4</v>
      </c>
      <c r="AK15" t="s">
        <v>64</v>
      </c>
      <c r="AL15" t="s">
        <v>350</v>
      </c>
      <c r="AM15" t="s">
        <v>286</v>
      </c>
      <c r="AN15" t="s">
        <v>198</v>
      </c>
      <c r="AO15" t="s">
        <v>130</v>
      </c>
      <c r="AP15">
        <v>270</v>
      </c>
      <c r="AQ15" s="4">
        <v>28</v>
      </c>
      <c r="AR15" t="s">
        <v>195</v>
      </c>
      <c r="AS15" s="4" t="s">
        <v>195</v>
      </c>
      <c r="AT15" s="4" t="s">
        <v>212</v>
      </c>
      <c r="AU15" s="4" t="s">
        <v>145</v>
      </c>
      <c r="AV15" s="4" t="s">
        <v>94</v>
      </c>
      <c r="AW15" s="4" t="s">
        <v>195</v>
      </c>
      <c r="AX15" s="4" t="s">
        <v>195</v>
      </c>
      <c r="AY15" s="4" t="s">
        <v>195</v>
      </c>
      <c r="AZ15" s="4" t="s">
        <v>195</v>
      </c>
      <c r="BA15" s="4" t="s">
        <v>195</v>
      </c>
      <c r="BB15" s="4" t="s">
        <v>1007</v>
      </c>
      <c r="BC15" s="7">
        <v>5</v>
      </c>
      <c r="BE15" s="4" t="s">
        <v>1010</v>
      </c>
    </row>
    <row r="16" spans="1:57" x14ac:dyDescent="0.25">
      <c r="A16" t="s">
        <v>1011</v>
      </c>
      <c r="B16" s="3">
        <v>4</v>
      </c>
      <c r="C16" s="3">
        <v>452</v>
      </c>
      <c r="D16" t="s">
        <v>64</v>
      </c>
      <c r="E16" t="s">
        <v>64</v>
      </c>
      <c r="F16">
        <v>10.5</v>
      </c>
      <c r="G16" s="4">
        <v>4.7</v>
      </c>
      <c r="H16" t="s">
        <v>74</v>
      </c>
      <c r="I16" t="s">
        <v>1012</v>
      </c>
      <c r="J16" t="s">
        <v>190</v>
      </c>
      <c r="K16" t="s">
        <v>75</v>
      </c>
      <c r="L16" t="s">
        <v>93</v>
      </c>
      <c r="M16" t="s">
        <v>191</v>
      </c>
      <c r="O16" t="s">
        <v>282</v>
      </c>
      <c r="P16" t="s">
        <v>229</v>
      </c>
      <c r="Q16" t="s">
        <v>282</v>
      </c>
      <c r="R16" t="s">
        <v>381</v>
      </c>
      <c r="T16" t="s">
        <v>94</v>
      </c>
      <c r="U16" t="s">
        <v>94</v>
      </c>
      <c r="V16" t="s">
        <v>94</v>
      </c>
      <c r="W16" t="s">
        <v>94</v>
      </c>
      <c r="X16" t="s">
        <v>94</v>
      </c>
      <c r="Y16" t="s">
        <v>94</v>
      </c>
      <c r="Z16" t="s">
        <v>195</v>
      </c>
      <c r="AA16" t="s">
        <v>94</v>
      </c>
      <c r="AB16" t="s">
        <v>94</v>
      </c>
      <c r="AC16" t="s">
        <v>94</v>
      </c>
      <c r="AD16" t="s">
        <v>195</v>
      </c>
      <c r="AE16" t="s">
        <v>158</v>
      </c>
      <c r="AF16" t="s">
        <v>1013</v>
      </c>
      <c r="AG16" s="4">
        <v>6</v>
      </c>
      <c r="AH16" s="4">
        <v>3.1</v>
      </c>
      <c r="AI16">
        <v>51</v>
      </c>
      <c r="AJ16">
        <v>6</v>
      </c>
      <c r="AK16" t="s">
        <v>64</v>
      </c>
      <c r="AL16" t="s">
        <v>350</v>
      </c>
      <c r="AM16" t="s">
        <v>286</v>
      </c>
      <c r="AN16" t="s">
        <v>198</v>
      </c>
      <c r="AO16" t="s">
        <v>130</v>
      </c>
      <c r="AP16">
        <v>260</v>
      </c>
      <c r="AQ16" s="4">
        <v>29</v>
      </c>
      <c r="AR16" t="s">
        <v>195</v>
      </c>
      <c r="AS16" s="4" t="s">
        <v>195</v>
      </c>
      <c r="AT16" s="4" t="s">
        <v>212</v>
      </c>
      <c r="AU16" s="4" t="s">
        <v>287</v>
      </c>
      <c r="AV16" s="4" t="s">
        <v>94</v>
      </c>
      <c r="AW16" s="4" t="s">
        <v>195</v>
      </c>
      <c r="AX16" s="4" t="s">
        <v>195</v>
      </c>
      <c r="AY16" s="4" t="s">
        <v>195</v>
      </c>
      <c r="AZ16" s="4" t="s">
        <v>195</v>
      </c>
      <c r="BA16" s="4" t="s">
        <v>195</v>
      </c>
      <c r="BB16" s="4" t="s">
        <v>1007</v>
      </c>
      <c r="BC16" s="7">
        <v>5</v>
      </c>
    </row>
    <row r="17" spans="1:57" x14ac:dyDescent="0.25">
      <c r="A17" t="s">
        <v>1014</v>
      </c>
      <c r="B17" s="3">
        <v>50</v>
      </c>
      <c r="C17" s="3">
        <v>56</v>
      </c>
      <c r="D17" t="s">
        <v>64</v>
      </c>
      <c r="E17" t="s">
        <v>64</v>
      </c>
      <c r="F17">
        <v>9.1</v>
      </c>
      <c r="G17" s="4">
        <v>3.9</v>
      </c>
      <c r="H17" t="s">
        <v>74</v>
      </c>
      <c r="I17" t="s">
        <v>915</v>
      </c>
      <c r="J17" t="s">
        <v>190</v>
      </c>
      <c r="K17" t="s">
        <v>190</v>
      </c>
      <c r="L17" t="s">
        <v>93</v>
      </c>
      <c r="M17" t="s">
        <v>284</v>
      </c>
      <c r="O17" t="s">
        <v>282</v>
      </c>
      <c r="P17" t="s">
        <v>229</v>
      </c>
      <c r="Q17" t="s">
        <v>282</v>
      </c>
      <c r="R17" t="s">
        <v>371</v>
      </c>
      <c r="T17" t="s">
        <v>94</v>
      </c>
      <c r="U17" t="s">
        <v>94</v>
      </c>
      <c r="V17" t="s">
        <v>94</v>
      </c>
      <c r="W17" t="s">
        <v>94</v>
      </c>
      <c r="X17" t="s">
        <v>94</v>
      </c>
      <c r="Y17" t="s">
        <v>94</v>
      </c>
      <c r="Z17" t="s">
        <v>195</v>
      </c>
      <c r="AA17" t="s">
        <v>94</v>
      </c>
      <c r="AB17" t="s">
        <v>94</v>
      </c>
      <c r="AC17" t="s">
        <v>94</v>
      </c>
      <c r="AD17" t="s">
        <v>195</v>
      </c>
      <c r="AE17" t="s">
        <v>158</v>
      </c>
      <c r="AF17" t="s">
        <v>130</v>
      </c>
      <c r="AG17" s="4">
        <v>4.9000000000000004</v>
      </c>
      <c r="AH17" s="4">
        <v>2</v>
      </c>
      <c r="AI17">
        <v>14</v>
      </c>
      <c r="AJ17" t="s">
        <v>130</v>
      </c>
      <c r="AK17" t="s">
        <v>64</v>
      </c>
      <c r="AL17" t="s">
        <v>350</v>
      </c>
      <c r="AM17" t="s">
        <v>286</v>
      </c>
      <c r="AN17" t="s">
        <v>198</v>
      </c>
      <c r="AO17" t="s">
        <v>130</v>
      </c>
      <c r="AP17" t="s">
        <v>130</v>
      </c>
      <c r="AQ17" s="4" t="s">
        <v>195</v>
      </c>
      <c r="AR17" t="s">
        <v>195</v>
      </c>
      <c r="AS17" s="4" t="s">
        <v>195</v>
      </c>
      <c r="AT17" s="4" t="s">
        <v>212</v>
      </c>
      <c r="AU17" s="4" t="s">
        <v>147</v>
      </c>
      <c r="AV17" s="4" t="s">
        <v>94</v>
      </c>
      <c r="AW17" s="4" t="s">
        <v>195</v>
      </c>
      <c r="AX17" s="4" t="s">
        <v>195</v>
      </c>
      <c r="AY17" s="4" t="s">
        <v>195</v>
      </c>
      <c r="AZ17" s="4" t="s">
        <v>195</v>
      </c>
      <c r="BA17" s="4" t="s">
        <v>195</v>
      </c>
      <c r="BB17" s="4" t="s">
        <v>1007</v>
      </c>
      <c r="BC17" s="7">
        <v>5</v>
      </c>
    </row>
    <row r="18" spans="1:57" x14ac:dyDescent="0.25">
      <c r="A18" t="s">
        <v>1015</v>
      </c>
      <c r="B18" s="3">
        <v>5</v>
      </c>
      <c r="C18" s="3">
        <v>16</v>
      </c>
      <c r="D18" t="s">
        <v>384</v>
      </c>
      <c r="E18">
        <v>4951</v>
      </c>
      <c r="F18">
        <v>10</v>
      </c>
      <c r="G18" s="4">
        <v>3.5</v>
      </c>
      <c r="H18" t="s">
        <v>74</v>
      </c>
      <c r="I18" t="s">
        <v>915</v>
      </c>
      <c r="J18" t="s">
        <v>190</v>
      </c>
      <c r="K18" t="s">
        <v>75</v>
      </c>
      <c r="L18" t="s">
        <v>93</v>
      </c>
      <c r="M18" t="s">
        <v>889</v>
      </c>
      <c r="O18" t="s">
        <v>282</v>
      </c>
      <c r="P18" t="s">
        <v>371</v>
      </c>
      <c r="Q18" t="s">
        <v>282</v>
      </c>
      <c r="R18" t="s">
        <v>237</v>
      </c>
      <c r="S18" t="s">
        <v>1016</v>
      </c>
      <c r="T18" t="s">
        <v>94</v>
      </c>
      <c r="U18" t="s">
        <v>94</v>
      </c>
      <c r="V18" t="s">
        <v>94</v>
      </c>
      <c r="W18" t="s">
        <v>94</v>
      </c>
      <c r="X18" t="s">
        <v>94</v>
      </c>
      <c r="Y18" t="s">
        <v>94</v>
      </c>
      <c r="Z18" t="s">
        <v>195</v>
      </c>
      <c r="AA18" t="s">
        <v>94</v>
      </c>
      <c r="AB18" t="s">
        <v>94</v>
      </c>
      <c r="AC18" t="s">
        <v>94</v>
      </c>
      <c r="AD18" t="s">
        <v>195</v>
      </c>
      <c r="AE18" t="s">
        <v>158</v>
      </c>
      <c r="AF18" t="s">
        <v>307</v>
      </c>
      <c r="AG18" s="4">
        <v>5.9</v>
      </c>
      <c r="AH18" s="4">
        <v>4.5</v>
      </c>
      <c r="AI18">
        <v>38</v>
      </c>
      <c r="AJ18">
        <v>5</v>
      </c>
      <c r="AK18" t="s">
        <v>64</v>
      </c>
      <c r="AL18" t="s">
        <v>132</v>
      </c>
      <c r="AM18" t="s">
        <v>132</v>
      </c>
      <c r="AN18" t="s">
        <v>198</v>
      </c>
      <c r="AO18" t="s">
        <v>130</v>
      </c>
      <c r="AP18">
        <v>250</v>
      </c>
      <c r="AQ18" s="4" t="s">
        <v>195</v>
      </c>
      <c r="AR18" t="s">
        <v>195</v>
      </c>
      <c r="AS18" s="4" t="s">
        <v>195</v>
      </c>
      <c r="AT18" s="4" t="s">
        <v>135</v>
      </c>
      <c r="AU18" s="4" t="s">
        <v>287</v>
      </c>
      <c r="AV18" s="4" t="s">
        <v>1017</v>
      </c>
      <c r="AW18" s="4" t="s">
        <v>195</v>
      </c>
      <c r="AX18" s="4" t="s">
        <v>195</v>
      </c>
      <c r="AY18" s="4" t="s">
        <v>195</v>
      </c>
      <c r="AZ18" s="4" t="s">
        <v>195</v>
      </c>
      <c r="BA18" s="4" t="s">
        <v>195</v>
      </c>
      <c r="BB18" s="4" t="s">
        <v>1007</v>
      </c>
      <c r="BC18" s="7">
        <v>5</v>
      </c>
    </row>
    <row r="19" spans="1:57" x14ac:dyDescent="0.25">
      <c r="A19" t="s">
        <v>1018</v>
      </c>
      <c r="B19" s="3">
        <v>48</v>
      </c>
      <c r="C19" s="3">
        <v>238</v>
      </c>
      <c r="D19" t="s">
        <v>64</v>
      </c>
      <c r="E19" t="s">
        <v>64</v>
      </c>
      <c r="F19">
        <v>2.7</v>
      </c>
      <c r="G19" s="4">
        <v>4.8</v>
      </c>
      <c r="H19" t="s">
        <v>74</v>
      </c>
      <c r="I19" t="s">
        <v>915</v>
      </c>
      <c r="J19" t="s">
        <v>190</v>
      </c>
      <c r="K19" t="s">
        <v>77</v>
      </c>
      <c r="L19" t="s">
        <v>93</v>
      </c>
      <c r="M19" t="s">
        <v>471</v>
      </c>
      <c r="O19" t="s">
        <v>303</v>
      </c>
      <c r="P19" t="s">
        <v>243</v>
      </c>
      <c r="Q19" t="s">
        <v>303</v>
      </c>
      <c r="R19" t="s">
        <v>1019</v>
      </c>
      <c r="T19" t="s">
        <v>94</v>
      </c>
      <c r="U19" t="s">
        <v>94</v>
      </c>
      <c r="V19" t="s">
        <v>94</v>
      </c>
      <c r="W19" t="s">
        <v>94</v>
      </c>
      <c r="X19" t="s">
        <v>94</v>
      </c>
      <c r="Y19" t="s">
        <v>94</v>
      </c>
      <c r="Z19" t="s">
        <v>195</v>
      </c>
      <c r="AA19" t="s">
        <v>94</v>
      </c>
      <c r="AB19" t="s">
        <v>94</v>
      </c>
      <c r="AC19" t="s">
        <v>94</v>
      </c>
      <c r="AD19" t="s">
        <v>195</v>
      </c>
      <c r="AE19" t="s">
        <v>158</v>
      </c>
      <c r="AF19" t="s">
        <v>378</v>
      </c>
      <c r="AG19" s="4">
        <v>4.5999999999999996</v>
      </c>
      <c r="AH19" s="4">
        <v>2.4</v>
      </c>
      <c r="AI19">
        <v>36</v>
      </c>
      <c r="AJ19">
        <v>5</v>
      </c>
      <c r="AK19" t="s">
        <v>64</v>
      </c>
      <c r="AL19" t="s">
        <v>132</v>
      </c>
      <c r="AM19" t="s">
        <v>130</v>
      </c>
      <c r="AN19" t="s">
        <v>130</v>
      </c>
      <c r="AO19" t="s">
        <v>130</v>
      </c>
      <c r="AP19">
        <v>240</v>
      </c>
      <c r="AQ19" s="4" t="s">
        <v>195</v>
      </c>
      <c r="AR19" t="s">
        <v>195</v>
      </c>
      <c r="AS19" s="4" t="s">
        <v>195</v>
      </c>
      <c r="AT19" s="4" t="s">
        <v>135</v>
      </c>
      <c r="AU19" s="4" t="s">
        <v>130</v>
      </c>
      <c r="AV19" s="4" t="s">
        <v>695</v>
      </c>
      <c r="AW19" s="4" t="s">
        <v>195</v>
      </c>
      <c r="AX19" s="4" t="s">
        <v>195</v>
      </c>
      <c r="AY19" s="4" t="s">
        <v>195</v>
      </c>
      <c r="AZ19" s="4" t="s">
        <v>195</v>
      </c>
      <c r="BA19" s="4" t="s">
        <v>195</v>
      </c>
      <c r="BB19" s="4" t="s">
        <v>1007</v>
      </c>
      <c r="BC19" s="7">
        <v>5</v>
      </c>
      <c r="BE19" s="4" t="s">
        <v>1020</v>
      </c>
    </row>
    <row r="20" spans="1:57" x14ac:dyDescent="0.25">
      <c r="A20" t="s">
        <v>1021</v>
      </c>
      <c r="B20" s="3">
        <v>48</v>
      </c>
      <c r="C20" s="3">
        <v>214</v>
      </c>
      <c r="D20" t="s">
        <v>64</v>
      </c>
      <c r="E20" t="s">
        <v>64</v>
      </c>
      <c r="F20">
        <v>5.8</v>
      </c>
      <c r="G20" s="4">
        <v>3.9</v>
      </c>
      <c r="H20" t="s">
        <v>74</v>
      </c>
      <c r="I20" t="s">
        <v>896</v>
      </c>
      <c r="J20" t="s">
        <v>190</v>
      </c>
      <c r="K20" t="s">
        <v>190</v>
      </c>
      <c r="L20" t="s">
        <v>93</v>
      </c>
      <c r="M20" t="s">
        <v>313</v>
      </c>
      <c r="O20" t="s">
        <v>423</v>
      </c>
      <c r="P20" t="s">
        <v>229</v>
      </c>
      <c r="Q20" t="s">
        <v>423</v>
      </c>
      <c r="R20" t="s">
        <v>356</v>
      </c>
      <c r="S20" t="s">
        <v>1022</v>
      </c>
      <c r="T20" t="s">
        <v>112</v>
      </c>
      <c r="U20" t="s">
        <v>94</v>
      </c>
      <c r="V20" t="s">
        <v>94</v>
      </c>
      <c r="W20" t="s">
        <v>272</v>
      </c>
      <c r="X20" t="s">
        <v>158</v>
      </c>
      <c r="Y20" t="s">
        <v>1023</v>
      </c>
      <c r="Z20" t="s">
        <v>195</v>
      </c>
      <c r="AA20" t="s">
        <v>94</v>
      </c>
      <c r="AB20" t="s">
        <v>94</v>
      </c>
      <c r="AC20" t="s">
        <v>94</v>
      </c>
      <c r="AD20" t="s">
        <v>195</v>
      </c>
      <c r="AE20" t="s">
        <v>158</v>
      </c>
      <c r="AF20" t="s">
        <v>130</v>
      </c>
      <c r="AG20" s="4">
        <v>5.8</v>
      </c>
      <c r="AH20" s="4">
        <v>3.1</v>
      </c>
      <c r="AI20">
        <v>16</v>
      </c>
      <c r="AJ20" t="s">
        <v>130</v>
      </c>
      <c r="AK20" t="s">
        <v>64</v>
      </c>
      <c r="AL20" t="s">
        <v>132</v>
      </c>
      <c r="AM20" t="s">
        <v>130</v>
      </c>
      <c r="AN20" t="s">
        <v>130</v>
      </c>
      <c r="AO20" t="s">
        <v>130</v>
      </c>
      <c r="AP20" t="s">
        <v>130</v>
      </c>
      <c r="AQ20" s="4" t="s">
        <v>195</v>
      </c>
      <c r="AR20" t="s">
        <v>195</v>
      </c>
      <c r="AS20" s="4" t="s">
        <v>195</v>
      </c>
      <c r="AT20" s="4" t="s">
        <v>212</v>
      </c>
      <c r="AU20" s="4" t="s">
        <v>287</v>
      </c>
      <c r="AV20" s="4" t="s">
        <v>739</v>
      </c>
      <c r="AW20" s="4" t="s">
        <v>195</v>
      </c>
      <c r="AX20" s="4" t="s">
        <v>195</v>
      </c>
      <c r="AY20" s="4" t="s">
        <v>195</v>
      </c>
      <c r="AZ20" s="4" t="s">
        <v>195</v>
      </c>
      <c r="BA20" s="4" t="s">
        <v>195</v>
      </c>
      <c r="BB20" s="4" t="s">
        <v>1007</v>
      </c>
      <c r="BC20" s="7">
        <v>5</v>
      </c>
      <c r="BE20" s="4" t="s">
        <v>1024</v>
      </c>
    </row>
    <row r="21" spans="1:57" x14ac:dyDescent="0.25">
      <c r="A21" t="s">
        <v>1025</v>
      </c>
      <c r="B21" s="3">
        <v>48</v>
      </c>
      <c r="C21" s="3">
        <v>230</v>
      </c>
      <c r="D21" t="s">
        <v>64</v>
      </c>
      <c r="E21" t="s">
        <v>64</v>
      </c>
      <c r="F21">
        <v>12.5</v>
      </c>
      <c r="G21" s="4">
        <v>5.5</v>
      </c>
      <c r="H21" t="s">
        <v>74</v>
      </c>
      <c r="I21" t="s">
        <v>1026</v>
      </c>
      <c r="J21" t="s">
        <v>75</v>
      </c>
      <c r="K21" t="s">
        <v>77</v>
      </c>
      <c r="L21" t="s">
        <v>93</v>
      </c>
      <c r="M21" t="s">
        <v>323</v>
      </c>
      <c r="O21" t="s">
        <v>361</v>
      </c>
      <c r="P21" t="s">
        <v>371</v>
      </c>
      <c r="Q21" t="s">
        <v>707</v>
      </c>
      <c r="R21" t="s">
        <v>456</v>
      </c>
      <c r="T21" t="s">
        <v>94</v>
      </c>
      <c r="U21" t="s">
        <v>94</v>
      </c>
      <c r="V21" t="s">
        <v>94</v>
      </c>
      <c r="W21" t="s">
        <v>94</v>
      </c>
      <c r="X21" t="s">
        <v>94</v>
      </c>
      <c r="Y21" t="s">
        <v>94</v>
      </c>
      <c r="Z21" t="s">
        <v>195</v>
      </c>
      <c r="AA21" t="s">
        <v>94</v>
      </c>
      <c r="AB21" t="s">
        <v>94</v>
      </c>
      <c r="AC21" t="s">
        <v>94</v>
      </c>
      <c r="AD21" t="s">
        <v>195</v>
      </c>
      <c r="AE21" t="s">
        <v>158</v>
      </c>
      <c r="AF21" t="s">
        <v>378</v>
      </c>
      <c r="AG21" s="4">
        <v>4.3</v>
      </c>
      <c r="AH21" s="4">
        <v>2.7</v>
      </c>
      <c r="AI21">
        <v>45</v>
      </c>
      <c r="AJ21">
        <v>6</v>
      </c>
      <c r="AK21" t="s">
        <v>64</v>
      </c>
      <c r="AL21" t="s">
        <v>132</v>
      </c>
      <c r="AM21" t="s">
        <v>130</v>
      </c>
      <c r="AN21" t="s">
        <v>130</v>
      </c>
      <c r="AO21" t="s">
        <v>130</v>
      </c>
      <c r="AP21">
        <v>240</v>
      </c>
      <c r="AQ21" s="4" t="s">
        <v>195</v>
      </c>
      <c r="AR21" t="s">
        <v>195</v>
      </c>
      <c r="AS21" s="4" t="s">
        <v>195</v>
      </c>
      <c r="AT21" s="4" t="s">
        <v>141</v>
      </c>
      <c r="AU21" s="4" t="s">
        <v>147</v>
      </c>
      <c r="AV21" s="4" t="s">
        <v>94</v>
      </c>
      <c r="AW21" s="4" t="s">
        <v>195</v>
      </c>
      <c r="AX21" s="4" t="s">
        <v>195</v>
      </c>
      <c r="AY21" s="4" t="s">
        <v>195</v>
      </c>
      <c r="AZ21" s="4" t="s">
        <v>195</v>
      </c>
      <c r="BA21" s="4" t="s">
        <v>195</v>
      </c>
      <c r="BB21" s="4" t="s">
        <v>1007</v>
      </c>
      <c r="BC21" s="7">
        <v>5</v>
      </c>
    </row>
    <row r="22" spans="1:57" x14ac:dyDescent="0.25">
      <c r="A22" t="s">
        <v>981</v>
      </c>
      <c r="B22" s="3">
        <v>52</v>
      </c>
      <c r="C22" s="3">
        <v>133</v>
      </c>
      <c r="D22" t="s">
        <v>384</v>
      </c>
      <c r="E22" t="s">
        <v>1828</v>
      </c>
      <c r="F22">
        <v>33.799999999999997</v>
      </c>
      <c r="G22" s="4">
        <v>4.8</v>
      </c>
      <c r="H22" t="s">
        <v>74</v>
      </c>
      <c r="I22" t="s">
        <v>896</v>
      </c>
      <c r="J22" t="s">
        <v>190</v>
      </c>
      <c r="K22" t="s">
        <v>75</v>
      </c>
      <c r="L22" t="s">
        <v>93</v>
      </c>
      <c r="M22" t="s">
        <v>269</v>
      </c>
      <c r="N22" t="s">
        <v>982</v>
      </c>
      <c r="O22" t="s">
        <v>303</v>
      </c>
      <c r="P22" t="s">
        <v>323</v>
      </c>
      <c r="Q22" t="s">
        <v>303</v>
      </c>
      <c r="R22" t="s">
        <v>448</v>
      </c>
      <c r="S22" t="s">
        <v>983</v>
      </c>
      <c r="T22" t="s">
        <v>94</v>
      </c>
      <c r="U22" t="s">
        <v>112</v>
      </c>
      <c r="V22" t="s">
        <v>984</v>
      </c>
      <c r="W22" t="s">
        <v>94</v>
      </c>
      <c r="X22" t="s">
        <v>94</v>
      </c>
      <c r="Y22" t="s">
        <v>94</v>
      </c>
      <c r="Z22" t="s">
        <v>195</v>
      </c>
      <c r="AA22" t="s">
        <v>988</v>
      </c>
      <c r="AB22" t="s">
        <v>118</v>
      </c>
      <c r="AC22" t="s">
        <v>987</v>
      </c>
      <c r="AD22" t="s">
        <v>195</v>
      </c>
      <c r="AE22" t="s">
        <v>51</v>
      </c>
      <c r="AF22" t="s">
        <v>989</v>
      </c>
      <c r="AG22" s="4">
        <v>4.5</v>
      </c>
      <c r="AH22" s="4" t="s">
        <v>130</v>
      </c>
      <c r="AI22" t="s">
        <v>130</v>
      </c>
      <c r="AJ22" t="s">
        <v>130</v>
      </c>
      <c r="AK22" t="s">
        <v>64</v>
      </c>
      <c r="AL22" t="s">
        <v>350</v>
      </c>
      <c r="AM22" t="s">
        <v>130</v>
      </c>
      <c r="AN22" t="s">
        <v>198</v>
      </c>
      <c r="AO22" t="s">
        <v>130</v>
      </c>
      <c r="AP22" t="s">
        <v>130</v>
      </c>
      <c r="AQ22" s="4" t="s">
        <v>130</v>
      </c>
      <c r="AR22" s="4">
        <v>12</v>
      </c>
      <c r="AS22" s="4" t="s">
        <v>130</v>
      </c>
      <c r="AT22" s="4" t="s">
        <v>130</v>
      </c>
      <c r="AU22" s="4" t="s">
        <v>130</v>
      </c>
      <c r="AV22" s="4" t="s">
        <v>130</v>
      </c>
      <c r="AW22" s="4" t="s">
        <v>195</v>
      </c>
      <c r="AX22" s="4" t="s">
        <v>195</v>
      </c>
      <c r="AY22" s="4" t="s">
        <v>195</v>
      </c>
      <c r="AZ22" s="4" t="s">
        <v>852</v>
      </c>
      <c r="BA22" s="4" t="s">
        <v>195</v>
      </c>
      <c r="BB22" s="4" t="s">
        <v>986</v>
      </c>
      <c r="BC22" s="7" t="s">
        <v>1438</v>
      </c>
      <c r="BD22" t="s">
        <v>985</v>
      </c>
      <c r="BE22" s="4" t="s">
        <v>992</v>
      </c>
    </row>
    <row r="23" spans="1:57" x14ac:dyDescent="0.25">
      <c r="A23" t="s">
        <v>991</v>
      </c>
      <c r="B23" s="3">
        <v>52</v>
      </c>
      <c r="C23" s="3">
        <v>112</v>
      </c>
      <c r="D23" t="s">
        <v>384</v>
      </c>
      <c r="E23" t="s">
        <v>1827</v>
      </c>
      <c r="F23">
        <v>35.200000000000003</v>
      </c>
      <c r="G23" s="4">
        <v>5.3</v>
      </c>
      <c r="H23" t="s">
        <v>74</v>
      </c>
      <c r="I23" t="s">
        <v>896</v>
      </c>
      <c r="J23" t="s">
        <v>190</v>
      </c>
      <c r="K23" t="s">
        <v>75</v>
      </c>
      <c r="L23" t="s">
        <v>93</v>
      </c>
      <c r="M23" t="s">
        <v>624</v>
      </c>
      <c r="N23" t="s">
        <v>995</v>
      </c>
      <c r="O23" t="s">
        <v>282</v>
      </c>
      <c r="P23" t="s">
        <v>305</v>
      </c>
      <c r="Q23" t="s">
        <v>707</v>
      </c>
      <c r="R23" t="s">
        <v>347</v>
      </c>
      <c r="T23" t="s">
        <v>94</v>
      </c>
      <c r="U23" t="s">
        <v>94</v>
      </c>
      <c r="V23" t="s">
        <v>94</v>
      </c>
      <c r="W23" t="s">
        <v>94</v>
      </c>
      <c r="X23" t="s">
        <v>94</v>
      </c>
      <c r="Y23" t="s">
        <v>94</v>
      </c>
      <c r="Z23" t="s">
        <v>195</v>
      </c>
      <c r="AA23" t="s">
        <v>94</v>
      </c>
      <c r="AB23" t="s">
        <v>94</v>
      </c>
      <c r="AC23" t="s">
        <v>94</v>
      </c>
      <c r="AD23" t="s">
        <v>195</v>
      </c>
      <c r="AE23" t="s">
        <v>51</v>
      </c>
      <c r="AF23" t="s">
        <v>996</v>
      </c>
      <c r="AG23" s="4">
        <v>5.3</v>
      </c>
      <c r="AH23" s="4">
        <v>3</v>
      </c>
      <c r="AI23">
        <v>42</v>
      </c>
      <c r="AJ23">
        <v>4.5</v>
      </c>
      <c r="AK23" t="s">
        <v>64</v>
      </c>
      <c r="AL23" t="s">
        <v>350</v>
      </c>
      <c r="AM23" t="s">
        <v>130</v>
      </c>
      <c r="AN23" t="s">
        <v>198</v>
      </c>
      <c r="AO23" t="s">
        <v>130</v>
      </c>
      <c r="AP23" t="s">
        <v>130</v>
      </c>
      <c r="AQ23" s="4" t="s">
        <v>130</v>
      </c>
      <c r="AR23">
        <v>9.1</v>
      </c>
      <c r="AS23">
        <v>26.2</v>
      </c>
      <c r="AT23" s="4" t="s">
        <v>130</v>
      </c>
      <c r="AU23" s="4" t="s">
        <v>130</v>
      </c>
      <c r="AV23" s="4" t="s">
        <v>195</v>
      </c>
      <c r="AW23" s="4" t="s">
        <v>195</v>
      </c>
      <c r="AX23" s="4" t="s">
        <v>195</v>
      </c>
      <c r="AY23" s="4" t="s">
        <v>195</v>
      </c>
      <c r="AZ23" s="4" t="s">
        <v>852</v>
      </c>
      <c r="BA23" s="4" t="s">
        <v>195</v>
      </c>
      <c r="BB23" s="4" t="s">
        <v>986</v>
      </c>
      <c r="BC23" s="7" t="s">
        <v>1438</v>
      </c>
      <c r="BD23" s="4" t="s">
        <v>994</v>
      </c>
      <c r="BE23" s="4" t="s">
        <v>993</v>
      </c>
    </row>
    <row r="24" spans="1:57" x14ac:dyDescent="0.25">
      <c r="A24" t="s">
        <v>997</v>
      </c>
      <c r="B24" s="3">
        <v>31</v>
      </c>
      <c r="C24" s="3">
        <v>76</v>
      </c>
      <c r="D24" t="s">
        <v>64</v>
      </c>
      <c r="E24" t="s">
        <v>64</v>
      </c>
      <c r="F24">
        <v>27.9</v>
      </c>
      <c r="G24" s="4">
        <v>4.2</v>
      </c>
      <c r="H24" t="s">
        <v>74</v>
      </c>
      <c r="I24" t="s">
        <v>998</v>
      </c>
      <c r="J24" t="s">
        <v>190</v>
      </c>
      <c r="K24" t="s">
        <v>75</v>
      </c>
      <c r="L24" t="s">
        <v>93</v>
      </c>
      <c r="M24" t="s">
        <v>537</v>
      </c>
      <c r="N24" t="s">
        <v>999</v>
      </c>
      <c r="O24" t="s">
        <v>331</v>
      </c>
      <c r="P24" t="s">
        <v>624</v>
      </c>
      <c r="Q24" t="s">
        <v>282</v>
      </c>
      <c r="R24" t="s">
        <v>448</v>
      </c>
      <c r="T24" t="s">
        <v>94</v>
      </c>
      <c r="U24" t="s">
        <v>94</v>
      </c>
      <c r="V24" t="s">
        <v>94</v>
      </c>
      <c r="W24" t="s">
        <v>94</v>
      </c>
      <c r="X24" t="s">
        <v>94</v>
      </c>
      <c r="Y24" t="s">
        <v>94</v>
      </c>
      <c r="Z24" t="s">
        <v>195</v>
      </c>
      <c r="AA24" t="s">
        <v>94</v>
      </c>
      <c r="AB24" t="s">
        <v>94</v>
      </c>
      <c r="AC24" t="s">
        <v>94</v>
      </c>
      <c r="AD24" t="s">
        <v>195</v>
      </c>
      <c r="AE24" t="s">
        <v>51</v>
      </c>
      <c r="AF24" t="s">
        <v>1000</v>
      </c>
      <c r="AG24" s="4">
        <v>5.3</v>
      </c>
      <c r="AH24" s="4" t="s">
        <v>130</v>
      </c>
      <c r="AI24" t="s">
        <v>130</v>
      </c>
      <c r="AJ24" t="s">
        <v>130</v>
      </c>
      <c r="AK24" t="s">
        <v>64</v>
      </c>
      <c r="AL24" t="s">
        <v>350</v>
      </c>
      <c r="AM24" t="s">
        <v>130</v>
      </c>
      <c r="AN24" t="s">
        <v>198</v>
      </c>
      <c r="AO24" t="s">
        <v>130</v>
      </c>
      <c r="AP24" t="s">
        <v>130</v>
      </c>
      <c r="AQ24" s="4" t="s">
        <v>130</v>
      </c>
      <c r="AR24">
        <v>7</v>
      </c>
      <c r="AS24" s="4" t="s">
        <v>130</v>
      </c>
      <c r="AT24" s="4" t="s">
        <v>130</v>
      </c>
      <c r="AU24" s="4" t="s">
        <v>130</v>
      </c>
      <c r="AV24" s="4" t="s">
        <v>195</v>
      </c>
      <c r="AW24" s="4" t="s">
        <v>195</v>
      </c>
      <c r="AX24" s="4" t="s">
        <v>195</v>
      </c>
      <c r="AY24" s="4" t="s">
        <v>195</v>
      </c>
      <c r="AZ24" s="4" t="s">
        <v>852</v>
      </c>
      <c r="BA24" s="4" t="s">
        <v>195</v>
      </c>
      <c r="BB24" s="4" t="s">
        <v>986</v>
      </c>
      <c r="BC24" s="7" t="s">
        <v>1438</v>
      </c>
      <c r="BE24" s="4" t="s">
        <v>1001</v>
      </c>
    </row>
    <row r="25" spans="1:57" x14ac:dyDescent="0.25">
      <c r="A25" t="s">
        <v>1954</v>
      </c>
      <c r="B25" s="3">
        <v>48</v>
      </c>
      <c r="C25" s="3">
        <v>183</v>
      </c>
      <c r="D25" t="s">
        <v>64</v>
      </c>
      <c r="E25" t="s">
        <v>384</v>
      </c>
      <c r="F25">
        <v>23.8</v>
      </c>
      <c r="G25" s="4">
        <v>5.4</v>
      </c>
      <c r="H25" t="s">
        <v>74</v>
      </c>
      <c r="I25" t="s">
        <v>1955</v>
      </c>
      <c r="J25" t="s">
        <v>190</v>
      </c>
      <c r="K25" t="s">
        <v>75</v>
      </c>
      <c r="L25" t="s">
        <v>93</v>
      </c>
      <c r="M25" t="s">
        <v>419</v>
      </c>
      <c r="O25" t="s">
        <v>707</v>
      </c>
      <c r="P25" t="s">
        <v>237</v>
      </c>
      <c r="Q25" t="s">
        <v>282</v>
      </c>
      <c r="R25" t="s">
        <v>399</v>
      </c>
      <c r="T25" t="s">
        <v>112</v>
      </c>
      <c r="U25" t="s">
        <v>94</v>
      </c>
      <c r="V25" t="s">
        <v>1957</v>
      </c>
      <c r="W25" t="s">
        <v>1956</v>
      </c>
      <c r="X25" t="s">
        <v>51</v>
      </c>
      <c r="Y25" t="s">
        <v>1956</v>
      </c>
      <c r="Z25" t="s">
        <v>195</v>
      </c>
      <c r="AA25" t="s">
        <v>94</v>
      </c>
      <c r="AB25" t="s">
        <v>94</v>
      </c>
      <c r="AC25" t="s">
        <v>94</v>
      </c>
      <c r="AD25" t="s">
        <v>195</v>
      </c>
      <c r="AE25" t="s">
        <v>118</v>
      </c>
      <c r="AF25" t="s">
        <v>130</v>
      </c>
      <c r="AG25" s="4">
        <v>4.4000000000000004</v>
      </c>
      <c r="AH25" s="4" t="s">
        <v>130</v>
      </c>
      <c r="AI25" t="s">
        <v>130</v>
      </c>
      <c r="AJ25" t="s">
        <v>130</v>
      </c>
      <c r="AK25" t="s">
        <v>64</v>
      </c>
      <c r="AL25" t="s">
        <v>350</v>
      </c>
      <c r="AM25" t="s">
        <v>130</v>
      </c>
      <c r="AN25" t="s">
        <v>198</v>
      </c>
      <c r="AO25" t="s">
        <v>130</v>
      </c>
      <c r="AP25" t="s">
        <v>130</v>
      </c>
      <c r="AQ25" s="4" t="s">
        <v>130</v>
      </c>
      <c r="AR25" t="s">
        <v>195</v>
      </c>
      <c r="AS25" s="4" t="s">
        <v>195</v>
      </c>
      <c r="AT25" s="4" t="s">
        <v>130</v>
      </c>
      <c r="AU25" s="4" t="s">
        <v>130</v>
      </c>
      <c r="AV25" s="4" t="s">
        <v>195</v>
      </c>
      <c r="AW25" s="4" t="s">
        <v>195</v>
      </c>
      <c r="AX25" s="4" t="s">
        <v>195</v>
      </c>
      <c r="AY25" s="4" t="s">
        <v>195</v>
      </c>
      <c r="AZ25" s="4" t="s">
        <v>852</v>
      </c>
      <c r="BA25" s="4" t="s">
        <v>195</v>
      </c>
      <c r="BB25" s="4" t="s">
        <v>986</v>
      </c>
      <c r="BC25" s="7" t="s">
        <v>1438</v>
      </c>
      <c r="BE25" s="4" t="s">
        <v>1001</v>
      </c>
    </row>
    <row r="26" spans="1:57" x14ac:dyDescent="0.25">
      <c r="A26" t="s">
        <v>337</v>
      </c>
      <c r="B26" s="3">
        <v>4</v>
      </c>
      <c r="C26" s="3">
        <v>434</v>
      </c>
      <c r="D26" t="s">
        <v>64</v>
      </c>
      <c r="E26" t="s">
        <v>64</v>
      </c>
      <c r="F26">
        <v>19.100000000000001</v>
      </c>
      <c r="G26" s="4">
        <v>4.4000000000000004</v>
      </c>
      <c r="H26" t="s">
        <v>74</v>
      </c>
      <c r="I26" t="s">
        <v>338</v>
      </c>
      <c r="J26" t="s">
        <v>75</v>
      </c>
      <c r="K26" t="s">
        <v>75</v>
      </c>
      <c r="L26" t="s">
        <v>79</v>
      </c>
      <c r="M26" t="s">
        <v>339</v>
      </c>
      <c r="N26" t="s">
        <v>340</v>
      </c>
      <c r="O26" t="s">
        <v>303</v>
      </c>
      <c r="P26" t="s">
        <v>229</v>
      </c>
      <c r="Q26" t="s">
        <v>303</v>
      </c>
      <c r="R26" t="s">
        <v>229</v>
      </c>
      <c r="S26" t="s">
        <v>332</v>
      </c>
      <c r="T26" t="s">
        <v>94</v>
      </c>
      <c r="U26" t="s">
        <v>112</v>
      </c>
      <c r="V26" t="s">
        <v>94</v>
      </c>
      <c r="W26" t="s">
        <v>94</v>
      </c>
      <c r="X26" t="s">
        <v>94</v>
      </c>
      <c r="Y26" t="s">
        <v>94</v>
      </c>
      <c r="Z26" t="s">
        <v>195</v>
      </c>
      <c r="AA26" t="s">
        <v>306</v>
      </c>
      <c r="AB26" t="s">
        <v>158</v>
      </c>
      <c r="AC26" t="s">
        <v>324</v>
      </c>
      <c r="AD26" t="s">
        <v>195</v>
      </c>
      <c r="AE26" t="s">
        <v>158</v>
      </c>
      <c r="AF26" t="s">
        <v>130</v>
      </c>
      <c r="AG26" s="4">
        <v>5.25</v>
      </c>
      <c r="AH26" s="4">
        <v>2.5</v>
      </c>
      <c r="AI26">
        <v>18</v>
      </c>
      <c r="AJ26">
        <v>2</v>
      </c>
      <c r="AK26" t="s">
        <v>64</v>
      </c>
      <c r="AL26" t="s">
        <v>350</v>
      </c>
      <c r="AM26" t="s">
        <v>341</v>
      </c>
      <c r="AN26" t="s">
        <v>198</v>
      </c>
      <c r="AO26" t="s">
        <v>130</v>
      </c>
      <c r="AP26" t="s">
        <v>130</v>
      </c>
      <c r="AQ26" s="4">
        <v>45</v>
      </c>
      <c r="AR26" s="4" t="s">
        <v>195</v>
      </c>
      <c r="AS26" s="4" t="s">
        <v>195</v>
      </c>
      <c r="AT26" s="4" t="s">
        <v>212</v>
      </c>
      <c r="AU26" t="s">
        <v>145</v>
      </c>
      <c r="AV26" s="4" t="s">
        <v>697</v>
      </c>
      <c r="AW26" s="4" t="s">
        <v>195</v>
      </c>
      <c r="AX26" s="4" t="s">
        <v>195</v>
      </c>
      <c r="AY26" s="4" t="s">
        <v>97</v>
      </c>
      <c r="AZ26" s="4" t="s">
        <v>130</v>
      </c>
      <c r="BA26" s="4" t="s">
        <v>195</v>
      </c>
      <c r="BB26" s="4" t="s">
        <v>342</v>
      </c>
      <c r="BC26" s="7" t="s">
        <v>1438</v>
      </c>
      <c r="BD26" s="4" t="s">
        <v>195</v>
      </c>
      <c r="BE26" s="4" t="s">
        <v>343</v>
      </c>
    </row>
    <row r="27" spans="1:57" x14ac:dyDescent="0.25">
      <c r="A27" t="s">
        <v>1766</v>
      </c>
      <c r="B27" s="3">
        <v>90</v>
      </c>
      <c r="C27" s="3">
        <v>4</v>
      </c>
      <c r="D27" t="s">
        <v>64</v>
      </c>
      <c r="E27">
        <v>5070</v>
      </c>
      <c r="F27">
        <v>14.1</v>
      </c>
      <c r="G27" s="4">
        <v>6.3</v>
      </c>
      <c r="H27" t="s">
        <v>74</v>
      </c>
      <c r="I27" t="s">
        <v>398</v>
      </c>
      <c r="J27" t="s">
        <v>190</v>
      </c>
      <c r="K27" t="s">
        <v>75</v>
      </c>
      <c r="L27" t="s">
        <v>93</v>
      </c>
      <c r="M27" t="s">
        <v>223</v>
      </c>
      <c r="N27" t="s">
        <v>94</v>
      </c>
      <c r="O27" t="s">
        <v>423</v>
      </c>
      <c r="P27" t="s">
        <v>217</v>
      </c>
      <c r="Q27" t="s">
        <v>423</v>
      </c>
      <c r="R27" t="s">
        <v>271</v>
      </c>
      <c r="S27" t="s">
        <v>1767</v>
      </c>
      <c r="T27" t="s">
        <v>112</v>
      </c>
      <c r="U27" t="s">
        <v>112</v>
      </c>
      <c r="V27" t="s">
        <v>1768</v>
      </c>
      <c r="W27" t="s">
        <v>1023</v>
      </c>
      <c r="X27" t="s">
        <v>158</v>
      </c>
      <c r="Y27" t="s">
        <v>1023</v>
      </c>
      <c r="Z27" t="s">
        <v>195</v>
      </c>
      <c r="AA27" t="s">
        <v>1633</v>
      </c>
      <c r="AB27" t="s">
        <v>158</v>
      </c>
      <c r="AC27" t="s">
        <v>315</v>
      </c>
      <c r="AD27" t="s">
        <v>195</v>
      </c>
      <c r="AE27" t="s">
        <v>158</v>
      </c>
      <c r="AF27" t="s">
        <v>130</v>
      </c>
      <c r="AG27" s="4">
        <v>6</v>
      </c>
      <c r="AH27" s="4">
        <v>3.3</v>
      </c>
      <c r="AI27">
        <v>25</v>
      </c>
      <c r="AJ27" t="s">
        <v>130</v>
      </c>
      <c r="AK27" t="s">
        <v>64</v>
      </c>
      <c r="AL27" t="s">
        <v>350</v>
      </c>
      <c r="AM27" t="s">
        <v>286</v>
      </c>
      <c r="AN27" t="s">
        <v>198</v>
      </c>
      <c r="AO27" t="s">
        <v>130</v>
      </c>
      <c r="AP27" t="s">
        <v>130</v>
      </c>
      <c r="AQ27" s="4">
        <v>38.6</v>
      </c>
      <c r="AR27" t="s">
        <v>130</v>
      </c>
      <c r="AS27" t="s">
        <v>195</v>
      </c>
      <c r="AT27" t="s">
        <v>135</v>
      </c>
      <c r="AU27" t="s">
        <v>287</v>
      </c>
      <c r="AV27" t="s">
        <v>1769</v>
      </c>
      <c r="AW27" t="s">
        <v>195</v>
      </c>
      <c r="AX27" t="s">
        <v>195</v>
      </c>
      <c r="AY27" t="s">
        <v>99</v>
      </c>
      <c r="AZ27" t="s">
        <v>195</v>
      </c>
      <c r="BA27" t="s">
        <v>195</v>
      </c>
      <c r="BB27" t="s">
        <v>1437</v>
      </c>
      <c r="BC27" s="7">
        <v>5</v>
      </c>
    </row>
    <row r="28" spans="1:57" x14ac:dyDescent="0.25">
      <c r="A28" t="s">
        <v>1770</v>
      </c>
      <c r="B28" s="3">
        <v>90</v>
      </c>
      <c r="C28" s="3">
        <v>22</v>
      </c>
      <c r="D28" t="s">
        <v>384</v>
      </c>
      <c r="E28">
        <v>5068</v>
      </c>
      <c r="F28">
        <v>9.9</v>
      </c>
      <c r="G28" s="4" t="s">
        <v>1771</v>
      </c>
      <c r="H28" t="s">
        <v>74</v>
      </c>
      <c r="I28" t="s">
        <v>319</v>
      </c>
      <c r="J28" t="s">
        <v>190</v>
      </c>
      <c r="K28" t="s">
        <v>75</v>
      </c>
      <c r="L28" t="s">
        <v>93</v>
      </c>
      <c r="M28" t="s">
        <v>596</v>
      </c>
      <c r="N28" t="s">
        <v>94</v>
      </c>
      <c r="O28" t="s">
        <v>404</v>
      </c>
      <c r="P28" t="s">
        <v>339</v>
      </c>
      <c r="Q28" t="s">
        <v>404</v>
      </c>
      <c r="R28" t="s">
        <v>339</v>
      </c>
      <c r="S28" t="s">
        <v>94</v>
      </c>
      <c r="T28" t="s">
        <v>112</v>
      </c>
      <c r="U28" t="s">
        <v>112</v>
      </c>
      <c r="V28" t="s">
        <v>94</v>
      </c>
      <c r="W28" t="s">
        <v>1023</v>
      </c>
      <c r="X28" t="s">
        <v>158</v>
      </c>
      <c r="Y28" t="s">
        <v>1023</v>
      </c>
      <c r="Z28" t="s">
        <v>195</v>
      </c>
      <c r="AA28" t="s">
        <v>306</v>
      </c>
      <c r="AB28" t="s">
        <v>158</v>
      </c>
      <c r="AC28" t="s">
        <v>324</v>
      </c>
      <c r="AD28" t="s">
        <v>195</v>
      </c>
      <c r="AE28" t="s">
        <v>158</v>
      </c>
      <c r="AF28" t="s">
        <v>357</v>
      </c>
      <c r="AG28" s="4">
        <v>4.7</v>
      </c>
      <c r="AH28" s="4">
        <v>1.7</v>
      </c>
      <c r="AI28">
        <v>35</v>
      </c>
      <c r="AJ28">
        <v>4</v>
      </c>
      <c r="AK28" t="s">
        <v>64</v>
      </c>
      <c r="AL28" t="s">
        <v>350</v>
      </c>
      <c r="AM28" t="s">
        <v>286</v>
      </c>
      <c r="AN28" t="s">
        <v>198</v>
      </c>
      <c r="AO28" t="s">
        <v>130</v>
      </c>
      <c r="AP28">
        <v>300</v>
      </c>
      <c r="AQ28" s="4">
        <v>34.5</v>
      </c>
      <c r="AR28" t="s">
        <v>195</v>
      </c>
      <c r="AS28" t="s">
        <v>195</v>
      </c>
      <c r="AT28" t="s">
        <v>212</v>
      </c>
      <c r="AU28" t="s">
        <v>147</v>
      </c>
      <c r="AV28" t="s">
        <v>1769</v>
      </c>
      <c r="AW28" t="s">
        <v>195</v>
      </c>
      <c r="AX28" t="s">
        <v>195</v>
      </c>
      <c r="AY28" t="s">
        <v>99</v>
      </c>
      <c r="AZ28" t="s">
        <v>195</v>
      </c>
      <c r="BA28" t="s">
        <v>195</v>
      </c>
      <c r="BB28" t="s">
        <v>1437</v>
      </c>
      <c r="BC28" s="7">
        <v>5</v>
      </c>
    </row>
    <row r="31" spans="1:57" x14ac:dyDescent="0.25">
      <c r="A31" s="11"/>
      <c r="B31" s="12"/>
      <c r="C31" s="13"/>
    </row>
    <row r="32" spans="1:57" x14ac:dyDescent="0.25">
      <c r="A32" s="14"/>
      <c r="B32" s="15"/>
      <c r="C32" s="16"/>
    </row>
    <row r="33" spans="1:3" x14ac:dyDescent="0.25">
      <c r="A33" s="14"/>
      <c r="B33" s="15"/>
      <c r="C33" s="16"/>
    </row>
    <row r="34" spans="1:3" x14ac:dyDescent="0.25">
      <c r="A34" s="14"/>
      <c r="B34" s="15"/>
      <c r="C34" s="16"/>
    </row>
    <row r="35" spans="1:3" x14ac:dyDescent="0.25">
      <c r="A35" s="14"/>
      <c r="B35" s="15"/>
      <c r="C35" s="16"/>
    </row>
    <row r="36" spans="1:3" x14ac:dyDescent="0.25">
      <c r="A36" s="14"/>
      <c r="B36" s="15"/>
      <c r="C36" s="16"/>
    </row>
    <row r="37" spans="1:3" x14ac:dyDescent="0.25">
      <c r="A37" s="14"/>
      <c r="B37" s="15"/>
      <c r="C37" s="16"/>
    </row>
    <row r="38" spans="1:3" x14ac:dyDescent="0.25">
      <c r="A38" s="14"/>
      <c r="B38" s="15"/>
      <c r="C38" s="16"/>
    </row>
    <row r="39" spans="1:3" x14ac:dyDescent="0.25">
      <c r="A39" s="14"/>
      <c r="B39" s="15"/>
      <c r="C39" s="16"/>
    </row>
    <row r="40" spans="1:3" x14ac:dyDescent="0.25">
      <c r="A40" s="14"/>
      <c r="B40" s="15"/>
      <c r="C40" s="16"/>
    </row>
    <row r="41" spans="1:3" x14ac:dyDescent="0.25">
      <c r="A41" s="14"/>
      <c r="B41" s="15"/>
      <c r="C41" s="16"/>
    </row>
    <row r="42" spans="1:3" x14ac:dyDescent="0.25">
      <c r="A42" s="14"/>
      <c r="B42" s="15"/>
      <c r="C42" s="16"/>
    </row>
    <row r="43" spans="1:3" x14ac:dyDescent="0.25">
      <c r="A43" s="14"/>
      <c r="B43" s="15"/>
      <c r="C43" s="16"/>
    </row>
    <row r="44" spans="1:3" x14ac:dyDescent="0.25">
      <c r="A44" s="14"/>
      <c r="B44" s="15"/>
      <c r="C44" s="16"/>
    </row>
    <row r="45" spans="1:3" x14ac:dyDescent="0.25">
      <c r="A45" s="14"/>
      <c r="B45" s="15"/>
      <c r="C45" s="16"/>
    </row>
    <row r="46" spans="1:3" x14ac:dyDescent="0.25">
      <c r="A46" s="14"/>
      <c r="B46" s="15"/>
      <c r="C46" s="16"/>
    </row>
    <row r="47" spans="1:3" x14ac:dyDescent="0.25">
      <c r="A47" s="14"/>
      <c r="B47" s="15"/>
      <c r="C47" s="16"/>
    </row>
    <row r="48" spans="1:3" x14ac:dyDescent="0.25">
      <c r="A48" s="17"/>
      <c r="B48" s="18"/>
      <c r="C48" s="19"/>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BE45"/>
  <sheetViews>
    <sheetView topLeftCell="AA1" workbookViewId="0">
      <selection activeCell="A28" sqref="A28"/>
    </sheetView>
  </sheetViews>
  <sheetFormatPr defaultRowHeight="15" x14ac:dyDescent="0.25"/>
  <cols>
    <col min="1" max="1" width="23.85546875" customWidth="1"/>
    <col min="2" max="2" width="17.7109375" bestFit="1" customWidth="1"/>
    <col min="9" max="9" width="64.42578125" customWidth="1"/>
    <col min="25" max="25" width="35.28515625"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310</v>
      </c>
      <c r="B3" s="3">
        <v>5</v>
      </c>
      <c r="C3" s="3">
        <v>14</v>
      </c>
      <c r="D3" t="s">
        <v>64</v>
      </c>
      <c r="E3" t="s">
        <v>64</v>
      </c>
      <c r="F3">
        <v>484.1</v>
      </c>
      <c r="G3" s="4">
        <v>8.5</v>
      </c>
      <c r="H3" t="s">
        <v>75</v>
      </c>
      <c r="I3" t="s">
        <v>266</v>
      </c>
      <c r="J3" t="s">
        <v>190</v>
      </c>
      <c r="K3" t="s">
        <v>75</v>
      </c>
      <c r="L3" t="s">
        <v>79</v>
      </c>
      <c r="M3" t="s">
        <v>191</v>
      </c>
      <c r="N3" t="s">
        <v>192</v>
      </c>
      <c r="O3" t="s">
        <v>96</v>
      </c>
      <c r="P3" t="s">
        <v>193</v>
      </c>
      <c r="Q3" t="s">
        <v>96</v>
      </c>
      <c r="R3" t="s">
        <v>193</v>
      </c>
      <c r="S3" t="s">
        <v>194</v>
      </c>
      <c r="T3" t="s">
        <v>94</v>
      </c>
      <c r="U3" t="s">
        <v>94</v>
      </c>
      <c r="V3" t="s">
        <v>94</v>
      </c>
      <c r="W3" t="s">
        <v>94</v>
      </c>
      <c r="X3" t="s">
        <v>94</v>
      </c>
      <c r="Y3" t="s">
        <v>94</v>
      </c>
      <c r="Z3" t="s">
        <v>94</v>
      </c>
      <c r="AA3" t="s">
        <v>94</v>
      </c>
      <c r="AB3" t="s">
        <v>94</v>
      </c>
      <c r="AC3" t="s">
        <v>94</v>
      </c>
      <c r="AD3" t="s">
        <v>94</v>
      </c>
      <c r="AE3" t="s">
        <v>158</v>
      </c>
      <c r="AF3" t="s">
        <v>255</v>
      </c>
      <c r="AG3" s="4">
        <v>9.1</v>
      </c>
      <c r="AH3" s="4">
        <v>4.8</v>
      </c>
      <c r="AI3">
        <v>207</v>
      </c>
      <c r="AJ3">
        <v>22</v>
      </c>
      <c r="AK3" t="s">
        <v>131</v>
      </c>
      <c r="AL3" t="s">
        <v>133</v>
      </c>
      <c r="AM3" t="s">
        <v>199</v>
      </c>
      <c r="AN3" t="s">
        <v>198</v>
      </c>
      <c r="AO3" t="s">
        <v>195</v>
      </c>
      <c r="AP3">
        <v>350</v>
      </c>
      <c r="AQ3" s="4">
        <v>33.700000000000003</v>
      </c>
      <c r="AR3" t="s">
        <v>195</v>
      </c>
      <c r="AS3" t="s">
        <v>195</v>
      </c>
      <c r="AT3" t="s">
        <v>212</v>
      </c>
      <c r="AU3" t="s">
        <v>151</v>
      </c>
      <c r="AV3" t="s">
        <v>216</v>
      </c>
      <c r="AW3" t="s">
        <v>214</v>
      </c>
      <c r="AX3" t="s">
        <v>195</v>
      </c>
      <c r="AY3" t="s">
        <v>195</v>
      </c>
      <c r="AZ3" t="s">
        <v>195</v>
      </c>
      <c r="BA3" t="s">
        <v>195</v>
      </c>
      <c r="BB3" t="s">
        <v>239</v>
      </c>
      <c r="BC3" s="7">
        <v>7</v>
      </c>
      <c r="BD3" t="s">
        <v>195</v>
      </c>
      <c r="BE3" t="s">
        <v>206</v>
      </c>
    </row>
    <row r="4" spans="1:57" x14ac:dyDescent="0.25">
      <c r="A4" t="s">
        <v>311</v>
      </c>
      <c r="B4" s="3">
        <v>4</v>
      </c>
      <c r="C4" s="3">
        <v>83</v>
      </c>
      <c r="D4" t="s">
        <v>64</v>
      </c>
      <c r="E4" t="s">
        <v>64</v>
      </c>
      <c r="F4">
        <v>205.2</v>
      </c>
      <c r="G4" s="4">
        <v>6.5</v>
      </c>
      <c r="H4" t="s">
        <v>75</v>
      </c>
      <c r="I4" t="s">
        <v>267</v>
      </c>
      <c r="J4" t="s">
        <v>190</v>
      </c>
      <c r="K4" t="s">
        <v>75</v>
      </c>
      <c r="L4" t="s">
        <v>93</v>
      </c>
      <c r="M4" t="s">
        <v>207</v>
      </c>
      <c r="O4" t="s">
        <v>96</v>
      </c>
      <c r="P4" t="s">
        <v>208</v>
      </c>
      <c r="Q4" t="s">
        <v>99</v>
      </c>
      <c r="R4" t="s">
        <v>209</v>
      </c>
      <c r="S4" t="s">
        <v>194</v>
      </c>
      <c r="T4" t="s">
        <v>94</v>
      </c>
      <c r="U4" t="s">
        <v>211</v>
      </c>
      <c r="V4" t="s">
        <v>210</v>
      </c>
      <c r="W4" t="s">
        <v>94</v>
      </c>
      <c r="X4" t="s">
        <v>94</v>
      </c>
      <c r="Y4" t="s">
        <v>94</v>
      </c>
      <c r="Z4" t="s">
        <v>94</v>
      </c>
      <c r="AA4" t="s">
        <v>94</v>
      </c>
      <c r="AB4" t="s">
        <v>94</v>
      </c>
      <c r="AC4" t="s">
        <v>94</v>
      </c>
      <c r="AD4" t="s">
        <v>94</v>
      </c>
      <c r="AE4" t="s">
        <v>158</v>
      </c>
      <c r="AF4" t="s">
        <v>256</v>
      </c>
      <c r="AG4" s="4">
        <v>7.6</v>
      </c>
      <c r="AH4" s="4">
        <v>3.2</v>
      </c>
      <c r="AI4">
        <v>154</v>
      </c>
      <c r="AJ4">
        <v>15</v>
      </c>
      <c r="AK4" t="s">
        <v>131</v>
      </c>
      <c r="AL4" t="s">
        <v>133</v>
      </c>
      <c r="AM4" t="s">
        <v>199</v>
      </c>
      <c r="AN4" t="s">
        <v>198</v>
      </c>
      <c r="AO4" t="s">
        <v>195</v>
      </c>
      <c r="AP4">
        <v>355</v>
      </c>
      <c r="AQ4" s="4">
        <v>20.8</v>
      </c>
      <c r="AR4" t="s">
        <v>195</v>
      </c>
      <c r="AS4" t="s">
        <v>195</v>
      </c>
      <c r="AT4" t="s">
        <v>212</v>
      </c>
      <c r="AU4" t="s">
        <v>151</v>
      </c>
      <c r="AV4" t="s">
        <v>195</v>
      </c>
      <c r="AW4" t="s">
        <v>195</v>
      </c>
      <c r="AX4" t="s">
        <v>195</v>
      </c>
      <c r="AY4" t="s">
        <v>195</v>
      </c>
      <c r="AZ4" t="s">
        <v>195</v>
      </c>
      <c r="BA4" t="s">
        <v>195</v>
      </c>
      <c r="BB4" t="s">
        <v>239</v>
      </c>
      <c r="BC4" s="7">
        <v>7</v>
      </c>
      <c r="BD4" t="s">
        <v>195</v>
      </c>
      <c r="BE4" t="s">
        <v>206</v>
      </c>
    </row>
    <row r="5" spans="1:57" x14ac:dyDescent="0.25">
      <c r="A5" t="s">
        <v>215</v>
      </c>
      <c r="B5" s="3">
        <v>4</v>
      </c>
      <c r="C5" s="3">
        <v>114</v>
      </c>
      <c r="D5" t="s">
        <v>64</v>
      </c>
      <c r="E5" t="s">
        <v>64</v>
      </c>
      <c r="F5">
        <v>37.9</v>
      </c>
      <c r="G5" s="4">
        <v>4.8</v>
      </c>
      <c r="H5" t="s">
        <v>75</v>
      </c>
      <c r="I5" t="s">
        <v>265</v>
      </c>
      <c r="J5" t="s">
        <v>75</v>
      </c>
      <c r="K5" t="s">
        <v>75</v>
      </c>
      <c r="L5" t="s">
        <v>93</v>
      </c>
      <c r="M5" t="s">
        <v>191</v>
      </c>
      <c r="O5" t="s">
        <v>96</v>
      </c>
      <c r="P5" t="s">
        <v>207</v>
      </c>
      <c r="Q5" t="s">
        <v>99</v>
      </c>
      <c r="R5" t="s">
        <v>208</v>
      </c>
      <c r="S5" t="s">
        <v>194</v>
      </c>
      <c r="T5" t="s">
        <v>94</v>
      </c>
      <c r="U5" t="s">
        <v>94</v>
      </c>
      <c r="V5" t="s">
        <v>94</v>
      </c>
      <c r="W5" t="s">
        <v>94</v>
      </c>
      <c r="X5" t="s">
        <v>94</v>
      </c>
      <c r="Y5" t="s">
        <v>94</v>
      </c>
      <c r="Z5" t="s">
        <v>94</v>
      </c>
      <c r="AA5" t="s">
        <v>94</v>
      </c>
      <c r="AB5" t="s">
        <v>94</v>
      </c>
      <c r="AC5" t="s">
        <v>94</v>
      </c>
      <c r="AD5" t="s">
        <v>94</v>
      </c>
      <c r="AE5" t="s">
        <v>158</v>
      </c>
      <c r="AF5" t="s">
        <v>256</v>
      </c>
      <c r="AG5" s="4">
        <v>6.8</v>
      </c>
      <c r="AH5" s="4">
        <v>3</v>
      </c>
      <c r="AI5">
        <v>45</v>
      </c>
      <c r="AJ5">
        <v>5</v>
      </c>
      <c r="AK5" t="s">
        <v>131</v>
      </c>
      <c r="AL5" t="s">
        <v>133</v>
      </c>
      <c r="AM5" t="s">
        <v>231</v>
      </c>
      <c r="AN5" t="s">
        <v>198</v>
      </c>
      <c r="AO5" t="s">
        <v>195</v>
      </c>
      <c r="AP5">
        <v>354</v>
      </c>
      <c r="AQ5" s="4">
        <v>20.2</v>
      </c>
      <c r="AR5" t="s">
        <v>195</v>
      </c>
      <c r="AS5" t="s">
        <v>195</v>
      </c>
      <c r="AT5" t="s">
        <v>143</v>
      </c>
      <c r="AU5" t="s">
        <v>151</v>
      </c>
      <c r="AV5" t="s">
        <v>216</v>
      </c>
      <c r="AW5" t="s">
        <v>217</v>
      </c>
      <c r="AX5" t="s">
        <v>195</v>
      </c>
      <c r="AY5" t="s">
        <v>195</v>
      </c>
      <c r="AZ5" t="s">
        <v>195</v>
      </c>
      <c r="BA5" t="s">
        <v>195</v>
      </c>
      <c r="BB5" t="s">
        <v>239</v>
      </c>
      <c r="BC5" s="7">
        <v>7</v>
      </c>
      <c r="BD5" t="s">
        <v>195</v>
      </c>
      <c r="BE5" t="s">
        <v>206</v>
      </c>
    </row>
    <row r="6" spans="1:57" x14ac:dyDescent="0.25">
      <c r="A6" t="s">
        <v>218</v>
      </c>
      <c r="B6" s="3">
        <v>52</v>
      </c>
      <c r="C6" s="3" t="s">
        <v>219</v>
      </c>
      <c r="D6" t="s">
        <v>297</v>
      </c>
      <c r="E6" t="s">
        <v>1789</v>
      </c>
      <c r="F6">
        <v>123.9</v>
      </c>
      <c r="G6" s="4">
        <v>6</v>
      </c>
      <c r="H6" t="s">
        <v>74</v>
      </c>
      <c r="I6" t="s">
        <v>222</v>
      </c>
      <c r="J6" t="s">
        <v>190</v>
      </c>
      <c r="K6" t="s">
        <v>77</v>
      </c>
      <c r="L6" t="s">
        <v>93</v>
      </c>
      <c r="M6" t="s">
        <v>223</v>
      </c>
      <c r="O6" t="s">
        <v>96</v>
      </c>
      <c r="P6" t="s">
        <v>223</v>
      </c>
      <c r="Q6" t="s">
        <v>224</v>
      </c>
      <c r="R6" t="s">
        <v>223</v>
      </c>
      <c r="S6" t="s">
        <v>225</v>
      </c>
      <c r="T6" t="s">
        <v>226</v>
      </c>
      <c r="U6" t="s">
        <v>94</v>
      </c>
      <c r="V6" t="s">
        <v>227</v>
      </c>
      <c r="W6" t="s">
        <v>230</v>
      </c>
      <c r="X6" t="s">
        <v>228</v>
      </c>
      <c r="Y6" t="s">
        <v>94</v>
      </c>
      <c r="Z6" t="s">
        <v>229</v>
      </c>
      <c r="AA6" t="s">
        <v>94</v>
      </c>
      <c r="AB6" t="s">
        <v>94</v>
      </c>
      <c r="AC6" t="s">
        <v>94</v>
      </c>
      <c r="AD6" t="s">
        <v>94</v>
      </c>
      <c r="AE6" t="s">
        <v>158</v>
      </c>
      <c r="AF6" t="s">
        <v>257</v>
      </c>
      <c r="AG6" s="4">
        <v>10.6</v>
      </c>
      <c r="AH6" s="4">
        <v>10.199999999999999</v>
      </c>
      <c r="AI6">
        <v>127</v>
      </c>
      <c r="AJ6">
        <v>16</v>
      </c>
      <c r="AK6" t="s">
        <v>131</v>
      </c>
      <c r="AL6" t="s">
        <v>133</v>
      </c>
      <c r="AM6" t="s">
        <v>231</v>
      </c>
      <c r="AN6" t="s">
        <v>198</v>
      </c>
      <c r="AO6" t="s">
        <v>130</v>
      </c>
      <c r="AP6">
        <v>320</v>
      </c>
      <c r="AQ6" s="4">
        <v>26</v>
      </c>
      <c r="AR6" t="s">
        <v>195</v>
      </c>
      <c r="AS6" t="s">
        <v>195</v>
      </c>
      <c r="AT6" t="s">
        <v>234</v>
      </c>
      <c r="AU6" t="s">
        <v>150</v>
      </c>
      <c r="AV6" t="s">
        <v>216</v>
      </c>
      <c r="AW6" t="s">
        <v>229</v>
      </c>
      <c r="AX6" t="s">
        <v>195</v>
      </c>
      <c r="AY6" t="s">
        <v>195</v>
      </c>
      <c r="AZ6" t="s">
        <v>195</v>
      </c>
      <c r="BA6" t="s">
        <v>195</v>
      </c>
      <c r="BB6" t="s">
        <v>239</v>
      </c>
      <c r="BC6" s="7">
        <v>7</v>
      </c>
      <c r="BD6" t="s">
        <v>298</v>
      </c>
      <c r="BE6" t="s">
        <v>233</v>
      </c>
    </row>
    <row r="7" spans="1:57" x14ac:dyDescent="0.25">
      <c r="A7" t="s">
        <v>220</v>
      </c>
      <c r="B7" s="3">
        <v>52</v>
      </c>
      <c r="C7" s="3" t="s">
        <v>221</v>
      </c>
      <c r="D7" t="s">
        <v>297</v>
      </c>
      <c r="E7" t="s">
        <v>1789</v>
      </c>
      <c r="F7">
        <v>79.099999999999994</v>
      </c>
      <c r="G7" s="4">
        <v>6</v>
      </c>
      <c r="H7" t="s">
        <v>74</v>
      </c>
      <c r="I7" t="s">
        <v>222</v>
      </c>
      <c r="J7" t="s">
        <v>190</v>
      </c>
      <c r="K7" t="s">
        <v>77</v>
      </c>
      <c r="L7" t="s">
        <v>93</v>
      </c>
      <c r="M7" t="s">
        <v>223</v>
      </c>
      <c r="O7" t="s">
        <v>96</v>
      </c>
      <c r="P7" t="s">
        <v>223</v>
      </c>
      <c r="Q7" t="s">
        <v>224</v>
      </c>
      <c r="R7" t="s">
        <v>223</v>
      </c>
      <c r="S7" t="s">
        <v>225</v>
      </c>
      <c r="T7" t="s">
        <v>226</v>
      </c>
      <c r="U7" t="s">
        <v>94</v>
      </c>
      <c r="V7" t="s">
        <v>227</v>
      </c>
      <c r="W7" t="s">
        <v>230</v>
      </c>
      <c r="X7" t="s">
        <v>228</v>
      </c>
      <c r="Y7" t="s">
        <v>94</v>
      </c>
      <c r="Z7" t="s">
        <v>229</v>
      </c>
      <c r="AA7" t="s">
        <v>94</v>
      </c>
      <c r="AB7" t="s">
        <v>94</v>
      </c>
      <c r="AC7" t="s">
        <v>94</v>
      </c>
      <c r="AD7" t="s">
        <v>94</v>
      </c>
      <c r="AE7" t="s">
        <v>158</v>
      </c>
      <c r="AF7" t="s">
        <v>257</v>
      </c>
      <c r="AG7" s="4">
        <v>9.5</v>
      </c>
      <c r="AH7" s="4">
        <v>10.199999999999999</v>
      </c>
      <c r="AI7">
        <v>64</v>
      </c>
      <c r="AJ7">
        <v>7</v>
      </c>
      <c r="AK7" t="s">
        <v>131</v>
      </c>
      <c r="AL7" t="s">
        <v>133</v>
      </c>
      <c r="AM7" t="s">
        <v>231</v>
      </c>
      <c r="AN7" t="s">
        <v>198</v>
      </c>
      <c r="AO7" t="s">
        <v>130</v>
      </c>
      <c r="AP7">
        <v>320</v>
      </c>
      <c r="AQ7" s="4">
        <v>26</v>
      </c>
      <c r="AR7" t="s">
        <v>195</v>
      </c>
      <c r="AS7" t="s">
        <v>195</v>
      </c>
      <c r="AT7" t="s">
        <v>234</v>
      </c>
      <c r="AU7" t="s">
        <v>150</v>
      </c>
      <c r="AV7" t="s">
        <v>216</v>
      </c>
      <c r="AW7" t="s">
        <v>229</v>
      </c>
      <c r="AX7" t="s">
        <v>195</v>
      </c>
      <c r="AY7" t="s">
        <v>195</v>
      </c>
      <c r="AZ7" t="s">
        <v>195</v>
      </c>
      <c r="BA7" t="s">
        <v>195</v>
      </c>
      <c r="BB7" t="s">
        <v>239</v>
      </c>
      <c r="BC7" s="7">
        <v>7</v>
      </c>
      <c r="BD7" t="s">
        <v>299</v>
      </c>
      <c r="BE7" t="s">
        <v>232</v>
      </c>
    </row>
    <row r="8" spans="1:57" x14ac:dyDescent="0.25">
      <c r="A8" t="s">
        <v>1124</v>
      </c>
      <c r="B8" s="3" t="s">
        <v>1123</v>
      </c>
      <c r="C8" s="3" t="s">
        <v>1125</v>
      </c>
      <c r="D8" t="s">
        <v>64</v>
      </c>
      <c r="E8" t="s">
        <v>64</v>
      </c>
      <c r="F8">
        <v>25</v>
      </c>
      <c r="G8" s="4">
        <v>5.6</v>
      </c>
      <c r="H8" t="s">
        <v>74</v>
      </c>
      <c r="I8" t="s">
        <v>1111</v>
      </c>
      <c r="J8" t="s">
        <v>190</v>
      </c>
      <c r="K8" t="s">
        <v>75</v>
      </c>
      <c r="L8" t="s">
        <v>79</v>
      </c>
      <c r="M8" t="s">
        <v>323</v>
      </c>
      <c r="O8" t="s">
        <v>361</v>
      </c>
      <c r="P8" t="s">
        <v>356</v>
      </c>
      <c r="Q8" t="s">
        <v>361</v>
      </c>
      <c r="R8" t="s">
        <v>371</v>
      </c>
      <c r="T8" t="s">
        <v>112</v>
      </c>
      <c r="U8" t="s">
        <v>94</v>
      </c>
      <c r="V8" t="s">
        <v>94</v>
      </c>
      <c r="W8" t="s">
        <v>1126</v>
      </c>
      <c r="X8" t="s">
        <v>158</v>
      </c>
      <c r="Y8" t="s">
        <v>1128</v>
      </c>
      <c r="Z8" t="s">
        <v>195</v>
      </c>
      <c r="AA8" t="s">
        <v>94</v>
      </c>
      <c r="AB8" t="s">
        <v>94</v>
      </c>
      <c r="AC8" t="s">
        <v>94</v>
      </c>
      <c r="AD8" t="s">
        <v>195</v>
      </c>
      <c r="AE8" t="s">
        <v>158</v>
      </c>
      <c r="AF8" t="s">
        <v>1129</v>
      </c>
      <c r="AG8" s="4">
        <v>6.8</v>
      </c>
      <c r="AH8" s="4">
        <v>7.6</v>
      </c>
      <c r="AI8">
        <v>75</v>
      </c>
      <c r="AJ8">
        <v>6</v>
      </c>
      <c r="AK8" t="s">
        <v>131</v>
      </c>
      <c r="AL8" t="s">
        <v>133</v>
      </c>
      <c r="AM8" t="s">
        <v>130</v>
      </c>
      <c r="AN8" t="s">
        <v>198</v>
      </c>
      <c r="AO8" t="s">
        <v>130</v>
      </c>
      <c r="AP8" t="s">
        <v>130</v>
      </c>
      <c r="AQ8" s="4" t="s">
        <v>195</v>
      </c>
      <c r="AR8" t="s">
        <v>195</v>
      </c>
      <c r="AS8" s="4" t="s">
        <v>195</v>
      </c>
      <c r="AT8" s="4" t="s">
        <v>137</v>
      </c>
      <c r="AU8" s="4" t="s">
        <v>620</v>
      </c>
      <c r="AV8" s="4" t="s">
        <v>1273</v>
      </c>
      <c r="AW8" s="4" t="s">
        <v>195</v>
      </c>
      <c r="AX8" s="4" t="s">
        <v>195</v>
      </c>
      <c r="AY8" s="4" t="s">
        <v>195</v>
      </c>
      <c r="AZ8" s="4" t="s">
        <v>195</v>
      </c>
      <c r="BA8" s="4" t="s">
        <v>195</v>
      </c>
      <c r="BB8" s="4" t="s">
        <v>239</v>
      </c>
      <c r="BC8" s="7">
        <v>7</v>
      </c>
      <c r="BD8" s="4" t="s">
        <v>1134</v>
      </c>
    </row>
    <row r="9" spans="1:57" x14ac:dyDescent="0.25">
      <c r="A9" t="s">
        <v>1139</v>
      </c>
      <c r="B9" s="3">
        <v>9</v>
      </c>
      <c r="C9" s="3">
        <v>12</v>
      </c>
      <c r="D9" t="s">
        <v>64</v>
      </c>
      <c r="E9" t="s">
        <v>64</v>
      </c>
      <c r="F9">
        <v>7.5</v>
      </c>
      <c r="G9" s="4">
        <v>6.4</v>
      </c>
      <c r="H9" t="s">
        <v>74</v>
      </c>
      <c r="I9" t="s">
        <v>1140</v>
      </c>
      <c r="J9" t="s">
        <v>190</v>
      </c>
      <c r="K9" t="s">
        <v>75</v>
      </c>
      <c r="L9" t="s">
        <v>93</v>
      </c>
      <c r="M9" t="s">
        <v>244</v>
      </c>
      <c r="O9" t="s">
        <v>423</v>
      </c>
      <c r="P9" t="s">
        <v>526</v>
      </c>
      <c r="Q9" t="s">
        <v>423</v>
      </c>
      <c r="R9" t="s">
        <v>322</v>
      </c>
      <c r="T9" t="s">
        <v>112</v>
      </c>
      <c r="U9" t="s">
        <v>94</v>
      </c>
      <c r="V9" t="s">
        <v>94</v>
      </c>
      <c r="W9" t="s">
        <v>1141</v>
      </c>
      <c r="X9" t="s">
        <v>158</v>
      </c>
      <c r="Y9" t="s">
        <v>1085</v>
      </c>
      <c r="Z9" t="s">
        <v>195</v>
      </c>
      <c r="AA9" t="s">
        <v>94</v>
      </c>
      <c r="AB9" t="s">
        <v>94</v>
      </c>
      <c r="AC9" t="s">
        <v>94</v>
      </c>
      <c r="AD9" t="s">
        <v>195</v>
      </c>
      <c r="AE9" t="s">
        <v>158</v>
      </c>
      <c r="AF9" t="s">
        <v>130</v>
      </c>
      <c r="AG9" s="4">
        <v>5.6</v>
      </c>
      <c r="AH9" s="4">
        <v>4.3</v>
      </c>
      <c r="AI9">
        <v>34</v>
      </c>
      <c r="AJ9" t="s">
        <v>130</v>
      </c>
      <c r="AK9" t="s">
        <v>131</v>
      </c>
      <c r="AL9" t="s">
        <v>133</v>
      </c>
      <c r="AM9" t="s">
        <v>130</v>
      </c>
      <c r="AN9" t="s">
        <v>198</v>
      </c>
      <c r="AO9" t="s">
        <v>130</v>
      </c>
      <c r="AP9" t="s">
        <v>130</v>
      </c>
      <c r="AQ9" s="4" t="s">
        <v>195</v>
      </c>
      <c r="AR9" t="s">
        <v>195</v>
      </c>
      <c r="AS9" s="4" t="s">
        <v>195</v>
      </c>
      <c r="AT9" s="4" t="s">
        <v>1142</v>
      </c>
      <c r="AV9" s="4" t="s">
        <v>1273</v>
      </c>
      <c r="AW9" s="4" t="s">
        <v>195</v>
      </c>
      <c r="AX9" s="4" t="s">
        <v>195</v>
      </c>
      <c r="AY9" s="4" t="s">
        <v>195</v>
      </c>
      <c r="AZ9" s="4" t="s">
        <v>195</v>
      </c>
      <c r="BA9" s="4" t="s">
        <v>195</v>
      </c>
      <c r="BB9" s="4" t="s">
        <v>239</v>
      </c>
      <c r="BC9" s="7">
        <v>7</v>
      </c>
    </row>
    <row r="10" spans="1:57" x14ac:dyDescent="0.25">
      <c r="A10" t="s">
        <v>1149</v>
      </c>
      <c r="B10" s="3">
        <v>15</v>
      </c>
      <c r="C10" s="3" t="s">
        <v>1150</v>
      </c>
      <c r="D10" t="s">
        <v>64</v>
      </c>
      <c r="E10" t="s">
        <v>64</v>
      </c>
      <c r="F10">
        <v>17</v>
      </c>
      <c r="G10" s="4">
        <v>4.2</v>
      </c>
      <c r="H10" t="s">
        <v>74</v>
      </c>
      <c r="I10" t="s">
        <v>1111</v>
      </c>
      <c r="J10" t="s">
        <v>190</v>
      </c>
      <c r="K10" t="s">
        <v>75</v>
      </c>
      <c r="L10" t="s">
        <v>93</v>
      </c>
      <c r="M10" t="s">
        <v>504</v>
      </c>
      <c r="O10" t="s">
        <v>303</v>
      </c>
      <c r="P10" t="s">
        <v>443</v>
      </c>
      <c r="Q10" t="s">
        <v>303</v>
      </c>
      <c r="R10" t="s">
        <v>549</v>
      </c>
      <c r="T10" t="s">
        <v>94</v>
      </c>
      <c r="U10" t="s">
        <v>94</v>
      </c>
      <c r="V10" t="s">
        <v>94</v>
      </c>
      <c r="W10" t="s">
        <v>94</v>
      </c>
      <c r="X10" t="s">
        <v>94</v>
      </c>
      <c r="Y10" t="s">
        <v>94</v>
      </c>
      <c r="Z10" t="s">
        <v>195</v>
      </c>
      <c r="AA10" t="s">
        <v>94</v>
      </c>
      <c r="AB10" t="s">
        <v>94</v>
      </c>
      <c r="AC10" t="s">
        <v>94</v>
      </c>
      <c r="AD10" t="s">
        <v>195</v>
      </c>
      <c r="AE10" t="s">
        <v>158</v>
      </c>
      <c r="AF10" t="s">
        <v>1151</v>
      </c>
      <c r="AG10" s="4">
        <v>4</v>
      </c>
      <c r="AH10" s="4">
        <v>9.1</v>
      </c>
      <c r="AI10">
        <v>53</v>
      </c>
      <c r="AJ10">
        <v>7</v>
      </c>
      <c r="AK10" t="s">
        <v>131</v>
      </c>
      <c r="AL10" t="s">
        <v>133</v>
      </c>
      <c r="AM10" t="s">
        <v>130</v>
      </c>
      <c r="AN10" t="s">
        <v>198</v>
      </c>
      <c r="AO10" t="s">
        <v>130</v>
      </c>
      <c r="AP10">
        <v>280</v>
      </c>
      <c r="AQ10" s="4">
        <v>29.2</v>
      </c>
      <c r="AR10" t="s">
        <v>195</v>
      </c>
      <c r="AS10" s="4" t="s">
        <v>195</v>
      </c>
      <c r="AT10" s="4" t="s">
        <v>626</v>
      </c>
      <c r="AU10" s="4" t="s">
        <v>620</v>
      </c>
      <c r="AV10" s="4" t="s">
        <v>94</v>
      </c>
      <c r="AW10" s="4" t="s">
        <v>195</v>
      </c>
      <c r="AX10" s="4" t="s">
        <v>195</v>
      </c>
      <c r="AY10" s="4" t="s">
        <v>195</v>
      </c>
      <c r="AZ10" s="4" t="s">
        <v>195</v>
      </c>
      <c r="BA10" s="4" t="s">
        <v>195</v>
      </c>
      <c r="BB10" s="4" t="s">
        <v>239</v>
      </c>
      <c r="BC10" s="7">
        <v>7</v>
      </c>
    </row>
    <row r="11" spans="1:57" x14ac:dyDescent="0.25">
      <c r="A11" t="s">
        <v>1152</v>
      </c>
      <c r="B11" s="3">
        <v>4</v>
      </c>
      <c r="C11" s="3">
        <v>331</v>
      </c>
      <c r="D11" t="s">
        <v>64</v>
      </c>
      <c r="E11" t="s">
        <v>64</v>
      </c>
      <c r="F11">
        <v>15.7</v>
      </c>
      <c r="G11" s="4">
        <v>4.9000000000000004</v>
      </c>
      <c r="H11" t="s">
        <v>74</v>
      </c>
      <c r="I11" t="s">
        <v>1153</v>
      </c>
      <c r="J11" t="s">
        <v>190</v>
      </c>
      <c r="K11" t="s">
        <v>75</v>
      </c>
      <c r="L11" t="s">
        <v>93</v>
      </c>
      <c r="M11" t="s">
        <v>223</v>
      </c>
      <c r="O11" t="s">
        <v>96</v>
      </c>
      <c r="P11" t="s">
        <v>223</v>
      </c>
      <c r="Q11" t="s">
        <v>282</v>
      </c>
      <c r="R11" t="s">
        <v>229</v>
      </c>
      <c r="T11" t="s">
        <v>94</v>
      </c>
      <c r="U11" t="s">
        <v>94</v>
      </c>
      <c r="V11" t="s">
        <v>94</v>
      </c>
      <c r="W11" t="s">
        <v>94</v>
      </c>
      <c r="X11" t="s">
        <v>94</v>
      </c>
      <c r="Y11" t="s">
        <v>94</v>
      </c>
      <c r="Z11" t="s">
        <v>195</v>
      </c>
      <c r="AA11" t="s">
        <v>94</v>
      </c>
      <c r="AB11" t="s">
        <v>94</v>
      </c>
      <c r="AC11" t="s">
        <v>94</v>
      </c>
      <c r="AD11" t="s">
        <v>195</v>
      </c>
      <c r="AE11" t="s">
        <v>158</v>
      </c>
      <c r="AF11" t="s">
        <v>1154</v>
      </c>
      <c r="AG11" s="4">
        <v>5.0999999999999996</v>
      </c>
      <c r="AH11" s="4">
        <v>10.199999999999999</v>
      </c>
      <c r="AI11">
        <v>30</v>
      </c>
      <c r="AJ11">
        <v>3</v>
      </c>
      <c r="AK11" t="s">
        <v>131</v>
      </c>
      <c r="AL11" t="s">
        <v>133</v>
      </c>
      <c r="AM11" t="s">
        <v>130</v>
      </c>
      <c r="AN11" t="s">
        <v>198</v>
      </c>
      <c r="AO11" t="s">
        <v>130</v>
      </c>
      <c r="AP11" t="s">
        <v>130</v>
      </c>
      <c r="AQ11" s="4" t="s">
        <v>195</v>
      </c>
      <c r="AR11" t="s">
        <v>195</v>
      </c>
      <c r="AS11" s="4" t="s">
        <v>195</v>
      </c>
      <c r="AT11" s="4" t="s">
        <v>622</v>
      </c>
      <c r="AU11" s="4" t="s">
        <v>620</v>
      </c>
      <c r="AV11" s="4" t="s">
        <v>94</v>
      </c>
      <c r="AW11" s="4" t="s">
        <v>195</v>
      </c>
      <c r="AX11" s="4" t="s">
        <v>195</v>
      </c>
      <c r="AY11" s="4" t="s">
        <v>195</v>
      </c>
      <c r="AZ11" s="4" t="s">
        <v>195</v>
      </c>
      <c r="BA11" s="4" t="s">
        <v>195</v>
      </c>
      <c r="BB11" s="4" t="s">
        <v>239</v>
      </c>
      <c r="BC11" s="7">
        <v>7</v>
      </c>
    </row>
    <row r="12" spans="1:57" x14ac:dyDescent="0.25">
      <c r="A12" t="s">
        <v>1155</v>
      </c>
      <c r="B12" s="3">
        <v>15</v>
      </c>
      <c r="C12" s="3">
        <v>219</v>
      </c>
      <c r="D12" t="s">
        <v>64</v>
      </c>
      <c r="E12" t="s">
        <v>64</v>
      </c>
      <c r="F12">
        <v>22.1</v>
      </c>
      <c r="G12" s="4">
        <v>6.4</v>
      </c>
      <c r="H12" t="s">
        <v>74</v>
      </c>
      <c r="I12" t="s">
        <v>896</v>
      </c>
      <c r="J12" t="s">
        <v>190</v>
      </c>
      <c r="K12" t="s">
        <v>75</v>
      </c>
      <c r="L12" t="s">
        <v>93</v>
      </c>
      <c r="M12" t="s">
        <v>422</v>
      </c>
      <c r="O12" t="s">
        <v>361</v>
      </c>
      <c r="P12" t="s">
        <v>214</v>
      </c>
      <c r="Q12" t="s">
        <v>361</v>
      </c>
      <c r="R12" t="s">
        <v>214</v>
      </c>
      <c r="T12" t="s">
        <v>94</v>
      </c>
      <c r="U12" t="s">
        <v>94</v>
      </c>
      <c r="V12" t="s">
        <v>94</v>
      </c>
      <c r="W12" t="s">
        <v>94</v>
      </c>
      <c r="X12" t="s">
        <v>94</v>
      </c>
      <c r="Y12" t="s">
        <v>94</v>
      </c>
      <c r="Z12" t="s">
        <v>195</v>
      </c>
      <c r="AA12" t="s">
        <v>94</v>
      </c>
      <c r="AB12" t="s">
        <v>94</v>
      </c>
      <c r="AC12" t="s">
        <v>94</v>
      </c>
      <c r="AD12" t="s">
        <v>195</v>
      </c>
      <c r="AE12" t="s">
        <v>158</v>
      </c>
      <c r="AF12" t="s">
        <v>1156</v>
      </c>
      <c r="AG12" s="4">
        <v>6.2</v>
      </c>
      <c r="AH12" s="4">
        <v>13.8</v>
      </c>
      <c r="AI12">
        <v>60</v>
      </c>
      <c r="AJ12">
        <v>5</v>
      </c>
      <c r="AK12" t="s">
        <v>131</v>
      </c>
      <c r="AL12" t="s">
        <v>133</v>
      </c>
      <c r="AM12" t="s">
        <v>130</v>
      </c>
      <c r="AN12" t="s">
        <v>198</v>
      </c>
      <c r="AO12" t="s">
        <v>130</v>
      </c>
      <c r="AP12" t="s">
        <v>130</v>
      </c>
      <c r="AQ12" s="4" t="s">
        <v>195</v>
      </c>
      <c r="AR12" t="s">
        <v>195</v>
      </c>
      <c r="AS12" s="4" t="s">
        <v>195</v>
      </c>
      <c r="AT12" s="4" t="s">
        <v>622</v>
      </c>
      <c r="AU12" s="4" t="s">
        <v>620</v>
      </c>
      <c r="AV12" s="4" t="s">
        <v>94</v>
      </c>
      <c r="AW12" s="4" t="s">
        <v>195</v>
      </c>
      <c r="AX12" s="4" t="s">
        <v>195</v>
      </c>
      <c r="AY12" s="4" t="s">
        <v>195</v>
      </c>
      <c r="AZ12" s="4" t="s">
        <v>195</v>
      </c>
      <c r="BA12" s="4" t="s">
        <v>195</v>
      </c>
      <c r="BB12" s="4" t="s">
        <v>239</v>
      </c>
      <c r="BC12" s="7">
        <v>7</v>
      </c>
    </row>
    <row r="13" spans="1:57" x14ac:dyDescent="0.25">
      <c r="A13" t="s">
        <v>1157</v>
      </c>
      <c r="B13" s="3">
        <v>4</v>
      </c>
      <c r="C13" s="3">
        <v>302</v>
      </c>
      <c r="D13" t="s">
        <v>64</v>
      </c>
      <c r="E13" t="s">
        <v>64</v>
      </c>
      <c r="F13">
        <v>19.3</v>
      </c>
      <c r="G13" s="4">
        <v>5.4</v>
      </c>
      <c r="H13" t="s">
        <v>74</v>
      </c>
      <c r="I13" t="s">
        <v>931</v>
      </c>
      <c r="J13" t="s">
        <v>190</v>
      </c>
      <c r="K13" t="s">
        <v>75</v>
      </c>
      <c r="L13" t="s">
        <v>93</v>
      </c>
      <c r="M13" t="s">
        <v>323</v>
      </c>
      <c r="O13" t="s">
        <v>361</v>
      </c>
      <c r="P13" t="s">
        <v>463</v>
      </c>
      <c r="Q13" t="s">
        <v>361</v>
      </c>
      <c r="R13" t="s">
        <v>347</v>
      </c>
      <c r="T13" t="s">
        <v>94</v>
      </c>
      <c r="U13" t="s">
        <v>94</v>
      </c>
      <c r="V13" t="s">
        <v>94</v>
      </c>
      <c r="W13" t="s">
        <v>94</v>
      </c>
      <c r="X13" t="s">
        <v>94</v>
      </c>
      <c r="Y13" t="s">
        <v>94</v>
      </c>
      <c r="Z13" t="s">
        <v>195</v>
      </c>
      <c r="AA13" t="s">
        <v>94</v>
      </c>
      <c r="AB13" t="s">
        <v>94</v>
      </c>
      <c r="AC13" t="s">
        <v>94</v>
      </c>
      <c r="AD13" t="s">
        <v>195</v>
      </c>
      <c r="AE13" t="s">
        <v>158</v>
      </c>
      <c r="AF13" t="s">
        <v>1158</v>
      </c>
      <c r="AG13" s="4">
        <v>5.4</v>
      </c>
      <c r="AH13" s="4">
        <v>12.5</v>
      </c>
      <c r="AI13">
        <v>51</v>
      </c>
      <c r="AJ13">
        <v>4</v>
      </c>
      <c r="AK13" t="s">
        <v>131</v>
      </c>
      <c r="AL13" t="s">
        <v>133</v>
      </c>
      <c r="AM13" t="s">
        <v>130</v>
      </c>
      <c r="AN13" t="s">
        <v>198</v>
      </c>
      <c r="AO13" t="s">
        <v>130</v>
      </c>
      <c r="AP13" t="s">
        <v>130</v>
      </c>
      <c r="AQ13" s="4" t="s">
        <v>195</v>
      </c>
      <c r="AR13" t="s">
        <v>195</v>
      </c>
      <c r="AS13" s="4" t="s">
        <v>195</v>
      </c>
      <c r="AT13" s="4" t="s">
        <v>622</v>
      </c>
      <c r="AU13" s="4" t="s">
        <v>620</v>
      </c>
      <c r="AV13" s="4" t="s">
        <v>1273</v>
      </c>
      <c r="AW13" s="4" t="s">
        <v>195</v>
      </c>
      <c r="AX13" s="4" t="s">
        <v>195</v>
      </c>
      <c r="AY13" s="4" t="s">
        <v>195</v>
      </c>
      <c r="AZ13" s="4" t="s">
        <v>195</v>
      </c>
      <c r="BA13" s="4" t="s">
        <v>195</v>
      </c>
      <c r="BB13" s="4" t="s">
        <v>239</v>
      </c>
      <c r="BC13" s="7">
        <v>7</v>
      </c>
    </row>
    <row r="14" spans="1:57" x14ac:dyDescent="0.25">
      <c r="A14" t="s">
        <v>1159</v>
      </c>
      <c r="B14" s="3">
        <v>47</v>
      </c>
      <c r="C14" s="3">
        <v>283</v>
      </c>
      <c r="D14" t="s">
        <v>64</v>
      </c>
      <c r="E14" t="s">
        <v>64</v>
      </c>
      <c r="F14">
        <v>12.3</v>
      </c>
      <c r="G14" s="4">
        <v>5.5</v>
      </c>
      <c r="H14" t="s">
        <v>74</v>
      </c>
      <c r="I14" t="s">
        <v>1160</v>
      </c>
      <c r="J14" t="s">
        <v>190</v>
      </c>
      <c r="K14" t="s">
        <v>75</v>
      </c>
      <c r="L14" t="s">
        <v>93</v>
      </c>
      <c r="M14" t="s">
        <v>403</v>
      </c>
      <c r="N14" t="s">
        <v>368</v>
      </c>
      <c r="O14" t="s">
        <v>96</v>
      </c>
      <c r="P14" t="s">
        <v>1030</v>
      </c>
      <c r="Q14" t="s">
        <v>282</v>
      </c>
      <c r="R14" t="s">
        <v>773</v>
      </c>
      <c r="T14" t="s">
        <v>94</v>
      </c>
      <c r="U14" t="s">
        <v>94</v>
      </c>
      <c r="V14" t="s">
        <v>94</v>
      </c>
      <c r="W14" t="s">
        <v>94</v>
      </c>
      <c r="X14" t="s">
        <v>94</v>
      </c>
      <c r="Y14" t="s">
        <v>94</v>
      </c>
      <c r="Z14" t="s">
        <v>195</v>
      </c>
      <c r="AA14" t="s">
        <v>94</v>
      </c>
      <c r="AB14" t="s">
        <v>94</v>
      </c>
      <c r="AC14" t="s">
        <v>94</v>
      </c>
      <c r="AD14" t="s">
        <v>195</v>
      </c>
      <c r="AE14" t="s">
        <v>158</v>
      </c>
      <c r="AF14" t="s">
        <v>1161</v>
      </c>
      <c r="AG14" s="4">
        <v>7.3</v>
      </c>
      <c r="AH14" s="4">
        <v>10</v>
      </c>
      <c r="AI14">
        <v>57</v>
      </c>
      <c r="AJ14">
        <v>5.5</v>
      </c>
      <c r="AK14" t="s">
        <v>131</v>
      </c>
      <c r="AL14" t="s">
        <v>133</v>
      </c>
      <c r="AM14" t="s">
        <v>130</v>
      </c>
      <c r="AN14" t="s">
        <v>198</v>
      </c>
      <c r="AO14" t="s">
        <v>130</v>
      </c>
      <c r="AP14" t="s">
        <v>130</v>
      </c>
      <c r="AQ14" s="4" t="s">
        <v>195</v>
      </c>
      <c r="AR14" t="s">
        <v>195</v>
      </c>
      <c r="AS14" s="4" t="s">
        <v>195</v>
      </c>
      <c r="AT14" s="4" t="s">
        <v>622</v>
      </c>
      <c r="AU14" s="4" t="s">
        <v>620</v>
      </c>
      <c r="AV14" s="4" t="s">
        <v>94</v>
      </c>
      <c r="AW14" s="4" t="s">
        <v>195</v>
      </c>
      <c r="AX14" s="4" t="s">
        <v>195</v>
      </c>
      <c r="AY14" s="4" t="s">
        <v>195</v>
      </c>
      <c r="AZ14" s="4" t="s">
        <v>195</v>
      </c>
      <c r="BA14" s="4" t="s">
        <v>195</v>
      </c>
      <c r="BB14" s="4" t="s">
        <v>239</v>
      </c>
      <c r="BC14" s="7">
        <v>7</v>
      </c>
    </row>
    <row r="15" spans="1:57" x14ac:dyDescent="0.25">
      <c r="A15" t="s">
        <v>1162</v>
      </c>
      <c r="B15" s="3">
        <v>9</v>
      </c>
      <c r="C15" s="3">
        <v>1</v>
      </c>
      <c r="D15" t="s">
        <v>384</v>
      </c>
      <c r="E15" t="s">
        <v>384</v>
      </c>
      <c r="F15">
        <v>15.8</v>
      </c>
      <c r="G15" s="4">
        <v>4.3</v>
      </c>
      <c r="H15" t="s">
        <v>74</v>
      </c>
      <c r="I15" t="s">
        <v>1163</v>
      </c>
      <c r="J15" t="s">
        <v>190</v>
      </c>
      <c r="K15" t="s">
        <v>77</v>
      </c>
      <c r="L15" t="s">
        <v>93</v>
      </c>
      <c r="M15" t="s">
        <v>1164</v>
      </c>
      <c r="N15" t="s">
        <v>1165</v>
      </c>
      <c r="O15" t="s">
        <v>331</v>
      </c>
      <c r="P15" t="s">
        <v>347</v>
      </c>
      <c r="Q15" t="s">
        <v>331</v>
      </c>
      <c r="R15" t="s">
        <v>347</v>
      </c>
      <c r="T15" t="s">
        <v>112</v>
      </c>
      <c r="U15" t="s">
        <v>94</v>
      </c>
      <c r="V15" t="s">
        <v>94</v>
      </c>
      <c r="W15" t="s">
        <v>1166</v>
      </c>
      <c r="X15" t="s">
        <v>117</v>
      </c>
      <c r="Y15" t="s">
        <v>1166</v>
      </c>
      <c r="Z15" t="s">
        <v>195</v>
      </c>
      <c r="AA15" t="s">
        <v>94</v>
      </c>
      <c r="AB15" t="s">
        <v>94</v>
      </c>
      <c r="AC15" t="s">
        <v>94</v>
      </c>
      <c r="AD15" t="s">
        <v>195</v>
      </c>
      <c r="AE15" t="s">
        <v>158</v>
      </c>
      <c r="AF15" t="s">
        <v>130</v>
      </c>
      <c r="AG15" s="4">
        <v>5.8</v>
      </c>
      <c r="AH15" s="4">
        <v>10.7</v>
      </c>
      <c r="AI15">
        <v>44</v>
      </c>
      <c r="AJ15" t="s">
        <v>130</v>
      </c>
      <c r="AK15" t="s">
        <v>131</v>
      </c>
      <c r="AL15" t="s">
        <v>133</v>
      </c>
      <c r="AM15" t="s">
        <v>130</v>
      </c>
      <c r="AN15" t="s">
        <v>198</v>
      </c>
      <c r="AO15" t="s">
        <v>130</v>
      </c>
      <c r="AP15" t="s">
        <v>130</v>
      </c>
      <c r="AQ15" s="4" t="s">
        <v>195</v>
      </c>
      <c r="AR15" t="s">
        <v>195</v>
      </c>
      <c r="AS15" s="4" t="s">
        <v>195</v>
      </c>
      <c r="AT15" s="4" t="s">
        <v>626</v>
      </c>
      <c r="AU15" s="4" t="s">
        <v>620</v>
      </c>
      <c r="AV15" s="4" t="s">
        <v>1167</v>
      </c>
      <c r="AW15" s="4" t="s">
        <v>195</v>
      </c>
      <c r="AX15" s="4" t="s">
        <v>195</v>
      </c>
      <c r="AY15" s="4" t="s">
        <v>195</v>
      </c>
      <c r="AZ15" s="4" t="s">
        <v>195</v>
      </c>
      <c r="BA15" s="4" t="s">
        <v>195</v>
      </c>
      <c r="BB15" s="4" t="s">
        <v>239</v>
      </c>
      <c r="BC15" s="7">
        <v>7</v>
      </c>
      <c r="BD15" s="4" t="s">
        <v>1169</v>
      </c>
      <c r="BE15" s="4" t="s">
        <v>1168</v>
      </c>
    </row>
    <row r="16" spans="1:57" x14ac:dyDescent="0.25">
      <c r="A16" t="s">
        <v>1170</v>
      </c>
      <c r="B16" s="3">
        <v>17</v>
      </c>
      <c r="C16" s="3">
        <v>180</v>
      </c>
      <c r="D16" t="s">
        <v>64</v>
      </c>
      <c r="E16" t="s">
        <v>64</v>
      </c>
      <c r="F16">
        <v>18.5</v>
      </c>
      <c r="G16" s="4">
        <v>5.4</v>
      </c>
      <c r="H16" t="s">
        <v>74</v>
      </c>
      <c r="I16" t="s">
        <v>1160</v>
      </c>
      <c r="J16" t="s">
        <v>190</v>
      </c>
      <c r="K16" t="s">
        <v>75</v>
      </c>
      <c r="L16" t="s">
        <v>93</v>
      </c>
      <c r="M16" t="s">
        <v>313</v>
      </c>
      <c r="N16" t="s">
        <v>1171</v>
      </c>
      <c r="O16" t="s">
        <v>303</v>
      </c>
      <c r="P16" t="s">
        <v>301</v>
      </c>
      <c r="Q16" t="s">
        <v>282</v>
      </c>
      <c r="R16" t="s">
        <v>323</v>
      </c>
      <c r="T16" t="s">
        <v>112</v>
      </c>
      <c r="U16" t="s">
        <v>94</v>
      </c>
      <c r="V16" t="s">
        <v>94</v>
      </c>
      <c r="W16" t="s">
        <v>1126</v>
      </c>
      <c r="X16" t="s">
        <v>158</v>
      </c>
      <c r="Y16" t="s">
        <v>1023</v>
      </c>
      <c r="Z16" t="s">
        <v>195</v>
      </c>
      <c r="AA16" t="s">
        <v>94</v>
      </c>
      <c r="AB16" t="s">
        <v>94</v>
      </c>
      <c r="AC16" t="s">
        <v>94</v>
      </c>
      <c r="AD16" t="s">
        <v>195</v>
      </c>
      <c r="AE16" t="s">
        <v>158</v>
      </c>
      <c r="AF16" t="s">
        <v>130</v>
      </c>
      <c r="AG16" s="4">
        <v>5.8</v>
      </c>
      <c r="AH16" s="4">
        <v>4.0999999999999996</v>
      </c>
      <c r="AI16">
        <v>24</v>
      </c>
      <c r="AJ16" t="s">
        <v>130</v>
      </c>
      <c r="AK16" t="s">
        <v>131</v>
      </c>
      <c r="AL16" t="s">
        <v>133</v>
      </c>
      <c r="AM16" t="s">
        <v>130</v>
      </c>
      <c r="AN16" t="s">
        <v>198</v>
      </c>
      <c r="AO16" t="s">
        <v>130</v>
      </c>
      <c r="AP16" t="s">
        <v>130</v>
      </c>
      <c r="AQ16" s="4">
        <v>9.1999999999999993</v>
      </c>
      <c r="AR16" t="s">
        <v>195</v>
      </c>
      <c r="AS16" s="4" t="s">
        <v>195</v>
      </c>
      <c r="AT16" s="4" t="s">
        <v>135</v>
      </c>
      <c r="AU16" s="4" t="s">
        <v>147</v>
      </c>
      <c r="AV16" s="4" t="s">
        <v>1172</v>
      </c>
      <c r="AW16" s="4" t="s">
        <v>195</v>
      </c>
      <c r="AX16" s="4" t="s">
        <v>195</v>
      </c>
      <c r="AY16" s="4" t="s">
        <v>195</v>
      </c>
      <c r="AZ16" s="4" t="s">
        <v>195</v>
      </c>
      <c r="BA16" s="4" t="s">
        <v>195</v>
      </c>
      <c r="BB16" s="4" t="s">
        <v>239</v>
      </c>
      <c r="BC16" s="7">
        <v>7</v>
      </c>
    </row>
    <row r="17" spans="1:57" x14ac:dyDescent="0.25">
      <c r="A17" t="s">
        <v>617</v>
      </c>
      <c r="B17" s="3">
        <v>4</v>
      </c>
      <c r="C17" s="3">
        <v>67</v>
      </c>
      <c r="D17" t="s">
        <v>384</v>
      </c>
      <c r="E17" t="s">
        <v>1793</v>
      </c>
      <c r="F17">
        <v>115.6</v>
      </c>
      <c r="G17" s="4">
        <v>5.2</v>
      </c>
      <c r="H17" t="s">
        <v>74</v>
      </c>
      <c r="I17" t="s">
        <v>1173</v>
      </c>
      <c r="J17" t="s">
        <v>190</v>
      </c>
      <c r="K17" t="s">
        <v>75</v>
      </c>
      <c r="L17" t="s">
        <v>93</v>
      </c>
      <c r="M17" t="s">
        <v>459</v>
      </c>
      <c r="O17" t="s">
        <v>303</v>
      </c>
      <c r="P17" t="s">
        <v>549</v>
      </c>
      <c r="Q17" t="s">
        <v>303</v>
      </c>
      <c r="R17" t="s">
        <v>459</v>
      </c>
      <c r="T17" t="s">
        <v>108</v>
      </c>
      <c r="U17" t="s">
        <v>94</v>
      </c>
      <c r="V17" t="s">
        <v>94</v>
      </c>
      <c r="W17" t="s">
        <v>627</v>
      </c>
      <c r="X17" t="s">
        <v>117</v>
      </c>
      <c r="Y17" t="s">
        <v>94</v>
      </c>
      <c r="Z17" t="s">
        <v>229</v>
      </c>
      <c r="AA17" t="s">
        <v>94</v>
      </c>
      <c r="AB17" t="s">
        <v>94</v>
      </c>
      <c r="AC17" t="s">
        <v>94</v>
      </c>
      <c r="AD17" t="s">
        <v>195</v>
      </c>
      <c r="AE17" t="s">
        <v>158</v>
      </c>
      <c r="AF17" t="s">
        <v>1174</v>
      </c>
      <c r="AG17" s="4">
        <v>6</v>
      </c>
      <c r="AH17" s="4">
        <v>2.2999999999999998</v>
      </c>
      <c r="AI17">
        <v>95</v>
      </c>
      <c r="AJ17">
        <v>10</v>
      </c>
      <c r="AK17" t="s">
        <v>131</v>
      </c>
      <c r="AL17" t="s">
        <v>133</v>
      </c>
      <c r="AM17" t="s">
        <v>132</v>
      </c>
      <c r="AN17" t="s">
        <v>198</v>
      </c>
      <c r="AO17" t="s">
        <v>130</v>
      </c>
      <c r="AP17">
        <v>342</v>
      </c>
      <c r="AQ17" s="4">
        <v>9.3000000000000007</v>
      </c>
      <c r="AR17">
        <v>26</v>
      </c>
      <c r="AS17" s="4" t="s">
        <v>195</v>
      </c>
      <c r="AT17" s="4" t="s">
        <v>135</v>
      </c>
      <c r="AU17" s="4" t="s">
        <v>147</v>
      </c>
      <c r="AV17" s="4" t="s">
        <v>1038</v>
      </c>
      <c r="AW17" s="4" t="s">
        <v>229</v>
      </c>
      <c r="AX17" s="4" t="s">
        <v>195</v>
      </c>
      <c r="AY17" s="4" t="s">
        <v>195</v>
      </c>
      <c r="AZ17" s="4" t="s">
        <v>195</v>
      </c>
      <c r="BA17" s="4" t="s">
        <v>195</v>
      </c>
      <c r="BB17" s="4" t="s">
        <v>1175</v>
      </c>
      <c r="BC17" s="7">
        <v>7</v>
      </c>
      <c r="BE17" s="4" t="s">
        <v>1180</v>
      </c>
    </row>
    <row r="18" spans="1:57" x14ac:dyDescent="0.25">
      <c r="A18" t="s">
        <v>1677</v>
      </c>
      <c r="B18" s="3">
        <v>43</v>
      </c>
      <c r="C18" s="3">
        <v>3</v>
      </c>
      <c r="D18" t="s">
        <v>384</v>
      </c>
      <c r="E18" t="s">
        <v>384</v>
      </c>
      <c r="F18">
        <v>14.2</v>
      </c>
      <c r="G18" s="4">
        <v>6.1</v>
      </c>
      <c r="H18" t="s">
        <v>74</v>
      </c>
      <c r="I18" t="s">
        <v>1678</v>
      </c>
      <c r="J18" t="s">
        <v>190</v>
      </c>
      <c r="K18" t="s">
        <v>75</v>
      </c>
      <c r="L18" t="s">
        <v>93</v>
      </c>
      <c r="M18" t="s">
        <v>549</v>
      </c>
      <c r="O18" t="s">
        <v>932</v>
      </c>
      <c r="P18" t="s">
        <v>459</v>
      </c>
      <c r="Q18" t="s">
        <v>130</v>
      </c>
      <c r="R18" t="s">
        <v>459</v>
      </c>
      <c r="T18" t="s">
        <v>112</v>
      </c>
      <c r="U18" t="s">
        <v>94</v>
      </c>
      <c r="V18" t="s">
        <v>1679</v>
      </c>
      <c r="W18" t="s">
        <v>1681</v>
      </c>
      <c r="X18" t="s">
        <v>158</v>
      </c>
      <c r="Y18" t="s">
        <v>1680</v>
      </c>
      <c r="Z18" t="s">
        <v>195</v>
      </c>
      <c r="AA18" t="s">
        <v>94</v>
      </c>
      <c r="AB18" t="s">
        <v>94</v>
      </c>
      <c r="AC18" t="s">
        <v>94</v>
      </c>
      <c r="AD18" t="s">
        <v>195</v>
      </c>
      <c r="AE18" t="s">
        <v>158</v>
      </c>
      <c r="AF18" t="s">
        <v>130</v>
      </c>
      <c r="AG18" s="4">
        <v>6.8</v>
      </c>
      <c r="AH18" s="4">
        <v>4.3</v>
      </c>
      <c r="AI18">
        <v>27</v>
      </c>
      <c r="AJ18" t="s">
        <v>130</v>
      </c>
      <c r="AK18" t="s">
        <v>131</v>
      </c>
      <c r="AL18" t="s">
        <v>133</v>
      </c>
      <c r="AM18" t="s">
        <v>350</v>
      </c>
      <c r="AN18" t="s">
        <v>198</v>
      </c>
      <c r="AO18" t="s">
        <v>130</v>
      </c>
      <c r="AP18" t="s">
        <v>130</v>
      </c>
      <c r="AQ18" s="4" t="s">
        <v>195</v>
      </c>
      <c r="AR18" t="s">
        <v>195</v>
      </c>
      <c r="AS18" s="4" t="s">
        <v>195</v>
      </c>
      <c r="AT18" s="4" t="s">
        <v>135</v>
      </c>
      <c r="AU18" s="4" t="s">
        <v>620</v>
      </c>
      <c r="AV18" s="4" t="s">
        <v>94</v>
      </c>
      <c r="AW18" s="4" t="s">
        <v>195</v>
      </c>
      <c r="AX18" s="4" t="s">
        <v>195</v>
      </c>
      <c r="AY18" s="4" t="s">
        <v>195</v>
      </c>
      <c r="AZ18" s="4" t="s">
        <v>195</v>
      </c>
      <c r="BA18" s="4" t="s">
        <v>195</v>
      </c>
      <c r="BB18" s="4" t="s">
        <v>1682</v>
      </c>
      <c r="BC18" s="7">
        <v>7</v>
      </c>
      <c r="BE18" s="4" t="s">
        <v>1683</v>
      </c>
    </row>
    <row r="19" spans="1:57" x14ac:dyDescent="0.25">
      <c r="A19" t="s">
        <v>623</v>
      </c>
      <c r="B19" s="3">
        <v>4</v>
      </c>
      <c r="C19" s="3">
        <v>477</v>
      </c>
      <c r="D19" t="s">
        <v>384</v>
      </c>
      <c r="E19" t="s">
        <v>1795</v>
      </c>
      <c r="F19">
        <v>74.099999999999994</v>
      </c>
      <c r="G19" s="4">
        <v>5.7</v>
      </c>
      <c r="H19" t="s">
        <v>75</v>
      </c>
      <c r="I19" t="s">
        <v>1217</v>
      </c>
      <c r="J19" t="s">
        <v>190</v>
      </c>
      <c r="K19" t="s">
        <v>190</v>
      </c>
      <c r="L19" t="s">
        <v>93</v>
      </c>
      <c r="M19" t="s">
        <v>624</v>
      </c>
      <c r="N19" t="s">
        <v>1177</v>
      </c>
      <c r="O19" t="s">
        <v>539</v>
      </c>
      <c r="P19" t="s">
        <v>767</v>
      </c>
      <c r="Q19" t="s">
        <v>518</v>
      </c>
      <c r="R19" t="s">
        <v>624</v>
      </c>
      <c r="S19" t="s">
        <v>1176</v>
      </c>
      <c r="T19" t="s">
        <v>108</v>
      </c>
      <c r="U19" t="s">
        <v>94</v>
      </c>
      <c r="V19" t="s">
        <v>94</v>
      </c>
      <c r="W19" t="s">
        <v>627</v>
      </c>
      <c r="X19" t="s">
        <v>117</v>
      </c>
      <c r="Y19" t="s">
        <v>1023</v>
      </c>
      <c r="Z19" t="s">
        <v>229</v>
      </c>
      <c r="AA19" t="s">
        <v>94</v>
      </c>
      <c r="AB19" t="s">
        <v>94</v>
      </c>
      <c r="AC19" t="s">
        <v>94</v>
      </c>
      <c r="AD19" t="s">
        <v>195</v>
      </c>
      <c r="AE19" t="s">
        <v>158</v>
      </c>
      <c r="AF19" t="s">
        <v>1178</v>
      </c>
      <c r="AG19" s="4">
        <v>6.4</v>
      </c>
      <c r="AH19" s="4">
        <v>2.9</v>
      </c>
      <c r="AI19">
        <v>29</v>
      </c>
      <c r="AJ19">
        <v>3</v>
      </c>
      <c r="AK19" t="s">
        <v>131</v>
      </c>
      <c r="AL19" t="s">
        <v>133</v>
      </c>
      <c r="AM19" t="s">
        <v>132</v>
      </c>
      <c r="AN19" t="s">
        <v>198</v>
      </c>
      <c r="AO19" t="s">
        <v>130</v>
      </c>
      <c r="AP19">
        <v>240</v>
      </c>
      <c r="AQ19" s="4">
        <v>8.1</v>
      </c>
      <c r="AR19">
        <v>15.3</v>
      </c>
      <c r="AS19" s="4" t="s">
        <v>195</v>
      </c>
      <c r="AT19" s="4" t="s">
        <v>135</v>
      </c>
      <c r="AU19" s="4" t="s">
        <v>147</v>
      </c>
      <c r="AV19" s="4" t="s">
        <v>1179</v>
      </c>
      <c r="AW19" s="4" t="s">
        <v>229</v>
      </c>
      <c r="AX19" s="4" t="s">
        <v>195</v>
      </c>
      <c r="AY19" s="4" t="s">
        <v>195</v>
      </c>
      <c r="AZ19" s="4" t="s">
        <v>195</v>
      </c>
      <c r="BA19" s="4" t="s">
        <v>195</v>
      </c>
      <c r="BB19" s="4" t="s">
        <v>1175</v>
      </c>
      <c r="BC19" s="7">
        <v>7</v>
      </c>
      <c r="BE19" s="4" t="s">
        <v>1181</v>
      </c>
    </row>
    <row r="20" spans="1:57" x14ac:dyDescent="0.25">
      <c r="A20" t="s">
        <v>1715</v>
      </c>
      <c r="B20" s="3">
        <v>28</v>
      </c>
      <c r="C20" s="3">
        <v>84</v>
      </c>
      <c r="D20" t="s">
        <v>384</v>
      </c>
      <c r="E20" t="s">
        <v>384</v>
      </c>
      <c r="F20">
        <v>77.599999999999994</v>
      </c>
      <c r="G20" s="4">
        <v>6.4</v>
      </c>
      <c r="H20" t="s">
        <v>75</v>
      </c>
      <c r="I20" t="s">
        <v>1242</v>
      </c>
      <c r="J20" t="s">
        <v>190</v>
      </c>
      <c r="K20" t="s">
        <v>75</v>
      </c>
      <c r="L20" t="s">
        <v>79</v>
      </c>
      <c r="M20" t="s">
        <v>322</v>
      </c>
      <c r="O20" t="s">
        <v>1716</v>
      </c>
      <c r="P20" t="s">
        <v>223</v>
      </c>
      <c r="Q20" t="s">
        <v>1716</v>
      </c>
      <c r="R20" t="s">
        <v>223</v>
      </c>
      <c r="T20" t="s">
        <v>531</v>
      </c>
      <c r="U20" t="s">
        <v>94</v>
      </c>
      <c r="V20" t="s">
        <v>1717</v>
      </c>
      <c r="W20" t="s">
        <v>1718</v>
      </c>
      <c r="X20" t="s">
        <v>117</v>
      </c>
      <c r="Y20" t="s">
        <v>1719</v>
      </c>
      <c r="Z20" t="s">
        <v>271</v>
      </c>
      <c r="AA20" t="s">
        <v>94</v>
      </c>
      <c r="AB20" t="s">
        <v>94</v>
      </c>
      <c r="AC20" t="s">
        <v>94</v>
      </c>
      <c r="AD20" t="s">
        <v>195</v>
      </c>
      <c r="AE20" t="s">
        <v>158</v>
      </c>
      <c r="AF20" t="s">
        <v>1720</v>
      </c>
      <c r="AG20" s="4">
        <v>6.2</v>
      </c>
      <c r="AH20" s="4">
        <v>3.4</v>
      </c>
      <c r="AI20">
        <v>51</v>
      </c>
      <c r="AJ20">
        <v>6.5</v>
      </c>
      <c r="AK20" t="s">
        <v>131</v>
      </c>
      <c r="AL20" t="s">
        <v>133</v>
      </c>
      <c r="AM20" t="s">
        <v>286</v>
      </c>
      <c r="AN20" t="s">
        <v>198</v>
      </c>
      <c r="AO20" t="s">
        <v>130</v>
      </c>
      <c r="AP20">
        <v>320</v>
      </c>
      <c r="AQ20" s="4">
        <v>5.8</v>
      </c>
      <c r="AR20">
        <v>31.8</v>
      </c>
      <c r="AS20" s="4" t="s">
        <v>195</v>
      </c>
      <c r="AT20" s="4" t="s">
        <v>135</v>
      </c>
      <c r="AU20" s="4" t="s">
        <v>147</v>
      </c>
      <c r="AV20" s="4" t="s">
        <v>1179</v>
      </c>
      <c r="AW20" s="4" t="s">
        <v>405</v>
      </c>
      <c r="AX20" s="4" t="s">
        <v>1714</v>
      </c>
      <c r="AY20" s="4" t="s">
        <v>1714</v>
      </c>
      <c r="AZ20" s="4" t="s">
        <v>195</v>
      </c>
      <c r="BA20" s="4" t="s">
        <v>195</v>
      </c>
      <c r="BB20" s="4" t="s">
        <v>1175</v>
      </c>
      <c r="BC20" s="7">
        <v>7</v>
      </c>
      <c r="BE20" s="4" t="s">
        <v>1721</v>
      </c>
    </row>
    <row r="21" spans="1:57" x14ac:dyDescent="0.25">
      <c r="A21" t="s">
        <v>729</v>
      </c>
      <c r="B21" s="3" t="s">
        <v>730</v>
      </c>
      <c r="C21" s="3" t="s">
        <v>731</v>
      </c>
      <c r="D21" t="s">
        <v>384</v>
      </c>
      <c r="E21" t="s">
        <v>1816</v>
      </c>
      <c r="F21">
        <v>108.6</v>
      </c>
      <c r="G21" s="4">
        <v>5.2</v>
      </c>
      <c r="H21" t="s">
        <v>74</v>
      </c>
      <c r="I21" t="s">
        <v>345</v>
      </c>
      <c r="J21" t="s">
        <v>190</v>
      </c>
      <c r="K21" t="s">
        <v>75</v>
      </c>
      <c r="L21" t="s">
        <v>93</v>
      </c>
      <c r="M21" t="s">
        <v>405</v>
      </c>
      <c r="N21" t="s">
        <v>732</v>
      </c>
      <c r="O21" t="s">
        <v>733</v>
      </c>
      <c r="P21" t="s">
        <v>455</v>
      </c>
      <c r="Q21" t="s">
        <v>733</v>
      </c>
      <c r="R21" t="s">
        <v>537</v>
      </c>
      <c r="T21" t="s">
        <v>112</v>
      </c>
      <c r="U21" t="s">
        <v>112</v>
      </c>
      <c r="V21" t="s">
        <v>736</v>
      </c>
      <c r="W21" t="s">
        <v>365</v>
      </c>
      <c r="X21" t="s">
        <v>158</v>
      </c>
      <c r="Y21" t="s">
        <v>493</v>
      </c>
      <c r="Z21" t="s">
        <v>195</v>
      </c>
      <c r="AA21" t="s">
        <v>734</v>
      </c>
      <c r="AB21" t="s">
        <v>118</v>
      </c>
      <c r="AC21" t="s">
        <v>735</v>
      </c>
      <c r="AD21" t="s">
        <v>195</v>
      </c>
      <c r="AE21" t="s">
        <v>159</v>
      </c>
      <c r="AF21" t="s">
        <v>737</v>
      </c>
      <c r="AG21" s="4">
        <v>5.7</v>
      </c>
      <c r="AH21" s="4">
        <v>3.8</v>
      </c>
      <c r="AI21">
        <v>20</v>
      </c>
      <c r="AJ21">
        <v>3</v>
      </c>
      <c r="AK21" t="s">
        <v>131</v>
      </c>
      <c r="AL21" t="s">
        <v>133</v>
      </c>
      <c r="AM21" t="s">
        <v>738</v>
      </c>
      <c r="AN21" t="s">
        <v>198</v>
      </c>
      <c r="AO21">
        <v>70</v>
      </c>
      <c r="AP21">
        <v>295</v>
      </c>
      <c r="AQ21" s="4">
        <v>27.4</v>
      </c>
      <c r="AR21">
        <v>18.5</v>
      </c>
      <c r="AS21">
        <v>19.7</v>
      </c>
      <c r="AT21" s="4" t="s">
        <v>135</v>
      </c>
      <c r="AU21" s="4" t="s">
        <v>145</v>
      </c>
      <c r="AV21" s="4" t="s">
        <v>739</v>
      </c>
      <c r="AW21" s="4" t="s">
        <v>195</v>
      </c>
      <c r="AX21" s="4" t="s">
        <v>740</v>
      </c>
      <c r="AY21" s="4" t="s">
        <v>740</v>
      </c>
      <c r="AZ21" s="4" t="s">
        <v>362</v>
      </c>
      <c r="BA21" s="4" t="s">
        <v>94</v>
      </c>
      <c r="BB21" s="4" t="s">
        <v>741</v>
      </c>
      <c r="BC21" s="7" t="s">
        <v>1522</v>
      </c>
      <c r="BE21" s="4" t="s">
        <v>742</v>
      </c>
    </row>
    <row r="22" spans="1:57" x14ac:dyDescent="0.25">
      <c r="A22" t="s">
        <v>1630</v>
      </c>
      <c r="B22" s="3">
        <v>4</v>
      </c>
      <c r="C22" s="3">
        <v>321</v>
      </c>
      <c r="D22" t="s">
        <v>64</v>
      </c>
      <c r="E22" t="s">
        <v>64</v>
      </c>
      <c r="F22">
        <v>8.6</v>
      </c>
      <c r="G22" s="4">
        <v>2.5</v>
      </c>
      <c r="H22" t="s">
        <v>74</v>
      </c>
      <c r="I22" t="s">
        <v>1627</v>
      </c>
      <c r="J22" t="s">
        <v>190</v>
      </c>
      <c r="K22" t="s">
        <v>75</v>
      </c>
      <c r="L22" t="s">
        <v>93</v>
      </c>
      <c r="M22" t="s">
        <v>526</v>
      </c>
      <c r="O22" t="s">
        <v>797</v>
      </c>
      <c r="P22" t="s">
        <v>229</v>
      </c>
      <c r="Q22" t="s">
        <v>797</v>
      </c>
      <c r="R22" t="s">
        <v>526</v>
      </c>
      <c r="T22" t="s">
        <v>112</v>
      </c>
      <c r="U22" t="s">
        <v>94</v>
      </c>
      <c r="V22" t="s">
        <v>94</v>
      </c>
      <c r="W22" t="s">
        <v>1023</v>
      </c>
      <c r="X22" t="s">
        <v>158</v>
      </c>
      <c r="Y22" t="s">
        <v>401</v>
      </c>
      <c r="Z22" t="s">
        <v>195</v>
      </c>
      <c r="AA22" t="s">
        <v>94</v>
      </c>
      <c r="AB22" t="s">
        <v>94</v>
      </c>
      <c r="AC22" t="s">
        <v>94</v>
      </c>
      <c r="AD22" t="s">
        <v>195</v>
      </c>
      <c r="AE22" t="s">
        <v>158</v>
      </c>
      <c r="AF22" t="s">
        <v>357</v>
      </c>
      <c r="AG22" s="4">
        <v>7</v>
      </c>
      <c r="AH22" s="4">
        <v>3.5</v>
      </c>
      <c r="AI22">
        <v>50</v>
      </c>
      <c r="AJ22">
        <v>5</v>
      </c>
      <c r="AK22" t="s">
        <v>131</v>
      </c>
      <c r="AL22" t="s">
        <v>133</v>
      </c>
      <c r="AM22" t="s">
        <v>1315</v>
      </c>
      <c r="AN22" t="s">
        <v>198</v>
      </c>
      <c r="AO22" t="s">
        <v>130</v>
      </c>
      <c r="AP22" t="s">
        <v>130</v>
      </c>
      <c r="AQ22" s="4" t="s">
        <v>130</v>
      </c>
      <c r="AR22" t="s">
        <v>130</v>
      </c>
      <c r="AS22" s="4" t="s">
        <v>195</v>
      </c>
      <c r="AT22" s="4" t="s">
        <v>1629</v>
      </c>
      <c r="AU22" s="4" t="s">
        <v>544</v>
      </c>
      <c r="AV22" s="4" t="s">
        <v>1179</v>
      </c>
      <c r="AW22" s="4" t="s">
        <v>229</v>
      </c>
      <c r="AX22" s="4" t="s">
        <v>195</v>
      </c>
      <c r="AY22" s="4" t="s">
        <v>195</v>
      </c>
      <c r="AZ22" s="4" t="s">
        <v>195</v>
      </c>
      <c r="BA22" s="4" t="s">
        <v>195</v>
      </c>
      <c r="BB22" s="4" t="s">
        <v>239</v>
      </c>
      <c r="BC22" s="7">
        <v>7</v>
      </c>
      <c r="BE22" s="4"/>
    </row>
    <row r="23" spans="1:57" x14ac:dyDescent="0.25">
      <c r="A23" t="s">
        <v>1735</v>
      </c>
      <c r="B23" s="3">
        <v>90</v>
      </c>
      <c r="C23" s="3">
        <v>14</v>
      </c>
      <c r="D23" t="s">
        <v>64</v>
      </c>
      <c r="E23" t="s">
        <v>1922</v>
      </c>
      <c r="F23">
        <v>216.2</v>
      </c>
      <c r="G23" s="4">
        <v>8.8000000000000007</v>
      </c>
      <c r="H23" t="s">
        <v>74</v>
      </c>
      <c r="I23" t="s">
        <v>319</v>
      </c>
      <c r="J23" t="s">
        <v>190</v>
      </c>
      <c r="K23" t="s">
        <v>75</v>
      </c>
      <c r="L23" t="s">
        <v>93</v>
      </c>
      <c r="M23" t="s">
        <v>223</v>
      </c>
      <c r="N23" t="s">
        <v>94</v>
      </c>
      <c r="O23" t="s">
        <v>707</v>
      </c>
      <c r="P23" t="s">
        <v>773</v>
      </c>
      <c r="Q23" t="s">
        <v>707</v>
      </c>
      <c r="R23" t="s">
        <v>773</v>
      </c>
      <c r="S23" t="s">
        <v>94</v>
      </c>
      <c r="T23" t="s">
        <v>94</v>
      </c>
      <c r="U23" t="s">
        <v>94</v>
      </c>
      <c r="V23" t="s">
        <v>94</v>
      </c>
      <c r="W23" t="s">
        <v>94</v>
      </c>
      <c r="X23" t="s">
        <v>94</v>
      </c>
      <c r="Y23" t="s">
        <v>94</v>
      </c>
      <c r="Z23" t="s">
        <v>195</v>
      </c>
      <c r="AA23" t="s">
        <v>94</v>
      </c>
      <c r="AB23" t="s">
        <v>94</v>
      </c>
      <c r="AC23" t="s">
        <v>94</v>
      </c>
      <c r="AD23" t="s">
        <v>195</v>
      </c>
      <c r="AE23" t="s">
        <v>158</v>
      </c>
      <c r="AF23" t="s">
        <v>1736</v>
      </c>
      <c r="AG23" s="4">
        <v>8</v>
      </c>
      <c r="AH23" s="4">
        <v>5.6</v>
      </c>
      <c r="AI23">
        <v>123</v>
      </c>
      <c r="AJ23">
        <v>11</v>
      </c>
      <c r="AK23" t="s">
        <v>131</v>
      </c>
      <c r="AL23" t="s">
        <v>133</v>
      </c>
      <c r="AM23" t="s">
        <v>949</v>
      </c>
      <c r="AN23" t="s">
        <v>198</v>
      </c>
      <c r="AO23" t="s">
        <v>130</v>
      </c>
      <c r="AP23">
        <v>385</v>
      </c>
      <c r="AQ23" s="4">
        <v>48.8</v>
      </c>
      <c r="AR23" t="s">
        <v>195</v>
      </c>
      <c r="AS23" t="s">
        <v>195</v>
      </c>
      <c r="AT23" t="s">
        <v>135</v>
      </c>
      <c r="AU23" t="s">
        <v>544</v>
      </c>
      <c r="AV23" t="s">
        <v>94</v>
      </c>
      <c r="AW23" t="s">
        <v>195</v>
      </c>
      <c r="AX23" t="s">
        <v>195</v>
      </c>
      <c r="AY23" t="s">
        <v>99</v>
      </c>
      <c r="AZ23" t="s">
        <v>195</v>
      </c>
      <c r="BA23" t="s">
        <v>195</v>
      </c>
      <c r="BB23" t="s">
        <v>1436</v>
      </c>
      <c r="BC23" s="7">
        <v>7</v>
      </c>
      <c r="BE23" t="s">
        <v>1737</v>
      </c>
    </row>
    <row r="24" spans="1:57" x14ac:dyDescent="0.25">
      <c r="A24" t="s">
        <v>1881</v>
      </c>
      <c r="B24" s="3">
        <v>90</v>
      </c>
      <c r="C24" s="3">
        <v>5</v>
      </c>
      <c r="D24" t="s">
        <v>384</v>
      </c>
      <c r="E24" t="s">
        <v>64</v>
      </c>
      <c r="F24">
        <v>14.2</v>
      </c>
      <c r="G24" s="4">
        <v>4.3</v>
      </c>
      <c r="H24" t="s">
        <v>74</v>
      </c>
      <c r="I24" t="s">
        <v>319</v>
      </c>
      <c r="J24" t="s">
        <v>190</v>
      </c>
      <c r="K24" t="s">
        <v>75</v>
      </c>
      <c r="L24" t="s">
        <v>93</v>
      </c>
      <c r="M24" t="s">
        <v>517</v>
      </c>
      <c r="N24" t="s">
        <v>94</v>
      </c>
      <c r="O24" t="s">
        <v>404</v>
      </c>
      <c r="P24" t="s">
        <v>405</v>
      </c>
      <c r="Q24" t="s">
        <v>404</v>
      </c>
      <c r="R24" t="s">
        <v>244</v>
      </c>
      <c r="S24" t="s">
        <v>94</v>
      </c>
      <c r="T24" t="s">
        <v>108</v>
      </c>
      <c r="U24" t="s">
        <v>94</v>
      </c>
      <c r="V24" t="s">
        <v>94</v>
      </c>
      <c r="W24" t="s">
        <v>1882</v>
      </c>
      <c r="X24" t="s">
        <v>158</v>
      </c>
      <c r="Y24" t="s">
        <v>1883</v>
      </c>
      <c r="Z24" t="s">
        <v>1041</v>
      </c>
      <c r="AA24" t="s">
        <v>94</v>
      </c>
      <c r="AB24" t="s">
        <v>94</v>
      </c>
      <c r="AC24" t="s">
        <v>94</v>
      </c>
      <c r="AD24" t="s">
        <v>195</v>
      </c>
      <c r="AE24" t="s">
        <v>158</v>
      </c>
      <c r="AF24" t="s">
        <v>256</v>
      </c>
      <c r="AG24" s="4">
        <v>5.9</v>
      </c>
      <c r="AH24" s="4">
        <v>9.1</v>
      </c>
      <c r="AI24">
        <v>50</v>
      </c>
      <c r="AJ24">
        <v>5</v>
      </c>
      <c r="AK24" t="s">
        <v>131</v>
      </c>
      <c r="AL24" t="s">
        <v>133</v>
      </c>
      <c r="AM24" t="s">
        <v>350</v>
      </c>
      <c r="AN24" t="s">
        <v>198</v>
      </c>
      <c r="AO24" t="s">
        <v>130</v>
      </c>
      <c r="AP24" t="s">
        <v>130</v>
      </c>
      <c r="AQ24" s="4" t="s">
        <v>195</v>
      </c>
      <c r="AR24" t="s">
        <v>195</v>
      </c>
      <c r="AS24" t="s">
        <v>195</v>
      </c>
      <c r="AT24" t="s">
        <v>622</v>
      </c>
      <c r="AU24" t="s">
        <v>620</v>
      </c>
      <c r="AV24" t="s">
        <v>94</v>
      </c>
      <c r="AW24" t="s">
        <v>195</v>
      </c>
      <c r="AX24" t="s">
        <v>195</v>
      </c>
      <c r="AY24" t="s">
        <v>195</v>
      </c>
      <c r="AZ24" t="s">
        <v>195</v>
      </c>
      <c r="BA24" t="s">
        <v>195</v>
      </c>
      <c r="BB24" t="s">
        <v>1436</v>
      </c>
      <c r="BC24" s="7">
        <v>7</v>
      </c>
    </row>
    <row r="25" spans="1:57" x14ac:dyDescent="0.25">
      <c r="A25" t="s">
        <v>1735</v>
      </c>
      <c r="B25" s="3">
        <v>90</v>
      </c>
      <c r="C25" s="3">
        <v>14</v>
      </c>
      <c r="D25" t="s">
        <v>64</v>
      </c>
      <c r="E25" t="s">
        <v>1922</v>
      </c>
      <c r="F25">
        <v>216.2</v>
      </c>
      <c r="G25" s="4">
        <v>8.8000000000000007</v>
      </c>
      <c r="H25" t="s">
        <v>74</v>
      </c>
      <c r="I25" t="s">
        <v>319</v>
      </c>
      <c r="J25" t="s">
        <v>190</v>
      </c>
      <c r="K25" t="s">
        <v>75</v>
      </c>
      <c r="L25" t="s">
        <v>93</v>
      </c>
      <c r="M25" t="s">
        <v>223</v>
      </c>
      <c r="N25" t="s">
        <v>94</v>
      </c>
      <c r="O25" t="s">
        <v>707</v>
      </c>
      <c r="P25" t="s">
        <v>773</v>
      </c>
      <c r="Q25" t="s">
        <v>707</v>
      </c>
      <c r="R25" t="s">
        <v>773</v>
      </c>
      <c r="S25" t="s">
        <v>94</v>
      </c>
      <c r="T25" t="s">
        <v>94</v>
      </c>
      <c r="U25" t="s">
        <v>94</v>
      </c>
      <c r="V25" t="s">
        <v>94</v>
      </c>
      <c r="W25" t="s">
        <v>94</v>
      </c>
      <c r="X25" t="s">
        <v>94</v>
      </c>
      <c r="Y25" t="s">
        <v>94</v>
      </c>
      <c r="Z25" t="s">
        <v>195</v>
      </c>
      <c r="AA25" t="s">
        <v>94</v>
      </c>
      <c r="AB25" t="s">
        <v>94</v>
      </c>
      <c r="AC25" t="s">
        <v>94</v>
      </c>
      <c r="AD25" t="s">
        <v>195</v>
      </c>
      <c r="AE25" t="s">
        <v>158</v>
      </c>
      <c r="AF25" t="s">
        <v>1736</v>
      </c>
      <c r="AG25" s="4">
        <v>8</v>
      </c>
      <c r="AH25" s="4">
        <v>5.6</v>
      </c>
      <c r="AI25">
        <v>123</v>
      </c>
      <c r="AJ25">
        <v>11</v>
      </c>
      <c r="AK25" t="s">
        <v>131</v>
      </c>
      <c r="AL25" t="s">
        <v>133</v>
      </c>
      <c r="AM25" t="s">
        <v>949</v>
      </c>
      <c r="AN25" t="s">
        <v>198</v>
      </c>
      <c r="AO25" t="s">
        <v>130</v>
      </c>
      <c r="AP25">
        <v>385</v>
      </c>
      <c r="AQ25" s="4">
        <v>48.8</v>
      </c>
      <c r="AR25" t="s">
        <v>195</v>
      </c>
      <c r="AS25" t="s">
        <v>195</v>
      </c>
      <c r="AT25" t="s">
        <v>135</v>
      </c>
      <c r="AU25" t="s">
        <v>544</v>
      </c>
      <c r="AV25" t="s">
        <v>94</v>
      </c>
      <c r="AW25" t="s">
        <v>195</v>
      </c>
      <c r="AX25" t="s">
        <v>195</v>
      </c>
      <c r="AY25" t="s">
        <v>99</v>
      </c>
      <c r="AZ25" t="s">
        <v>195</v>
      </c>
      <c r="BA25" t="s">
        <v>195</v>
      </c>
      <c r="BB25" t="s">
        <v>1436</v>
      </c>
      <c r="BC25" s="7">
        <v>7</v>
      </c>
      <c r="BE25" t="s">
        <v>1737</v>
      </c>
    </row>
    <row r="26" spans="1:57" x14ac:dyDescent="0.25">
      <c r="A26" t="s">
        <v>1881</v>
      </c>
      <c r="B26" s="3">
        <v>90</v>
      </c>
      <c r="C26" s="3">
        <v>5</v>
      </c>
      <c r="D26" t="s">
        <v>384</v>
      </c>
      <c r="E26" t="s">
        <v>64</v>
      </c>
      <c r="F26">
        <v>14.2</v>
      </c>
      <c r="G26" s="4">
        <v>4.3</v>
      </c>
      <c r="H26" t="s">
        <v>74</v>
      </c>
      <c r="I26" t="s">
        <v>319</v>
      </c>
      <c r="J26" t="s">
        <v>190</v>
      </c>
      <c r="K26" t="s">
        <v>75</v>
      </c>
      <c r="L26" t="s">
        <v>93</v>
      </c>
      <c r="M26" t="s">
        <v>517</v>
      </c>
      <c r="N26" t="s">
        <v>94</v>
      </c>
      <c r="O26" t="s">
        <v>404</v>
      </c>
      <c r="P26" t="s">
        <v>405</v>
      </c>
      <c r="Q26" t="s">
        <v>404</v>
      </c>
      <c r="R26" t="s">
        <v>244</v>
      </c>
      <c r="S26" t="s">
        <v>94</v>
      </c>
      <c r="T26" t="s">
        <v>108</v>
      </c>
      <c r="U26" t="s">
        <v>94</v>
      </c>
      <c r="V26" t="s">
        <v>94</v>
      </c>
      <c r="W26" t="s">
        <v>1882</v>
      </c>
      <c r="X26" t="s">
        <v>158</v>
      </c>
      <c r="Y26" t="s">
        <v>1883</v>
      </c>
      <c r="Z26" t="s">
        <v>1041</v>
      </c>
      <c r="AA26" t="s">
        <v>94</v>
      </c>
      <c r="AB26" t="s">
        <v>94</v>
      </c>
      <c r="AC26" t="s">
        <v>94</v>
      </c>
      <c r="AD26" t="s">
        <v>195</v>
      </c>
      <c r="AE26" t="s">
        <v>158</v>
      </c>
      <c r="AF26" t="s">
        <v>256</v>
      </c>
      <c r="AG26" s="4">
        <v>5.9</v>
      </c>
      <c r="AH26" s="4">
        <v>9.1</v>
      </c>
      <c r="AI26">
        <v>50</v>
      </c>
      <c r="AJ26">
        <v>5</v>
      </c>
      <c r="AK26" t="s">
        <v>131</v>
      </c>
      <c r="AL26" t="s">
        <v>133</v>
      </c>
      <c r="AM26" t="s">
        <v>350</v>
      </c>
      <c r="AN26" t="s">
        <v>198</v>
      </c>
      <c r="AO26" t="s">
        <v>130</v>
      </c>
      <c r="AP26" t="s">
        <v>130</v>
      </c>
      <c r="AQ26" s="4" t="s">
        <v>195</v>
      </c>
      <c r="AR26" t="s">
        <v>195</v>
      </c>
      <c r="AS26" t="s">
        <v>195</v>
      </c>
      <c r="AT26" t="s">
        <v>622</v>
      </c>
      <c r="AU26" t="s">
        <v>620</v>
      </c>
      <c r="AV26" t="s">
        <v>94</v>
      </c>
      <c r="AW26" t="s">
        <v>195</v>
      </c>
      <c r="AX26" t="s">
        <v>195</v>
      </c>
      <c r="AY26" t="s">
        <v>195</v>
      </c>
      <c r="AZ26" t="s">
        <v>195</v>
      </c>
      <c r="BA26" t="s">
        <v>195</v>
      </c>
      <c r="BB26" t="s">
        <v>1436</v>
      </c>
      <c r="BC26" s="7">
        <v>7</v>
      </c>
    </row>
    <row r="28" spans="1:57" x14ac:dyDescent="0.25">
      <c r="A28" s="11"/>
      <c r="B28" s="12"/>
      <c r="C28" s="13"/>
    </row>
    <row r="29" spans="1:57" x14ac:dyDescent="0.25">
      <c r="A29" s="14"/>
      <c r="B29" s="15"/>
      <c r="C29" s="16"/>
    </row>
    <row r="30" spans="1:57" x14ac:dyDescent="0.25">
      <c r="A30" s="14"/>
      <c r="B30" s="15"/>
      <c r="C30" s="16"/>
    </row>
    <row r="31" spans="1:57" x14ac:dyDescent="0.25">
      <c r="A31" s="14"/>
      <c r="B31" s="15"/>
      <c r="C31" s="16"/>
    </row>
    <row r="32" spans="1:57" x14ac:dyDescent="0.25">
      <c r="A32" s="14"/>
      <c r="B32" s="15"/>
      <c r="C32" s="16"/>
    </row>
    <row r="33" spans="1:3" x14ac:dyDescent="0.25">
      <c r="A33" s="14"/>
      <c r="B33" s="15"/>
      <c r="C33" s="16"/>
    </row>
    <row r="34" spans="1:3" x14ac:dyDescent="0.25">
      <c r="A34" s="14"/>
      <c r="B34" s="15"/>
      <c r="C34" s="16"/>
    </row>
    <row r="35" spans="1:3" x14ac:dyDescent="0.25">
      <c r="A35" s="14"/>
      <c r="B35" s="15"/>
      <c r="C35" s="16"/>
    </row>
    <row r="36" spans="1:3" x14ac:dyDescent="0.25">
      <c r="A36" s="14"/>
      <c r="B36" s="15"/>
      <c r="C36" s="16"/>
    </row>
    <row r="37" spans="1:3" x14ac:dyDescent="0.25">
      <c r="A37" s="14"/>
      <c r="B37" s="15"/>
      <c r="C37" s="16"/>
    </row>
    <row r="38" spans="1:3" x14ac:dyDescent="0.25">
      <c r="A38" s="14"/>
      <c r="B38" s="15"/>
      <c r="C38" s="16"/>
    </row>
    <row r="39" spans="1:3" x14ac:dyDescent="0.25">
      <c r="A39" s="14"/>
      <c r="B39" s="15"/>
      <c r="C39" s="16"/>
    </row>
    <row r="40" spans="1:3" x14ac:dyDescent="0.25">
      <c r="A40" s="14"/>
      <c r="B40" s="15"/>
      <c r="C40" s="16"/>
    </row>
    <row r="41" spans="1:3" x14ac:dyDescent="0.25">
      <c r="A41" s="14"/>
      <c r="B41" s="15"/>
      <c r="C41" s="16"/>
    </row>
    <row r="42" spans="1:3" x14ac:dyDescent="0.25">
      <c r="A42" s="14"/>
      <c r="B42" s="15"/>
      <c r="C42" s="16"/>
    </row>
    <row r="43" spans="1:3" x14ac:dyDescent="0.25">
      <c r="A43" s="14"/>
      <c r="B43" s="15"/>
      <c r="C43" s="16"/>
    </row>
    <row r="44" spans="1:3" x14ac:dyDescent="0.25">
      <c r="A44" s="14"/>
      <c r="B44" s="15"/>
      <c r="C44" s="16"/>
    </row>
    <row r="45" spans="1:3" x14ac:dyDescent="0.25">
      <c r="A45" s="17"/>
      <c r="B45" s="18"/>
      <c r="C45" s="1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E10"/>
  <sheetViews>
    <sheetView topLeftCell="P1" workbookViewId="0">
      <selection activeCell="Y3" sqref="Y3"/>
    </sheetView>
  </sheetViews>
  <sheetFormatPr defaultRowHeight="15" x14ac:dyDescent="0.25"/>
  <cols>
    <col min="25" max="25" width="45.7109375" customWidth="1"/>
    <col min="46" max="46" width="20.85546875" customWidth="1"/>
    <col min="47" max="47" width="20.28515625" customWidth="1"/>
    <col min="48" max="48" width="25.28515625"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1408</v>
      </c>
      <c r="B3" s="3">
        <v>4</v>
      </c>
      <c r="C3" s="3" t="s">
        <v>1409</v>
      </c>
      <c r="D3" t="s">
        <v>384</v>
      </c>
      <c r="E3" t="s">
        <v>384</v>
      </c>
      <c r="F3">
        <v>51.7</v>
      </c>
      <c r="G3" s="4">
        <v>4.4000000000000004</v>
      </c>
      <c r="H3" t="s">
        <v>75</v>
      </c>
      <c r="I3" t="s">
        <v>1410</v>
      </c>
      <c r="J3" t="s">
        <v>190</v>
      </c>
      <c r="K3" t="s">
        <v>75</v>
      </c>
      <c r="L3" t="s">
        <v>93</v>
      </c>
      <c r="M3" t="s">
        <v>214</v>
      </c>
      <c r="O3" t="s">
        <v>539</v>
      </c>
      <c r="P3" t="s">
        <v>526</v>
      </c>
      <c r="Q3" t="s">
        <v>932</v>
      </c>
      <c r="R3" t="s">
        <v>526</v>
      </c>
      <c r="T3" t="s">
        <v>108</v>
      </c>
      <c r="U3" t="s">
        <v>94</v>
      </c>
      <c r="V3" t="s">
        <v>1411</v>
      </c>
      <c r="W3" t="s">
        <v>1023</v>
      </c>
      <c r="X3" t="s">
        <v>116</v>
      </c>
      <c r="Y3" t="s">
        <v>1055</v>
      </c>
      <c r="Z3" t="s">
        <v>214</v>
      </c>
      <c r="AA3" t="s">
        <v>94</v>
      </c>
      <c r="AB3" t="s">
        <v>94</v>
      </c>
      <c r="AC3" t="s">
        <v>94</v>
      </c>
      <c r="AD3" t="s">
        <v>195</v>
      </c>
      <c r="AE3" t="s">
        <v>158</v>
      </c>
      <c r="AF3" t="s">
        <v>1412</v>
      </c>
      <c r="AG3" s="4">
        <v>6.7</v>
      </c>
      <c r="AH3" s="4">
        <v>13.4</v>
      </c>
      <c r="AI3">
        <v>128</v>
      </c>
      <c r="AJ3">
        <v>29</v>
      </c>
      <c r="AK3" t="s">
        <v>131</v>
      </c>
      <c r="AL3" t="s">
        <v>133</v>
      </c>
      <c r="AM3" t="s">
        <v>1315</v>
      </c>
      <c r="AN3" t="s">
        <v>198</v>
      </c>
      <c r="AO3" t="s">
        <v>130</v>
      </c>
      <c r="AP3" t="s">
        <v>130</v>
      </c>
      <c r="AQ3" s="4">
        <v>5.0999999999999996</v>
      </c>
      <c r="AR3" t="s">
        <v>130</v>
      </c>
      <c r="AS3" s="4" t="s">
        <v>195</v>
      </c>
      <c r="AT3" s="4" t="s">
        <v>622</v>
      </c>
      <c r="AU3" s="4" t="s">
        <v>620</v>
      </c>
      <c r="AV3" s="4" t="s">
        <v>1179</v>
      </c>
      <c r="AW3" s="4" t="s">
        <v>229</v>
      </c>
      <c r="AX3" s="4" t="s">
        <v>195</v>
      </c>
      <c r="AY3" s="4" t="s">
        <v>539</v>
      </c>
      <c r="AZ3" s="4" t="s">
        <v>195</v>
      </c>
      <c r="BA3" s="4" t="s">
        <v>195</v>
      </c>
      <c r="BB3" s="4" t="s">
        <v>1414</v>
      </c>
      <c r="BC3" s="7" t="s">
        <v>1523</v>
      </c>
      <c r="BE3" s="4" t="s">
        <v>1415</v>
      </c>
    </row>
    <row r="4" spans="1:57" x14ac:dyDescent="0.25">
      <c r="A4" t="s">
        <v>1623</v>
      </c>
      <c r="B4" s="3">
        <v>19</v>
      </c>
      <c r="C4" s="3">
        <v>182</v>
      </c>
      <c r="D4" t="s">
        <v>64</v>
      </c>
      <c r="E4" t="s">
        <v>64</v>
      </c>
      <c r="F4">
        <v>2.6</v>
      </c>
      <c r="G4" s="4">
        <v>4.7</v>
      </c>
      <c r="H4" t="s">
        <v>74</v>
      </c>
      <c r="I4" t="s">
        <v>1624</v>
      </c>
      <c r="J4" t="s">
        <v>190</v>
      </c>
      <c r="K4" t="s">
        <v>75</v>
      </c>
      <c r="L4" t="s">
        <v>93</v>
      </c>
      <c r="M4" t="s">
        <v>330</v>
      </c>
      <c r="O4" t="s">
        <v>331</v>
      </c>
      <c r="P4" t="s">
        <v>1625</v>
      </c>
      <c r="Q4" t="s">
        <v>331</v>
      </c>
      <c r="R4" t="s">
        <v>1625</v>
      </c>
      <c r="T4" t="s">
        <v>112</v>
      </c>
      <c r="U4" t="s">
        <v>94</v>
      </c>
      <c r="V4" t="s">
        <v>94</v>
      </c>
      <c r="W4" t="s">
        <v>1023</v>
      </c>
      <c r="X4" t="s">
        <v>158</v>
      </c>
      <c r="Y4" t="s">
        <v>1023</v>
      </c>
      <c r="Z4" t="s">
        <v>195</v>
      </c>
      <c r="AA4" t="s">
        <v>94</v>
      </c>
      <c r="AB4" t="s">
        <v>94</v>
      </c>
      <c r="AC4" t="s">
        <v>94</v>
      </c>
      <c r="AD4" t="s">
        <v>195</v>
      </c>
      <c r="AE4" t="s">
        <v>158</v>
      </c>
      <c r="AF4" t="s">
        <v>451</v>
      </c>
      <c r="AG4" s="4">
        <v>4.7</v>
      </c>
      <c r="AH4" s="4">
        <v>1.7</v>
      </c>
      <c r="AI4">
        <v>22</v>
      </c>
      <c r="AJ4">
        <v>4</v>
      </c>
      <c r="AK4" t="s">
        <v>131</v>
      </c>
      <c r="AL4" t="s">
        <v>133</v>
      </c>
      <c r="AM4" t="s">
        <v>1315</v>
      </c>
      <c r="AN4" t="s">
        <v>198</v>
      </c>
      <c r="AO4" t="s">
        <v>130</v>
      </c>
      <c r="AP4" t="s">
        <v>130</v>
      </c>
      <c r="AQ4" s="4" t="s">
        <v>130</v>
      </c>
      <c r="AR4" t="s">
        <v>130</v>
      </c>
      <c r="AS4" s="4" t="s">
        <v>195</v>
      </c>
      <c r="AT4" s="4" t="s">
        <v>143</v>
      </c>
      <c r="AU4" s="4" t="s">
        <v>620</v>
      </c>
      <c r="AV4" s="4" t="s">
        <v>739</v>
      </c>
      <c r="AW4" s="4" t="s">
        <v>195</v>
      </c>
      <c r="AX4" s="4" t="s">
        <v>195</v>
      </c>
      <c r="AY4" s="4" t="s">
        <v>195</v>
      </c>
      <c r="AZ4" s="4" t="s">
        <v>195</v>
      </c>
      <c r="BA4" s="4" t="s">
        <v>195</v>
      </c>
      <c r="BB4" s="4" t="s">
        <v>1622</v>
      </c>
      <c r="BC4" s="7" t="s">
        <v>1523</v>
      </c>
      <c r="BE4" s="4"/>
    </row>
    <row r="5" spans="1:57" x14ac:dyDescent="0.25">
      <c r="A5" t="s">
        <v>1626</v>
      </c>
      <c r="B5" s="3">
        <v>51</v>
      </c>
      <c r="C5" s="3">
        <v>36</v>
      </c>
      <c r="D5" t="s">
        <v>64</v>
      </c>
      <c r="E5" t="s">
        <v>64</v>
      </c>
      <c r="F5">
        <v>3.9</v>
      </c>
      <c r="G5" s="4">
        <v>4.4000000000000004</v>
      </c>
      <c r="H5" t="s">
        <v>75</v>
      </c>
      <c r="I5" t="s">
        <v>1627</v>
      </c>
      <c r="J5" t="s">
        <v>190</v>
      </c>
      <c r="K5" t="s">
        <v>75</v>
      </c>
      <c r="L5" t="s">
        <v>93</v>
      </c>
      <c r="M5" t="s">
        <v>244</v>
      </c>
      <c r="O5" t="s">
        <v>361</v>
      </c>
      <c r="P5" t="s">
        <v>455</v>
      </c>
      <c r="Q5" t="s">
        <v>361</v>
      </c>
      <c r="R5" t="s">
        <v>624</v>
      </c>
      <c r="T5" t="s">
        <v>94</v>
      </c>
      <c r="U5" t="s">
        <v>94</v>
      </c>
      <c r="V5" t="s">
        <v>94</v>
      </c>
      <c r="W5" t="s">
        <v>94</v>
      </c>
      <c r="X5" t="s">
        <v>94</v>
      </c>
      <c r="Y5" t="s">
        <v>94</v>
      </c>
      <c r="Z5" t="s">
        <v>195</v>
      </c>
      <c r="AA5" t="s">
        <v>94</v>
      </c>
      <c r="AB5" t="s">
        <v>94</v>
      </c>
      <c r="AC5" t="s">
        <v>94</v>
      </c>
      <c r="AD5" t="s">
        <v>195</v>
      </c>
      <c r="AE5" t="s">
        <v>158</v>
      </c>
      <c r="AF5" t="s">
        <v>130</v>
      </c>
      <c r="AG5" s="4">
        <v>6.4</v>
      </c>
      <c r="AH5" s="4">
        <v>2.8</v>
      </c>
      <c r="AI5">
        <v>23</v>
      </c>
      <c r="AJ5" t="s">
        <v>130</v>
      </c>
      <c r="AK5" t="s">
        <v>131</v>
      </c>
      <c r="AL5" t="s">
        <v>133</v>
      </c>
      <c r="AM5" t="s">
        <v>1315</v>
      </c>
      <c r="AN5" t="s">
        <v>198</v>
      </c>
      <c r="AO5" t="s">
        <v>130</v>
      </c>
      <c r="AP5" t="s">
        <v>130</v>
      </c>
      <c r="AQ5" s="4" t="s">
        <v>130</v>
      </c>
      <c r="AR5" t="s">
        <v>130</v>
      </c>
      <c r="AS5" s="4" t="s">
        <v>195</v>
      </c>
      <c r="AT5" s="4" t="s">
        <v>1629</v>
      </c>
      <c r="AU5" s="4" t="s">
        <v>620</v>
      </c>
      <c r="AV5" s="4" t="s">
        <v>1179</v>
      </c>
      <c r="AW5" s="4" t="s">
        <v>347</v>
      </c>
      <c r="AX5" s="4" t="s">
        <v>195</v>
      </c>
      <c r="AY5" s="4" t="s">
        <v>195</v>
      </c>
      <c r="AZ5" s="4" t="s">
        <v>195</v>
      </c>
      <c r="BA5" s="4" t="s">
        <v>195</v>
      </c>
      <c r="BB5" s="4" t="s">
        <v>1622</v>
      </c>
      <c r="BC5" s="7" t="s">
        <v>1523</v>
      </c>
      <c r="BE5" s="4"/>
    </row>
    <row r="6" spans="1:57" x14ac:dyDescent="0.25">
      <c r="A6" t="s">
        <v>1634</v>
      </c>
      <c r="B6" s="3">
        <v>19</v>
      </c>
      <c r="C6" s="3">
        <v>181</v>
      </c>
      <c r="D6" t="s">
        <v>384</v>
      </c>
      <c r="E6" t="s">
        <v>384</v>
      </c>
      <c r="F6">
        <v>6.1</v>
      </c>
      <c r="G6" s="4">
        <v>4.3</v>
      </c>
      <c r="H6" t="s">
        <v>74</v>
      </c>
      <c r="I6" t="s">
        <v>1631</v>
      </c>
      <c r="J6" t="s">
        <v>190</v>
      </c>
      <c r="K6" t="s">
        <v>75</v>
      </c>
      <c r="L6" t="s">
        <v>93</v>
      </c>
      <c r="M6" t="s">
        <v>217</v>
      </c>
      <c r="O6" t="s">
        <v>99</v>
      </c>
      <c r="P6" t="s">
        <v>788</v>
      </c>
      <c r="Q6" t="s">
        <v>99</v>
      </c>
      <c r="R6" t="s">
        <v>806</v>
      </c>
      <c r="T6" t="s">
        <v>112</v>
      </c>
      <c r="U6" t="s">
        <v>94</v>
      </c>
      <c r="V6" t="s">
        <v>1632</v>
      </c>
      <c r="W6" t="s">
        <v>1636</v>
      </c>
      <c r="X6" t="s">
        <v>158</v>
      </c>
      <c r="Y6" t="s">
        <v>1635</v>
      </c>
      <c r="Z6" t="s">
        <v>195</v>
      </c>
      <c r="AA6" t="s">
        <v>94</v>
      </c>
      <c r="AB6" t="s">
        <v>94</v>
      </c>
      <c r="AC6" t="s">
        <v>94</v>
      </c>
      <c r="AD6" t="s">
        <v>195</v>
      </c>
      <c r="AE6" t="s">
        <v>158</v>
      </c>
      <c r="AF6" t="s">
        <v>1637</v>
      </c>
      <c r="AG6" s="4">
        <v>4.5</v>
      </c>
      <c r="AH6" s="4">
        <v>3.6</v>
      </c>
      <c r="AI6">
        <v>22</v>
      </c>
      <c r="AJ6">
        <v>10</v>
      </c>
      <c r="AK6" t="s">
        <v>131</v>
      </c>
      <c r="AL6" t="s">
        <v>133</v>
      </c>
      <c r="AM6" t="s">
        <v>1315</v>
      </c>
      <c r="AN6" t="s">
        <v>198</v>
      </c>
      <c r="AO6" t="s">
        <v>130</v>
      </c>
      <c r="AP6" t="s">
        <v>130</v>
      </c>
      <c r="AQ6" s="4" t="s">
        <v>130</v>
      </c>
      <c r="AR6" t="s">
        <v>130</v>
      </c>
      <c r="AS6" s="4" t="s">
        <v>195</v>
      </c>
      <c r="AT6" s="4" t="s">
        <v>135</v>
      </c>
      <c r="AU6" s="4" t="s">
        <v>620</v>
      </c>
      <c r="AV6" s="4" t="s">
        <v>739</v>
      </c>
      <c r="AW6" s="4" t="s">
        <v>195</v>
      </c>
      <c r="AX6" s="4" t="s">
        <v>195</v>
      </c>
      <c r="AY6" s="4" t="s">
        <v>195</v>
      </c>
      <c r="AZ6" s="4" t="s">
        <v>195</v>
      </c>
      <c r="BA6" s="4" t="s">
        <v>195</v>
      </c>
      <c r="BB6" s="4" t="s">
        <v>1622</v>
      </c>
      <c r="BC6" s="7" t="s">
        <v>1523</v>
      </c>
      <c r="BE6" s="4"/>
    </row>
    <row r="7" spans="1:57" x14ac:dyDescent="0.25">
      <c r="A7" t="s">
        <v>1638</v>
      </c>
      <c r="B7" s="3">
        <v>31</v>
      </c>
      <c r="C7" s="3">
        <v>150</v>
      </c>
      <c r="D7" t="s">
        <v>384</v>
      </c>
      <c r="E7" t="s">
        <v>384</v>
      </c>
      <c r="F7">
        <v>5.5</v>
      </c>
      <c r="G7" s="4">
        <v>4.8</v>
      </c>
      <c r="H7" t="s">
        <v>74</v>
      </c>
      <c r="I7" t="s">
        <v>1631</v>
      </c>
      <c r="J7" t="s">
        <v>190</v>
      </c>
      <c r="K7" t="s">
        <v>75</v>
      </c>
      <c r="L7" t="s">
        <v>93</v>
      </c>
      <c r="M7" t="s">
        <v>1041</v>
      </c>
      <c r="O7" t="s">
        <v>797</v>
      </c>
      <c r="P7" t="s">
        <v>806</v>
      </c>
      <c r="Q7" t="s">
        <v>99</v>
      </c>
      <c r="R7" t="s">
        <v>459</v>
      </c>
      <c r="T7" t="s">
        <v>94</v>
      </c>
      <c r="U7" t="s">
        <v>94</v>
      </c>
      <c r="V7" t="s">
        <v>94</v>
      </c>
      <c r="W7" t="s">
        <v>94</v>
      </c>
      <c r="X7" t="s">
        <v>94</v>
      </c>
      <c r="Y7" t="s">
        <v>94</v>
      </c>
      <c r="Z7" t="s">
        <v>195</v>
      </c>
      <c r="AA7" t="s">
        <v>94</v>
      </c>
      <c r="AB7" t="s">
        <v>94</v>
      </c>
      <c r="AC7" t="s">
        <v>94</v>
      </c>
      <c r="AD7" t="s">
        <v>195</v>
      </c>
      <c r="AE7" t="s">
        <v>158</v>
      </c>
      <c r="AF7" t="s">
        <v>804</v>
      </c>
      <c r="AG7" s="4">
        <v>5.6</v>
      </c>
      <c r="AH7" s="4">
        <v>4.0999999999999996</v>
      </c>
      <c r="AI7">
        <v>24</v>
      </c>
      <c r="AJ7">
        <v>13</v>
      </c>
      <c r="AK7" t="s">
        <v>131</v>
      </c>
      <c r="AL7" t="s">
        <v>133</v>
      </c>
      <c r="AM7" t="s">
        <v>1315</v>
      </c>
      <c r="AN7" t="s">
        <v>198</v>
      </c>
      <c r="AO7" t="s">
        <v>130</v>
      </c>
      <c r="AP7" t="s">
        <v>130</v>
      </c>
      <c r="AQ7" s="4" t="s">
        <v>130</v>
      </c>
      <c r="AR7" t="s">
        <v>130</v>
      </c>
      <c r="AS7" s="4" t="s">
        <v>195</v>
      </c>
      <c r="AT7" s="4" t="s">
        <v>141</v>
      </c>
      <c r="AU7" s="4" t="s">
        <v>620</v>
      </c>
      <c r="AV7" s="4" t="s">
        <v>1639</v>
      </c>
      <c r="AW7" s="4" t="s">
        <v>229</v>
      </c>
      <c r="AX7" s="4" t="s">
        <v>195</v>
      </c>
      <c r="AY7" s="4" t="s">
        <v>195</v>
      </c>
      <c r="AZ7" s="4" t="s">
        <v>195</v>
      </c>
      <c r="BA7" s="4" t="s">
        <v>195</v>
      </c>
      <c r="BB7" s="4" t="s">
        <v>1622</v>
      </c>
      <c r="BC7" s="7" t="s">
        <v>1523</v>
      </c>
      <c r="BE7" s="4" t="s">
        <v>1640</v>
      </c>
    </row>
    <row r="8" spans="1:57" x14ac:dyDescent="0.25">
      <c r="A8" t="s">
        <v>1641</v>
      </c>
      <c r="B8" s="3">
        <v>52</v>
      </c>
      <c r="C8" s="3">
        <v>681</v>
      </c>
      <c r="D8" t="s">
        <v>64</v>
      </c>
      <c r="E8" t="s">
        <v>64</v>
      </c>
      <c r="F8">
        <v>2.8</v>
      </c>
      <c r="G8" s="4">
        <v>3.4</v>
      </c>
      <c r="H8" t="s">
        <v>74</v>
      </c>
      <c r="I8" t="s">
        <v>884</v>
      </c>
      <c r="J8" t="s">
        <v>190</v>
      </c>
      <c r="K8" t="s">
        <v>75</v>
      </c>
      <c r="L8" t="s">
        <v>93</v>
      </c>
      <c r="M8" t="s">
        <v>313</v>
      </c>
      <c r="O8" t="s">
        <v>282</v>
      </c>
      <c r="P8" t="s">
        <v>1046</v>
      </c>
      <c r="Q8" t="s">
        <v>361</v>
      </c>
      <c r="R8" t="s">
        <v>767</v>
      </c>
      <c r="T8" t="s">
        <v>112</v>
      </c>
      <c r="U8" t="s">
        <v>94</v>
      </c>
      <c r="V8" t="s">
        <v>94</v>
      </c>
      <c r="W8" t="s">
        <v>1642</v>
      </c>
      <c r="X8" t="s">
        <v>158</v>
      </c>
      <c r="Y8" t="s">
        <v>1643</v>
      </c>
      <c r="Z8" t="s">
        <v>195</v>
      </c>
      <c r="AA8" t="s">
        <v>94</v>
      </c>
      <c r="AB8" t="s">
        <v>94</v>
      </c>
      <c r="AC8" t="s">
        <v>94</v>
      </c>
      <c r="AD8" t="s">
        <v>195</v>
      </c>
      <c r="AE8" t="s">
        <v>158</v>
      </c>
      <c r="AF8" t="s">
        <v>276</v>
      </c>
      <c r="AG8" s="4">
        <v>3.8</v>
      </c>
      <c r="AH8" s="4">
        <v>1.8</v>
      </c>
      <c r="AI8">
        <v>38</v>
      </c>
      <c r="AJ8">
        <v>5</v>
      </c>
      <c r="AK8" t="s">
        <v>131</v>
      </c>
      <c r="AL8" t="s">
        <v>133</v>
      </c>
      <c r="AM8" t="s">
        <v>1315</v>
      </c>
      <c r="AN8" t="s">
        <v>198</v>
      </c>
      <c r="AO8" t="s">
        <v>130</v>
      </c>
      <c r="AP8" t="s">
        <v>130</v>
      </c>
      <c r="AQ8" s="4" t="s">
        <v>130</v>
      </c>
      <c r="AR8" t="s">
        <v>130</v>
      </c>
      <c r="AS8" s="4" t="s">
        <v>195</v>
      </c>
      <c r="AT8" s="4" t="s">
        <v>1628</v>
      </c>
      <c r="AU8" s="4" t="s">
        <v>620</v>
      </c>
      <c r="AV8" s="4" t="s">
        <v>739</v>
      </c>
      <c r="AW8" s="4" t="s">
        <v>195</v>
      </c>
      <c r="AX8" s="4" t="s">
        <v>195</v>
      </c>
      <c r="AY8" s="4" t="s">
        <v>195</v>
      </c>
      <c r="AZ8" s="4" t="s">
        <v>195</v>
      </c>
      <c r="BA8" s="4" t="s">
        <v>195</v>
      </c>
      <c r="BB8" s="4" t="s">
        <v>1622</v>
      </c>
      <c r="BC8" s="7" t="s">
        <v>1523</v>
      </c>
      <c r="BE8" s="4"/>
    </row>
    <row r="9" spans="1:57" x14ac:dyDescent="0.25">
      <c r="A9" t="s">
        <v>1644</v>
      </c>
      <c r="B9" s="3">
        <v>47</v>
      </c>
      <c r="C9" s="3">
        <v>298</v>
      </c>
      <c r="D9" t="s">
        <v>64</v>
      </c>
      <c r="E9" t="s">
        <v>64</v>
      </c>
      <c r="F9">
        <v>6.5</v>
      </c>
      <c r="G9" s="4">
        <v>7.1</v>
      </c>
      <c r="H9" t="s">
        <v>75</v>
      </c>
      <c r="I9" t="s">
        <v>884</v>
      </c>
      <c r="J9" t="s">
        <v>190</v>
      </c>
      <c r="K9" t="s">
        <v>190</v>
      </c>
      <c r="L9" t="s">
        <v>93</v>
      </c>
      <c r="M9" t="s">
        <v>624</v>
      </c>
      <c r="O9" t="s">
        <v>331</v>
      </c>
      <c r="P9" t="s">
        <v>313</v>
      </c>
      <c r="Q9" t="s">
        <v>331</v>
      </c>
      <c r="R9" t="s">
        <v>779</v>
      </c>
      <c r="T9" t="s">
        <v>94</v>
      </c>
      <c r="U9" t="s">
        <v>94</v>
      </c>
      <c r="V9" t="s">
        <v>94</v>
      </c>
      <c r="W9" t="s">
        <v>94</v>
      </c>
      <c r="X9" t="s">
        <v>94</v>
      </c>
      <c r="Y9" t="s">
        <v>94</v>
      </c>
      <c r="Z9" t="s">
        <v>195</v>
      </c>
      <c r="AA9" t="s">
        <v>94</v>
      </c>
      <c r="AB9" t="s">
        <v>94</v>
      </c>
      <c r="AC9" t="s">
        <v>94</v>
      </c>
      <c r="AD9" t="s">
        <v>195</v>
      </c>
      <c r="AE9" t="s">
        <v>158</v>
      </c>
      <c r="AF9" t="s">
        <v>1645</v>
      </c>
      <c r="AG9" s="4">
        <v>8.1999999999999993</v>
      </c>
      <c r="AH9" s="4">
        <v>4.4000000000000004</v>
      </c>
      <c r="AI9">
        <v>18</v>
      </c>
      <c r="AJ9">
        <v>6</v>
      </c>
      <c r="AK9" t="s">
        <v>131</v>
      </c>
      <c r="AL9" t="s">
        <v>133</v>
      </c>
      <c r="AM9" t="s">
        <v>1315</v>
      </c>
      <c r="AN9" t="s">
        <v>198</v>
      </c>
      <c r="AO9" t="s">
        <v>130</v>
      </c>
      <c r="AP9" t="s">
        <v>130</v>
      </c>
      <c r="AQ9" s="4" t="s">
        <v>130</v>
      </c>
      <c r="AR9" t="s">
        <v>130</v>
      </c>
      <c r="AS9" s="4" t="s">
        <v>195</v>
      </c>
      <c r="AT9" s="4" t="s">
        <v>137</v>
      </c>
      <c r="AU9" s="4" t="s">
        <v>544</v>
      </c>
      <c r="AV9" s="4" t="s">
        <v>94</v>
      </c>
      <c r="AW9" s="4" t="s">
        <v>195</v>
      </c>
      <c r="AX9" s="4" t="s">
        <v>195</v>
      </c>
      <c r="AY9" s="4" t="s">
        <v>195</v>
      </c>
      <c r="AZ9" s="4" t="s">
        <v>195</v>
      </c>
      <c r="BA9" s="4" t="s">
        <v>195</v>
      </c>
      <c r="BB9" s="4" t="s">
        <v>1622</v>
      </c>
      <c r="BC9" s="7" t="s">
        <v>1523</v>
      </c>
      <c r="BE9" s="4"/>
    </row>
    <row r="10" spans="1:57" x14ac:dyDescent="0.25">
      <c r="A10" t="s">
        <v>1646</v>
      </c>
      <c r="B10" s="3">
        <v>21</v>
      </c>
      <c r="C10" s="3">
        <v>92</v>
      </c>
      <c r="D10" t="s">
        <v>384</v>
      </c>
      <c r="E10" t="s">
        <v>384</v>
      </c>
      <c r="F10">
        <v>11</v>
      </c>
      <c r="G10" s="4">
        <v>7.4</v>
      </c>
      <c r="H10" t="s">
        <v>74</v>
      </c>
      <c r="I10" t="s">
        <v>1631</v>
      </c>
      <c r="J10" t="s">
        <v>190</v>
      </c>
      <c r="K10" t="s">
        <v>75</v>
      </c>
      <c r="L10" t="s">
        <v>93</v>
      </c>
      <c r="M10" t="s">
        <v>330</v>
      </c>
      <c r="O10" t="s">
        <v>96</v>
      </c>
      <c r="P10" t="s">
        <v>330</v>
      </c>
      <c r="Q10" t="s">
        <v>96</v>
      </c>
      <c r="R10" t="s">
        <v>193</v>
      </c>
      <c r="T10" t="s">
        <v>1647</v>
      </c>
      <c r="U10" t="s">
        <v>94</v>
      </c>
      <c r="V10" t="s">
        <v>1648</v>
      </c>
      <c r="W10" t="s">
        <v>1651</v>
      </c>
      <c r="X10" t="s">
        <v>1193</v>
      </c>
      <c r="Y10" t="s">
        <v>1650</v>
      </c>
      <c r="Z10" t="s">
        <v>195</v>
      </c>
      <c r="AA10" t="s">
        <v>94</v>
      </c>
      <c r="AB10" t="s">
        <v>94</v>
      </c>
      <c r="AC10" t="s">
        <v>94</v>
      </c>
      <c r="AD10" t="s">
        <v>195</v>
      </c>
      <c r="AE10" t="s">
        <v>158</v>
      </c>
      <c r="AF10" t="s">
        <v>130</v>
      </c>
      <c r="AG10" s="4">
        <v>3.2</v>
      </c>
      <c r="AH10" s="4">
        <v>1.4</v>
      </c>
      <c r="AI10">
        <v>25</v>
      </c>
      <c r="AJ10" t="s">
        <v>130</v>
      </c>
      <c r="AK10" t="s">
        <v>131</v>
      </c>
      <c r="AL10" t="s">
        <v>133</v>
      </c>
      <c r="AM10" t="s">
        <v>1315</v>
      </c>
      <c r="AN10" t="s">
        <v>198</v>
      </c>
      <c r="AO10" t="s">
        <v>130</v>
      </c>
      <c r="AP10" t="s">
        <v>130</v>
      </c>
      <c r="AQ10" s="4" t="s">
        <v>130</v>
      </c>
      <c r="AR10" t="s">
        <v>130</v>
      </c>
      <c r="AS10" s="4" t="s">
        <v>195</v>
      </c>
      <c r="AT10" s="4" t="s">
        <v>135</v>
      </c>
      <c r="AU10" s="4" t="s">
        <v>544</v>
      </c>
      <c r="AV10" s="4" t="s">
        <v>1649</v>
      </c>
      <c r="AW10" s="4" t="s">
        <v>229</v>
      </c>
      <c r="AX10" s="4" t="s">
        <v>195</v>
      </c>
      <c r="AY10" s="4" t="s">
        <v>195</v>
      </c>
      <c r="AZ10" s="4" t="s">
        <v>195</v>
      </c>
      <c r="BA10" s="4" t="s">
        <v>195</v>
      </c>
      <c r="BB10" s="4" t="s">
        <v>1622</v>
      </c>
      <c r="BC10" s="7" t="s">
        <v>1523</v>
      </c>
      <c r="BE10" s="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E27"/>
  <sheetViews>
    <sheetView topLeftCell="AJ1" workbookViewId="0">
      <selection activeCell="AU19" sqref="AU19"/>
    </sheetView>
  </sheetViews>
  <sheetFormatPr defaultRowHeight="15" x14ac:dyDescent="0.25"/>
  <cols>
    <col min="1" max="1" width="15.85546875" bestFit="1" customWidth="1"/>
    <col min="2" max="2" width="17.7109375" bestFit="1" customWidth="1"/>
    <col min="23" max="23" width="25.42578125" customWidth="1"/>
    <col min="32" max="32" width="20.7109375" customWidth="1"/>
    <col min="46" max="46" width="27.28515625" customWidth="1"/>
    <col min="48" max="48" width="37.7109375"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1747</v>
      </c>
      <c r="B3" s="3">
        <v>90</v>
      </c>
      <c r="C3" s="3">
        <v>24</v>
      </c>
      <c r="D3" t="s">
        <v>64</v>
      </c>
      <c r="E3" t="s">
        <v>64</v>
      </c>
      <c r="F3">
        <v>9.1999999999999993</v>
      </c>
      <c r="G3" s="4">
        <v>5</v>
      </c>
      <c r="H3" t="s">
        <v>74</v>
      </c>
      <c r="I3" t="s">
        <v>319</v>
      </c>
      <c r="J3" t="s">
        <v>190</v>
      </c>
      <c r="K3" t="s">
        <v>75</v>
      </c>
      <c r="L3" t="s">
        <v>93</v>
      </c>
      <c r="M3" t="s">
        <v>517</v>
      </c>
      <c r="N3" t="s">
        <v>94</v>
      </c>
      <c r="O3" t="s">
        <v>331</v>
      </c>
      <c r="P3" t="s">
        <v>517</v>
      </c>
      <c r="Q3" t="s">
        <v>331</v>
      </c>
      <c r="R3" t="s">
        <v>284</v>
      </c>
      <c r="S3" t="s">
        <v>94</v>
      </c>
      <c r="T3" t="s">
        <v>112</v>
      </c>
      <c r="U3" t="s">
        <v>94</v>
      </c>
      <c r="V3" t="s">
        <v>94</v>
      </c>
      <c r="W3" t="s">
        <v>1633</v>
      </c>
      <c r="X3" t="s">
        <v>118</v>
      </c>
      <c r="Y3" t="s">
        <v>401</v>
      </c>
      <c r="AA3" t="s">
        <v>94</v>
      </c>
      <c r="AB3" t="s">
        <v>94</v>
      </c>
      <c r="AC3" t="s">
        <v>94</v>
      </c>
      <c r="AD3" t="s">
        <v>195</v>
      </c>
      <c r="AE3" t="s">
        <v>1386</v>
      </c>
      <c r="AF3" t="s">
        <v>130</v>
      </c>
      <c r="AG3" s="4">
        <v>6.1</v>
      </c>
      <c r="AH3" s="4">
        <v>3.3</v>
      </c>
      <c r="AI3">
        <v>31</v>
      </c>
      <c r="AJ3" t="s">
        <v>130</v>
      </c>
      <c r="AK3" t="s">
        <v>131</v>
      </c>
      <c r="AL3" t="s">
        <v>133</v>
      </c>
      <c r="AM3" t="s">
        <v>949</v>
      </c>
      <c r="AN3" t="s">
        <v>198</v>
      </c>
      <c r="AO3" t="s">
        <v>130</v>
      </c>
      <c r="AP3" t="s">
        <v>130</v>
      </c>
      <c r="AQ3" s="4">
        <v>9.1</v>
      </c>
      <c r="AR3" t="s">
        <v>195</v>
      </c>
      <c r="AS3" t="s">
        <v>195</v>
      </c>
      <c r="AT3" t="s">
        <v>143</v>
      </c>
      <c r="AU3" t="s">
        <v>620</v>
      </c>
      <c r="AV3" t="s">
        <v>1749</v>
      </c>
      <c r="AW3" t="s">
        <v>195</v>
      </c>
      <c r="AX3" t="s">
        <v>195</v>
      </c>
      <c r="AY3" t="s">
        <v>195</v>
      </c>
      <c r="AZ3" t="s">
        <v>195</v>
      </c>
      <c r="BA3" t="s">
        <v>195</v>
      </c>
      <c r="BB3" t="s">
        <v>545</v>
      </c>
      <c r="BC3" s="7">
        <v>8</v>
      </c>
    </row>
    <row r="4" spans="1:57" x14ac:dyDescent="0.25">
      <c r="A4" t="s">
        <v>1748</v>
      </c>
      <c r="B4" s="3">
        <v>90</v>
      </c>
      <c r="C4" s="3">
        <v>25</v>
      </c>
      <c r="D4" t="s">
        <v>64</v>
      </c>
      <c r="E4" t="s">
        <v>64</v>
      </c>
      <c r="F4">
        <v>6.3</v>
      </c>
      <c r="G4" s="4">
        <v>4.4000000000000004</v>
      </c>
      <c r="H4" t="s">
        <v>74</v>
      </c>
      <c r="I4" t="s">
        <v>319</v>
      </c>
      <c r="J4" t="s">
        <v>190</v>
      </c>
      <c r="K4" t="s">
        <v>75</v>
      </c>
      <c r="L4" t="s">
        <v>93</v>
      </c>
      <c r="M4" t="s">
        <v>223</v>
      </c>
      <c r="N4" t="s">
        <v>94</v>
      </c>
      <c r="O4" t="s">
        <v>361</v>
      </c>
      <c r="P4" t="s">
        <v>347</v>
      </c>
      <c r="Q4" t="s">
        <v>361</v>
      </c>
      <c r="R4" t="s">
        <v>304</v>
      </c>
      <c r="S4" t="s">
        <v>94</v>
      </c>
      <c r="T4" t="s">
        <v>94</v>
      </c>
      <c r="U4" t="s">
        <v>94</v>
      </c>
      <c r="V4" t="s">
        <v>94</v>
      </c>
      <c r="W4" t="s">
        <v>94</v>
      </c>
      <c r="X4" t="s">
        <v>94</v>
      </c>
      <c r="Y4" t="s">
        <v>94</v>
      </c>
      <c r="Z4" t="s">
        <v>195</v>
      </c>
      <c r="AA4" t="s">
        <v>94</v>
      </c>
      <c r="AB4" t="s">
        <v>94</v>
      </c>
      <c r="AC4" t="s">
        <v>94</v>
      </c>
      <c r="AD4" t="s">
        <v>195</v>
      </c>
      <c r="AE4" t="s">
        <v>1386</v>
      </c>
      <c r="AF4" t="s">
        <v>1750</v>
      </c>
      <c r="AG4" s="4">
        <v>5.3</v>
      </c>
      <c r="AH4" s="4">
        <v>3</v>
      </c>
      <c r="AI4">
        <v>36</v>
      </c>
      <c r="AJ4">
        <v>7</v>
      </c>
      <c r="AK4" t="s">
        <v>131</v>
      </c>
      <c r="AL4" t="s">
        <v>133</v>
      </c>
      <c r="AM4" t="s">
        <v>949</v>
      </c>
      <c r="AN4" t="s">
        <v>198</v>
      </c>
      <c r="AO4" t="s">
        <v>130</v>
      </c>
      <c r="AP4">
        <v>195</v>
      </c>
      <c r="AQ4" s="4">
        <v>9.1</v>
      </c>
      <c r="AR4" t="s">
        <v>195</v>
      </c>
      <c r="AS4" t="s">
        <v>195</v>
      </c>
      <c r="AT4" t="s">
        <v>135</v>
      </c>
      <c r="AU4" t="s">
        <v>620</v>
      </c>
      <c r="AV4" t="s">
        <v>1749</v>
      </c>
      <c r="AW4" t="s">
        <v>195</v>
      </c>
      <c r="AX4" t="s">
        <v>195</v>
      </c>
      <c r="AY4" t="s">
        <v>195</v>
      </c>
      <c r="AZ4" t="s">
        <v>195</v>
      </c>
      <c r="BA4" t="s">
        <v>195</v>
      </c>
      <c r="BB4" t="s">
        <v>545</v>
      </c>
      <c r="BC4" s="7">
        <v>8</v>
      </c>
    </row>
    <row r="5" spans="1:57" x14ac:dyDescent="0.25">
      <c r="A5" t="s">
        <v>534</v>
      </c>
      <c r="B5" s="3">
        <v>4</v>
      </c>
      <c r="C5" s="3" t="s">
        <v>535</v>
      </c>
      <c r="D5" t="s">
        <v>384</v>
      </c>
      <c r="E5">
        <v>4937</v>
      </c>
      <c r="F5">
        <v>288.5</v>
      </c>
      <c r="G5" s="4">
        <v>3.7</v>
      </c>
      <c r="H5" t="s">
        <v>75</v>
      </c>
      <c r="I5" t="s">
        <v>536</v>
      </c>
      <c r="J5" t="s">
        <v>75</v>
      </c>
      <c r="K5" t="s">
        <v>75</v>
      </c>
      <c r="L5" t="s">
        <v>93</v>
      </c>
      <c r="M5" t="s">
        <v>537</v>
      </c>
      <c r="N5" t="s">
        <v>538</v>
      </c>
      <c r="O5" t="s">
        <v>539</v>
      </c>
      <c r="P5" t="s">
        <v>540</v>
      </c>
      <c r="Q5" t="s">
        <v>541</v>
      </c>
      <c r="R5" t="s">
        <v>193</v>
      </c>
      <c r="T5" t="s">
        <v>94</v>
      </c>
      <c r="U5" t="s">
        <v>94</v>
      </c>
      <c r="V5" t="s">
        <v>94</v>
      </c>
      <c r="W5" t="s">
        <v>94</v>
      </c>
      <c r="X5" t="s">
        <v>94</v>
      </c>
      <c r="Y5" t="s">
        <v>94</v>
      </c>
      <c r="Z5" t="s">
        <v>195</v>
      </c>
      <c r="AA5" t="s">
        <v>94</v>
      </c>
      <c r="AB5" t="s">
        <v>94</v>
      </c>
      <c r="AC5" t="s">
        <v>94</v>
      </c>
      <c r="AD5" t="s">
        <v>195</v>
      </c>
      <c r="AE5" t="s">
        <v>158</v>
      </c>
      <c r="AF5" t="s">
        <v>542</v>
      </c>
      <c r="AG5" s="4">
        <v>6.2</v>
      </c>
      <c r="AH5" s="4">
        <v>4.0999999999999996</v>
      </c>
      <c r="AI5">
        <v>135</v>
      </c>
      <c r="AJ5">
        <v>11</v>
      </c>
      <c r="AK5" t="s">
        <v>131</v>
      </c>
      <c r="AL5" t="s">
        <v>132</v>
      </c>
      <c r="AM5" t="s">
        <v>231</v>
      </c>
      <c r="AN5" t="s">
        <v>198</v>
      </c>
      <c r="AO5" t="s">
        <v>130</v>
      </c>
      <c r="AP5">
        <v>420</v>
      </c>
      <c r="AQ5" s="4">
        <v>16.3</v>
      </c>
      <c r="AR5" s="4" t="s">
        <v>195</v>
      </c>
      <c r="AS5" s="4" t="s">
        <v>195</v>
      </c>
      <c r="AT5" s="4" t="s">
        <v>213</v>
      </c>
      <c r="AU5" s="4" t="s">
        <v>544</v>
      </c>
      <c r="AV5" s="4" t="s">
        <v>543</v>
      </c>
      <c r="AW5" s="4" t="s">
        <v>229</v>
      </c>
      <c r="AX5" s="4" t="s">
        <v>539</v>
      </c>
      <c r="AY5" s="4" t="s">
        <v>539</v>
      </c>
      <c r="AZ5" s="4" t="s">
        <v>195</v>
      </c>
      <c r="BA5" s="4" t="s">
        <v>195</v>
      </c>
      <c r="BB5" s="4" t="s">
        <v>545</v>
      </c>
      <c r="BC5" s="7">
        <v>8</v>
      </c>
      <c r="BD5" s="4" t="s">
        <v>195</v>
      </c>
    </row>
    <row r="6" spans="1:57" x14ac:dyDescent="0.25">
      <c r="A6" t="s">
        <v>311</v>
      </c>
      <c r="B6" s="3">
        <v>4</v>
      </c>
      <c r="C6" s="3">
        <v>83</v>
      </c>
      <c r="D6" t="s">
        <v>64</v>
      </c>
      <c r="E6" t="s">
        <v>64</v>
      </c>
      <c r="F6">
        <v>204.1</v>
      </c>
      <c r="G6" s="4">
        <v>6.4</v>
      </c>
      <c r="H6" t="s">
        <v>75</v>
      </c>
      <c r="I6" t="s">
        <v>546</v>
      </c>
      <c r="J6" t="s">
        <v>75</v>
      </c>
      <c r="K6" t="s">
        <v>75</v>
      </c>
      <c r="L6" t="s">
        <v>93</v>
      </c>
      <c r="M6" t="s">
        <v>447</v>
      </c>
      <c r="N6" t="s">
        <v>547</v>
      </c>
      <c r="O6" t="s">
        <v>548</v>
      </c>
      <c r="P6" t="s">
        <v>504</v>
      </c>
      <c r="Q6" t="s">
        <v>541</v>
      </c>
      <c r="R6" t="s">
        <v>549</v>
      </c>
      <c r="S6" t="s">
        <v>550</v>
      </c>
      <c r="T6" t="s">
        <v>94</v>
      </c>
      <c r="U6" t="s">
        <v>94</v>
      </c>
      <c r="V6" t="s">
        <v>94</v>
      </c>
      <c r="W6" t="s">
        <v>94</v>
      </c>
      <c r="X6" t="s">
        <v>94</v>
      </c>
      <c r="Y6" t="s">
        <v>94</v>
      </c>
      <c r="Z6" t="s">
        <v>195</v>
      </c>
      <c r="AA6" t="s">
        <v>94</v>
      </c>
      <c r="AB6" t="s">
        <v>94</v>
      </c>
      <c r="AC6" t="s">
        <v>94</v>
      </c>
      <c r="AD6" t="s">
        <v>195</v>
      </c>
      <c r="AE6" t="s">
        <v>158</v>
      </c>
      <c r="AF6" t="s">
        <v>551</v>
      </c>
      <c r="AG6" s="4">
        <v>5.7</v>
      </c>
      <c r="AH6" s="4">
        <v>4.0999999999999996</v>
      </c>
      <c r="AI6">
        <v>153</v>
      </c>
      <c r="AJ6">
        <v>12</v>
      </c>
      <c r="AK6" t="s">
        <v>131</v>
      </c>
      <c r="AL6" t="s">
        <v>132</v>
      </c>
      <c r="AM6" t="s">
        <v>231</v>
      </c>
      <c r="AN6" t="s">
        <v>198</v>
      </c>
      <c r="AO6" t="s">
        <v>130</v>
      </c>
      <c r="AP6">
        <v>425</v>
      </c>
      <c r="AQ6" s="4">
        <v>20</v>
      </c>
      <c r="AR6" s="4" t="s">
        <v>195</v>
      </c>
      <c r="AS6" s="4" t="s">
        <v>195</v>
      </c>
      <c r="AT6" s="4" t="s">
        <v>213</v>
      </c>
      <c r="AU6" s="4" t="s">
        <v>544</v>
      </c>
      <c r="AV6" s="4" t="s">
        <v>94</v>
      </c>
      <c r="AW6" s="4" t="s">
        <v>195</v>
      </c>
      <c r="AX6" s="4" t="s">
        <v>539</v>
      </c>
      <c r="AY6" s="4" t="s">
        <v>539</v>
      </c>
      <c r="AZ6" s="4" t="s">
        <v>195</v>
      </c>
      <c r="BA6" s="4" t="s">
        <v>195</v>
      </c>
      <c r="BB6" s="4" t="s">
        <v>545</v>
      </c>
      <c r="BC6" s="7">
        <v>8</v>
      </c>
      <c r="BD6" s="4" t="s">
        <v>195</v>
      </c>
    </row>
    <row r="7" spans="1:57" x14ac:dyDescent="0.25">
      <c r="A7" t="s">
        <v>310</v>
      </c>
      <c r="B7" s="3">
        <v>5</v>
      </c>
      <c r="C7" s="3">
        <v>14</v>
      </c>
      <c r="D7" t="s">
        <v>384</v>
      </c>
      <c r="E7">
        <v>4939</v>
      </c>
      <c r="F7">
        <v>528.20000000000005</v>
      </c>
      <c r="G7" s="4">
        <v>8.3000000000000007</v>
      </c>
      <c r="H7" t="s">
        <v>76</v>
      </c>
      <c r="I7" t="s">
        <v>552</v>
      </c>
      <c r="J7" t="s">
        <v>190</v>
      </c>
      <c r="K7" t="s">
        <v>75</v>
      </c>
      <c r="L7" t="s">
        <v>93</v>
      </c>
      <c r="M7" t="s">
        <v>250</v>
      </c>
      <c r="N7" t="s">
        <v>553</v>
      </c>
      <c r="O7" t="s">
        <v>554</v>
      </c>
      <c r="P7" t="s">
        <v>556</v>
      </c>
      <c r="Q7" t="s">
        <v>96</v>
      </c>
      <c r="R7" t="s">
        <v>422</v>
      </c>
      <c r="S7" t="s">
        <v>555</v>
      </c>
      <c r="T7" t="s">
        <v>94</v>
      </c>
      <c r="U7" t="s">
        <v>94</v>
      </c>
      <c r="V7" t="s">
        <v>94</v>
      </c>
      <c r="W7" t="s">
        <v>94</v>
      </c>
      <c r="X7" t="s">
        <v>94</v>
      </c>
      <c r="Y7" t="s">
        <v>94</v>
      </c>
      <c r="Z7" t="s">
        <v>195</v>
      </c>
      <c r="AA7" t="s">
        <v>94</v>
      </c>
      <c r="AB7" t="s">
        <v>94</v>
      </c>
      <c r="AC7" t="s">
        <v>94</v>
      </c>
      <c r="AD7" t="s">
        <v>195</v>
      </c>
      <c r="AE7" t="s">
        <v>158</v>
      </c>
      <c r="AF7" t="s">
        <v>557</v>
      </c>
      <c r="AG7" s="4">
        <v>8.1999999999999993</v>
      </c>
      <c r="AH7" s="4">
        <v>5.7</v>
      </c>
      <c r="AI7">
        <v>205</v>
      </c>
      <c r="AJ7">
        <v>19</v>
      </c>
      <c r="AK7" t="s">
        <v>131</v>
      </c>
      <c r="AL7" t="s">
        <v>132</v>
      </c>
      <c r="AM7" t="s">
        <v>231</v>
      </c>
      <c r="AN7" t="s">
        <v>198</v>
      </c>
      <c r="AO7" t="s">
        <v>130</v>
      </c>
      <c r="AP7">
        <v>395</v>
      </c>
      <c r="AQ7" s="4">
        <v>29</v>
      </c>
      <c r="AR7" s="4" t="s">
        <v>195</v>
      </c>
      <c r="AS7" s="4" t="s">
        <v>195</v>
      </c>
      <c r="AT7" s="4" t="s">
        <v>213</v>
      </c>
      <c r="AU7" s="4" t="s">
        <v>544</v>
      </c>
      <c r="AV7" s="4" t="s">
        <v>543</v>
      </c>
      <c r="AW7" s="4" t="s">
        <v>347</v>
      </c>
      <c r="AX7" s="4" t="s">
        <v>539</v>
      </c>
      <c r="AY7" s="4" t="s">
        <v>539</v>
      </c>
      <c r="AZ7" s="4" t="s">
        <v>195</v>
      </c>
      <c r="BA7" s="4" t="s">
        <v>195</v>
      </c>
      <c r="BB7" s="4" t="s">
        <v>545</v>
      </c>
      <c r="BC7" s="7">
        <v>8</v>
      </c>
      <c r="BD7" s="4" t="s">
        <v>195</v>
      </c>
    </row>
    <row r="8" spans="1:57" x14ac:dyDescent="0.25">
      <c r="A8" t="s">
        <v>558</v>
      </c>
      <c r="B8" s="3">
        <v>4</v>
      </c>
      <c r="C8" s="3" t="s">
        <v>559</v>
      </c>
      <c r="D8" t="s">
        <v>64</v>
      </c>
      <c r="E8" t="s">
        <v>64</v>
      </c>
      <c r="F8">
        <v>68.3</v>
      </c>
      <c r="G8" s="4">
        <v>5.8</v>
      </c>
      <c r="H8" t="s">
        <v>76</v>
      </c>
      <c r="I8" t="s">
        <v>552</v>
      </c>
      <c r="J8" t="s">
        <v>190</v>
      </c>
      <c r="K8" t="s">
        <v>75</v>
      </c>
      <c r="L8" t="s">
        <v>93</v>
      </c>
      <c r="M8" t="s">
        <v>250</v>
      </c>
      <c r="N8" t="s">
        <v>553</v>
      </c>
      <c r="O8" t="s">
        <v>554</v>
      </c>
      <c r="P8" t="s">
        <v>191</v>
      </c>
      <c r="Q8" t="s">
        <v>541</v>
      </c>
      <c r="R8" t="s">
        <v>223</v>
      </c>
      <c r="S8" t="s">
        <v>560</v>
      </c>
      <c r="T8" t="s">
        <v>94</v>
      </c>
      <c r="U8" t="s">
        <v>94</v>
      </c>
      <c r="V8" t="s">
        <v>94</v>
      </c>
      <c r="W8" t="s">
        <v>94</v>
      </c>
      <c r="X8" t="s">
        <v>94</v>
      </c>
      <c r="Y8" t="s">
        <v>94</v>
      </c>
      <c r="Z8" t="s">
        <v>195</v>
      </c>
      <c r="AA8" t="s">
        <v>94</v>
      </c>
      <c r="AB8" t="s">
        <v>94</v>
      </c>
      <c r="AC8" t="s">
        <v>94</v>
      </c>
      <c r="AD8" t="s">
        <v>195</v>
      </c>
      <c r="AE8" t="s">
        <v>158</v>
      </c>
      <c r="AF8" t="s">
        <v>561</v>
      </c>
      <c r="AG8" s="4">
        <v>7</v>
      </c>
      <c r="AH8" s="4">
        <v>5.3</v>
      </c>
      <c r="AI8">
        <v>123</v>
      </c>
      <c r="AJ8">
        <v>11</v>
      </c>
      <c r="AK8" t="s">
        <v>131</v>
      </c>
      <c r="AL8" t="s">
        <v>132</v>
      </c>
      <c r="AM8" t="s">
        <v>231</v>
      </c>
      <c r="AN8" t="s">
        <v>198</v>
      </c>
      <c r="AO8" t="s">
        <v>130</v>
      </c>
      <c r="AP8">
        <v>385</v>
      </c>
      <c r="AQ8" s="4">
        <v>14.7</v>
      </c>
      <c r="AR8" s="4" t="s">
        <v>195</v>
      </c>
      <c r="AS8" s="4" t="s">
        <v>195</v>
      </c>
      <c r="AT8" s="4" t="s">
        <v>213</v>
      </c>
      <c r="AU8" s="4" t="s">
        <v>544</v>
      </c>
      <c r="AV8" s="4" t="s">
        <v>543</v>
      </c>
      <c r="AW8" s="4" t="s">
        <v>339</v>
      </c>
      <c r="AX8" s="4" t="s">
        <v>539</v>
      </c>
      <c r="AY8" s="4" t="s">
        <v>539</v>
      </c>
      <c r="AZ8" s="4" t="s">
        <v>195</v>
      </c>
      <c r="BA8" s="4" t="s">
        <v>195</v>
      </c>
      <c r="BB8" s="4" t="s">
        <v>545</v>
      </c>
      <c r="BC8" s="7">
        <v>8</v>
      </c>
      <c r="BD8" s="4" t="s">
        <v>195</v>
      </c>
    </row>
    <row r="9" spans="1:57" x14ac:dyDescent="0.25">
      <c r="A9" t="s">
        <v>562</v>
      </c>
      <c r="B9" s="3">
        <v>4</v>
      </c>
      <c r="C9" s="3">
        <v>122</v>
      </c>
      <c r="D9" t="s">
        <v>384</v>
      </c>
      <c r="E9" t="s">
        <v>64</v>
      </c>
      <c r="F9">
        <v>52.6</v>
      </c>
      <c r="G9" s="4">
        <v>7.7</v>
      </c>
      <c r="H9" t="s">
        <v>76</v>
      </c>
      <c r="I9" t="s">
        <v>552</v>
      </c>
      <c r="J9" t="s">
        <v>190</v>
      </c>
      <c r="K9" t="s">
        <v>75</v>
      </c>
      <c r="L9" t="s">
        <v>93</v>
      </c>
      <c r="M9" t="s">
        <v>191</v>
      </c>
      <c r="N9" t="s">
        <v>553</v>
      </c>
      <c r="O9" t="s">
        <v>96</v>
      </c>
      <c r="P9" t="s">
        <v>441</v>
      </c>
      <c r="Q9" t="s">
        <v>541</v>
      </c>
      <c r="R9" t="s">
        <v>549</v>
      </c>
      <c r="S9" t="s">
        <v>555</v>
      </c>
      <c r="T9" t="s">
        <v>94</v>
      </c>
      <c r="U9" t="s">
        <v>94</v>
      </c>
      <c r="V9" t="s">
        <v>94</v>
      </c>
      <c r="W9" t="s">
        <v>94</v>
      </c>
      <c r="X9" t="s">
        <v>94</v>
      </c>
      <c r="Y9" t="s">
        <v>94</v>
      </c>
      <c r="Z9" t="s">
        <v>195</v>
      </c>
      <c r="AA9" t="s">
        <v>94</v>
      </c>
      <c r="AB9" t="s">
        <v>94</v>
      </c>
      <c r="AC9" t="s">
        <v>94</v>
      </c>
      <c r="AD9" t="s">
        <v>195</v>
      </c>
      <c r="AE9" t="s">
        <v>158</v>
      </c>
      <c r="AF9" t="s">
        <v>563</v>
      </c>
      <c r="AG9" s="4">
        <v>7.7</v>
      </c>
      <c r="AH9" s="4">
        <v>6.3</v>
      </c>
      <c r="AI9">
        <v>45</v>
      </c>
      <c r="AJ9">
        <v>4</v>
      </c>
      <c r="AK9" t="s">
        <v>131</v>
      </c>
      <c r="AL9" t="s">
        <v>132</v>
      </c>
      <c r="AM9" t="s">
        <v>231</v>
      </c>
      <c r="AN9" t="s">
        <v>198</v>
      </c>
      <c r="AO9" t="s">
        <v>130</v>
      </c>
      <c r="AP9">
        <v>380</v>
      </c>
      <c r="AQ9" s="4">
        <v>16.100000000000001</v>
      </c>
      <c r="AR9" s="4" t="s">
        <v>195</v>
      </c>
      <c r="AS9" s="4" t="s">
        <v>195</v>
      </c>
      <c r="AT9" s="4" t="s">
        <v>213</v>
      </c>
      <c r="AU9" s="4" t="s">
        <v>544</v>
      </c>
      <c r="AV9" s="4" t="s">
        <v>543</v>
      </c>
      <c r="AW9" s="4" t="s">
        <v>237</v>
      </c>
      <c r="AX9" s="4" t="s">
        <v>539</v>
      </c>
      <c r="AY9" s="4" t="s">
        <v>539</v>
      </c>
      <c r="AZ9" s="4" t="s">
        <v>195</v>
      </c>
      <c r="BA9" s="4" t="s">
        <v>195</v>
      </c>
      <c r="BB9" s="4" t="s">
        <v>545</v>
      </c>
      <c r="BC9" s="7">
        <v>8</v>
      </c>
      <c r="BD9" s="4" t="s">
        <v>195</v>
      </c>
      <c r="BE9" s="4" t="s">
        <v>564</v>
      </c>
    </row>
    <row r="10" spans="1:57" x14ac:dyDescent="0.25">
      <c r="A10" t="s">
        <v>215</v>
      </c>
      <c r="B10" s="3">
        <v>4</v>
      </c>
      <c r="C10" s="3">
        <v>114</v>
      </c>
      <c r="D10" t="s">
        <v>64</v>
      </c>
      <c r="E10" t="s">
        <v>64</v>
      </c>
      <c r="F10">
        <v>37.799999999999997</v>
      </c>
      <c r="G10" s="4">
        <v>5.2</v>
      </c>
      <c r="H10" t="s">
        <v>75</v>
      </c>
      <c r="I10" t="s">
        <v>509</v>
      </c>
      <c r="J10" t="s">
        <v>190</v>
      </c>
      <c r="K10" t="s">
        <v>75</v>
      </c>
      <c r="L10" t="s">
        <v>93</v>
      </c>
      <c r="M10" t="s">
        <v>322</v>
      </c>
      <c r="O10" t="s">
        <v>96</v>
      </c>
      <c r="P10" t="s">
        <v>504</v>
      </c>
      <c r="Q10" t="s">
        <v>96</v>
      </c>
      <c r="R10" t="s">
        <v>193</v>
      </c>
      <c r="S10" t="s">
        <v>565</v>
      </c>
      <c r="T10" t="s">
        <v>94</v>
      </c>
      <c r="U10" t="s">
        <v>94</v>
      </c>
      <c r="V10" t="s">
        <v>94</v>
      </c>
      <c r="W10" t="s">
        <v>94</v>
      </c>
      <c r="X10" t="s">
        <v>94</v>
      </c>
      <c r="Y10" t="s">
        <v>94</v>
      </c>
      <c r="Z10" t="s">
        <v>195</v>
      </c>
      <c r="AA10" t="s">
        <v>94</v>
      </c>
      <c r="AB10" t="s">
        <v>94</v>
      </c>
      <c r="AC10" t="s">
        <v>94</v>
      </c>
      <c r="AD10" t="s">
        <v>195</v>
      </c>
      <c r="AE10" t="s">
        <v>158</v>
      </c>
      <c r="AF10" t="s">
        <v>566</v>
      </c>
      <c r="AG10" s="4">
        <v>6.7</v>
      </c>
      <c r="AH10" s="4">
        <v>5</v>
      </c>
      <c r="AI10">
        <v>43</v>
      </c>
      <c r="AJ10">
        <v>3.5</v>
      </c>
      <c r="AK10" t="s">
        <v>131</v>
      </c>
      <c r="AL10" t="s">
        <v>132</v>
      </c>
      <c r="AM10" t="s">
        <v>231</v>
      </c>
      <c r="AN10" t="s">
        <v>198</v>
      </c>
      <c r="AO10" t="s">
        <v>130</v>
      </c>
      <c r="AP10">
        <v>420</v>
      </c>
      <c r="AQ10" s="4">
        <v>19</v>
      </c>
      <c r="AR10" s="4" t="s">
        <v>195</v>
      </c>
      <c r="AS10" s="4" t="s">
        <v>195</v>
      </c>
      <c r="AT10" s="4" t="s">
        <v>213</v>
      </c>
      <c r="AU10" s="4" t="s">
        <v>544</v>
      </c>
      <c r="AV10" s="4" t="s">
        <v>543</v>
      </c>
      <c r="AW10" s="4" t="s">
        <v>237</v>
      </c>
      <c r="AX10" s="4" t="s">
        <v>539</v>
      </c>
      <c r="AY10" s="4" t="s">
        <v>96</v>
      </c>
      <c r="AZ10" s="4" t="s">
        <v>195</v>
      </c>
      <c r="BA10" s="4" t="s">
        <v>195</v>
      </c>
      <c r="BB10" s="4" t="s">
        <v>545</v>
      </c>
      <c r="BC10" s="7">
        <v>8</v>
      </c>
      <c r="BD10" s="4" t="s">
        <v>195</v>
      </c>
    </row>
    <row r="11" spans="1:57" x14ac:dyDescent="0.25">
      <c r="A11" t="s">
        <v>567</v>
      </c>
      <c r="B11" s="3">
        <v>4</v>
      </c>
      <c r="C11" s="3">
        <v>72</v>
      </c>
      <c r="D11" t="s">
        <v>64</v>
      </c>
      <c r="E11" t="s">
        <v>64</v>
      </c>
      <c r="F11">
        <v>69.3</v>
      </c>
      <c r="G11" s="4">
        <v>4.8</v>
      </c>
      <c r="H11" t="s">
        <v>75</v>
      </c>
      <c r="I11" t="s">
        <v>507</v>
      </c>
      <c r="J11" t="s">
        <v>190</v>
      </c>
      <c r="K11" t="s">
        <v>75</v>
      </c>
      <c r="L11" t="s">
        <v>93</v>
      </c>
      <c r="M11" t="s">
        <v>568</v>
      </c>
      <c r="O11" t="s">
        <v>96</v>
      </c>
      <c r="P11" t="s">
        <v>223</v>
      </c>
      <c r="Q11" t="s">
        <v>569</v>
      </c>
      <c r="R11" t="s">
        <v>570</v>
      </c>
      <c r="T11" t="s">
        <v>94</v>
      </c>
      <c r="U11" t="s">
        <v>94</v>
      </c>
      <c r="V11" t="s">
        <v>94</v>
      </c>
      <c r="W11" t="s">
        <v>94</v>
      </c>
      <c r="X11" t="s">
        <v>94</v>
      </c>
      <c r="Y11" t="s">
        <v>94</v>
      </c>
      <c r="Z11" t="s">
        <v>195</v>
      </c>
      <c r="AA11" t="s">
        <v>94</v>
      </c>
      <c r="AB11" t="s">
        <v>94</v>
      </c>
      <c r="AC11" t="s">
        <v>94</v>
      </c>
      <c r="AD11" t="s">
        <v>195</v>
      </c>
      <c r="AE11" t="s">
        <v>158</v>
      </c>
      <c r="AF11" t="s">
        <v>571</v>
      </c>
      <c r="AG11" s="4">
        <v>5.6</v>
      </c>
      <c r="AH11" s="4">
        <v>4.8</v>
      </c>
      <c r="AI11">
        <v>83</v>
      </c>
      <c r="AJ11">
        <v>7</v>
      </c>
      <c r="AK11" t="s">
        <v>131</v>
      </c>
      <c r="AL11" t="s">
        <v>132</v>
      </c>
      <c r="AM11" t="s">
        <v>231</v>
      </c>
      <c r="AN11" t="s">
        <v>198</v>
      </c>
      <c r="AO11" t="s">
        <v>130</v>
      </c>
      <c r="AP11">
        <v>400</v>
      </c>
      <c r="AQ11" s="4">
        <v>16.8</v>
      </c>
      <c r="AR11" s="4" t="s">
        <v>195</v>
      </c>
      <c r="AS11" s="4" t="s">
        <v>195</v>
      </c>
      <c r="AT11" s="4" t="s">
        <v>213</v>
      </c>
      <c r="AU11" s="4" t="s">
        <v>544</v>
      </c>
      <c r="AV11" s="4" t="s">
        <v>543</v>
      </c>
      <c r="AW11" s="4" t="s">
        <v>237</v>
      </c>
      <c r="AX11" s="4" t="s">
        <v>539</v>
      </c>
      <c r="AY11" s="4" t="s">
        <v>96</v>
      </c>
      <c r="AZ11" s="4" t="s">
        <v>195</v>
      </c>
      <c r="BA11" s="4" t="s">
        <v>195</v>
      </c>
      <c r="BB11" s="4" t="s">
        <v>545</v>
      </c>
      <c r="BC11" s="7">
        <v>8</v>
      </c>
      <c r="BD11" s="4" t="s">
        <v>195</v>
      </c>
    </row>
    <row r="12" spans="1:57" x14ac:dyDescent="0.25">
      <c r="A12" t="s">
        <v>572</v>
      </c>
      <c r="B12" s="3">
        <v>4</v>
      </c>
      <c r="C12" s="3" t="s">
        <v>573</v>
      </c>
      <c r="D12" t="s">
        <v>64</v>
      </c>
      <c r="E12" t="s">
        <v>64</v>
      </c>
      <c r="F12">
        <v>39.5</v>
      </c>
      <c r="G12" s="4">
        <v>6</v>
      </c>
      <c r="H12" t="s">
        <v>75</v>
      </c>
      <c r="I12" t="s">
        <v>574</v>
      </c>
      <c r="J12" t="s">
        <v>190</v>
      </c>
      <c r="K12" t="s">
        <v>75</v>
      </c>
      <c r="L12" t="s">
        <v>93</v>
      </c>
      <c r="M12" t="s">
        <v>322</v>
      </c>
      <c r="O12" t="s">
        <v>96</v>
      </c>
      <c r="P12" t="s">
        <v>575</v>
      </c>
      <c r="Q12" t="s">
        <v>96</v>
      </c>
      <c r="R12" t="s">
        <v>419</v>
      </c>
      <c r="T12" t="s">
        <v>94</v>
      </c>
      <c r="U12" t="s">
        <v>94</v>
      </c>
      <c r="V12" t="s">
        <v>94</v>
      </c>
      <c r="W12" t="s">
        <v>94</v>
      </c>
      <c r="X12" t="s">
        <v>94</v>
      </c>
      <c r="Y12" t="s">
        <v>94</v>
      </c>
      <c r="Z12" t="s">
        <v>195</v>
      </c>
      <c r="AA12" t="s">
        <v>94</v>
      </c>
      <c r="AB12" t="s">
        <v>94</v>
      </c>
      <c r="AC12" t="s">
        <v>94</v>
      </c>
      <c r="AD12" t="s">
        <v>195</v>
      </c>
      <c r="AE12" t="s">
        <v>158</v>
      </c>
      <c r="AF12" t="s">
        <v>576</v>
      </c>
      <c r="AG12" s="4">
        <v>6.9</v>
      </c>
      <c r="AH12" s="4">
        <v>6.1</v>
      </c>
      <c r="AI12">
        <v>79</v>
      </c>
      <c r="AJ12">
        <v>6</v>
      </c>
      <c r="AK12" t="s">
        <v>131</v>
      </c>
      <c r="AL12" t="s">
        <v>132</v>
      </c>
      <c r="AM12" t="s">
        <v>231</v>
      </c>
      <c r="AN12" t="s">
        <v>198</v>
      </c>
      <c r="AO12" t="s">
        <v>130</v>
      </c>
      <c r="AP12">
        <v>405</v>
      </c>
      <c r="AQ12" s="4">
        <v>11</v>
      </c>
      <c r="AR12" s="4" t="s">
        <v>195</v>
      </c>
      <c r="AS12" s="4" t="s">
        <v>195</v>
      </c>
      <c r="AT12" s="4" t="s">
        <v>213</v>
      </c>
      <c r="AU12" s="4" t="s">
        <v>544</v>
      </c>
      <c r="AV12" s="4" t="s">
        <v>543</v>
      </c>
      <c r="AW12" s="4" t="s">
        <v>577</v>
      </c>
      <c r="AX12" s="4" t="s">
        <v>539</v>
      </c>
      <c r="AY12" s="4" t="s">
        <v>96</v>
      </c>
      <c r="AZ12" s="4" t="s">
        <v>195</v>
      </c>
      <c r="BA12" s="4" t="s">
        <v>195</v>
      </c>
      <c r="BB12" s="4" t="s">
        <v>545</v>
      </c>
      <c r="BC12" s="7">
        <v>8</v>
      </c>
      <c r="BD12" s="4" t="s">
        <v>195</v>
      </c>
    </row>
    <row r="13" spans="1:57" x14ac:dyDescent="0.25">
      <c r="A13" t="s">
        <v>578</v>
      </c>
      <c r="B13" s="3">
        <v>4</v>
      </c>
      <c r="C13" s="3">
        <v>195</v>
      </c>
      <c r="D13" t="s">
        <v>64</v>
      </c>
      <c r="E13" t="s">
        <v>64</v>
      </c>
      <c r="F13">
        <v>20.399999999999999</v>
      </c>
      <c r="G13" s="4">
        <v>4.9000000000000004</v>
      </c>
      <c r="H13" t="s">
        <v>75</v>
      </c>
      <c r="I13" t="s">
        <v>507</v>
      </c>
      <c r="J13" t="s">
        <v>190</v>
      </c>
      <c r="K13" t="s">
        <v>75</v>
      </c>
      <c r="L13" t="s">
        <v>93</v>
      </c>
      <c r="M13" t="s">
        <v>419</v>
      </c>
      <c r="O13" t="s">
        <v>539</v>
      </c>
      <c r="P13" t="s">
        <v>556</v>
      </c>
      <c r="Q13" t="s">
        <v>541</v>
      </c>
      <c r="R13" t="s">
        <v>193</v>
      </c>
      <c r="T13" t="s">
        <v>94</v>
      </c>
      <c r="U13" t="s">
        <v>94</v>
      </c>
      <c r="V13" t="s">
        <v>94</v>
      </c>
      <c r="W13" t="s">
        <v>94</v>
      </c>
      <c r="X13" t="s">
        <v>94</v>
      </c>
      <c r="Y13" t="s">
        <v>94</v>
      </c>
      <c r="Z13" t="s">
        <v>195</v>
      </c>
      <c r="AA13" t="s">
        <v>94</v>
      </c>
      <c r="AB13" t="s">
        <v>94</v>
      </c>
      <c r="AC13" t="s">
        <v>94</v>
      </c>
      <c r="AD13" t="s">
        <v>195</v>
      </c>
      <c r="AE13" t="s">
        <v>158</v>
      </c>
      <c r="AF13" t="s">
        <v>579</v>
      </c>
      <c r="AG13" s="4">
        <v>6.2</v>
      </c>
      <c r="AH13" s="4">
        <v>3.5</v>
      </c>
      <c r="AI13">
        <v>58</v>
      </c>
      <c r="AJ13">
        <v>6</v>
      </c>
      <c r="AK13" t="s">
        <v>131</v>
      </c>
      <c r="AL13" t="s">
        <v>132</v>
      </c>
      <c r="AM13" t="s">
        <v>231</v>
      </c>
      <c r="AN13" t="s">
        <v>198</v>
      </c>
      <c r="AO13" t="s">
        <v>130</v>
      </c>
      <c r="AP13">
        <v>320</v>
      </c>
      <c r="AQ13" s="4">
        <v>19.7</v>
      </c>
      <c r="AR13" s="4" t="s">
        <v>195</v>
      </c>
      <c r="AS13" s="4" t="s">
        <v>195</v>
      </c>
      <c r="AT13" s="4" t="s">
        <v>213</v>
      </c>
      <c r="AU13" s="4" t="s">
        <v>544</v>
      </c>
      <c r="AV13" s="4" t="s">
        <v>543</v>
      </c>
      <c r="AW13" s="4" t="s">
        <v>217</v>
      </c>
      <c r="AX13" s="4" t="s">
        <v>539</v>
      </c>
      <c r="AY13" s="4" t="s">
        <v>96</v>
      </c>
      <c r="AZ13" s="4" t="s">
        <v>195</v>
      </c>
      <c r="BA13" s="4" t="s">
        <v>195</v>
      </c>
      <c r="BB13" s="4" t="s">
        <v>545</v>
      </c>
      <c r="BC13" s="7">
        <v>8</v>
      </c>
      <c r="BD13" s="4" t="s">
        <v>195</v>
      </c>
    </row>
    <row r="14" spans="1:57" x14ac:dyDescent="0.25">
      <c r="A14" t="s">
        <v>580</v>
      </c>
      <c r="B14" s="3">
        <v>4</v>
      </c>
      <c r="C14" s="3">
        <v>89</v>
      </c>
      <c r="D14" t="s">
        <v>64</v>
      </c>
      <c r="E14" t="s">
        <v>64</v>
      </c>
      <c r="F14">
        <v>31</v>
      </c>
      <c r="G14" s="4">
        <v>7.4</v>
      </c>
      <c r="H14" t="s">
        <v>76</v>
      </c>
      <c r="I14" t="s">
        <v>552</v>
      </c>
      <c r="J14" t="s">
        <v>190</v>
      </c>
      <c r="K14" t="s">
        <v>75</v>
      </c>
      <c r="L14" t="s">
        <v>93</v>
      </c>
      <c r="M14" t="s">
        <v>537</v>
      </c>
      <c r="O14" t="s">
        <v>541</v>
      </c>
      <c r="P14" t="s">
        <v>556</v>
      </c>
      <c r="Q14" t="s">
        <v>541</v>
      </c>
      <c r="R14" t="s">
        <v>459</v>
      </c>
      <c r="T14" t="s">
        <v>94</v>
      </c>
      <c r="U14" t="s">
        <v>94</v>
      </c>
      <c r="V14" t="s">
        <v>94</v>
      </c>
      <c r="W14" t="s">
        <v>94</v>
      </c>
      <c r="X14" t="s">
        <v>94</v>
      </c>
      <c r="Y14" t="s">
        <v>94</v>
      </c>
      <c r="Z14" t="s">
        <v>195</v>
      </c>
      <c r="AA14" t="s">
        <v>94</v>
      </c>
      <c r="AB14" t="s">
        <v>94</v>
      </c>
      <c r="AC14" t="s">
        <v>94</v>
      </c>
      <c r="AD14" t="s">
        <v>195</v>
      </c>
      <c r="AE14" t="s">
        <v>158</v>
      </c>
      <c r="AF14" t="s">
        <v>581</v>
      </c>
      <c r="AG14" s="4">
        <v>8.3000000000000007</v>
      </c>
      <c r="AH14" s="4">
        <v>5.3</v>
      </c>
      <c r="AI14">
        <v>71</v>
      </c>
      <c r="AJ14">
        <v>9</v>
      </c>
      <c r="AK14" t="s">
        <v>131</v>
      </c>
      <c r="AL14" t="s">
        <v>132</v>
      </c>
      <c r="AM14" t="s">
        <v>231</v>
      </c>
      <c r="AN14" t="s">
        <v>198</v>
      </c>
      <c r="AO14" t="s">
        <v>130</v>
      </c>
      <c r="AP14">
        <v>265</v>
      </c>
      <c r="AQ14" s="4">
        <v>23.9</v>
      </c>
      <c r="AR14" s="4" t="s">
        <v>195</v>
      </c>
      <c r="AS14" s="4" t="s">
        <v>195</v>
      </c>
      <c r="AT14" s="4" t="s">
        <v>213</v>
      </c>
      <c r="AU14" s="4" t="s">
        <v>544</v>
      </c>
      <c r="AV14" s="4" t="s">
        <v>582</v>
      </c>
      <c r="AW14" s="4" t="s">
        <v>427</v>
      </c>
      <c r="AX14" s="4" t="s">
        <v>583</v>
      </c>
      <c r="AY14" s="4" t="s">
        <v>96</v>
      </c>
      <c r="AZ14" s="4" t="s">
        <v>195</v>
      </c>
      <c r="BA14" s="4" t="s">
        <v>195</v>
      </c>
      <c r="BB14" s="4" t="s">
        <v>545</v>
      </c>
      <c r="BC14" s="7">
        <v>8</v>
      </c>
      <c r="BD14" s="4" t="s">
        <v>195</v>
      </c>
    </row>
    <row r="15" spans="1:57" x14ac:dyDescent="0.25">
      <c r="A15" t="s">
        <v>584</v>
      </c>
      <c r="B15" s="3">
        <v>4</v>
      </c>
      <c r="C15" s="3">
        <v>462</v>
      </c>
      <c r="D15" t="s">
        <v>64</v>
      </c>
      <c r="E15" t="s">
        <v>64</v>
      </c>
      <c r="F15">
        <v>11.5</v>
      </c>
      <c r="G15" s="4">
        <v>3.8</v>
      </c>
      <c r="H15" t="s">
        <v>75</v>
      </c>
      <c r="I15" t="s">
        <v>393</v>
      </c>
      <c r="J15" t="s">
        <v>190</v>
      </c>
      <c r="K15" t="s">
        <v>75</v>
      </c>
      <c r="L15" t="s">
        <v>93</v>
      </c>
      <c r="M15" t="s">
        <v>422</v>
      </c>
      <c r="O15" t="s">
        <v>96</v>
      </c>
      <c r="P15" t="s">
        <v>422</v>
      </c>
      <c r="Q15" t="s">
        <v>96</v>
      </c>
      <c r="R15" t="s">
        <v>585</v>
      </c>
      <c r="T15" t="s">
        <v>94</v>
      </c>
      <c r="U15" t="s">
        <v>94</v>
      </c>
      <c r="V15" t="s">
        <v>94</v>
      </c>
      <c r="W15" t="s">
        <v>94</v>
      </c>
      <c r="X15" t="s">
        <v>94</v>
      </c>
      <c r="Y15" t="s">
        <v>94</v>
      </c>
      <c r="Z15" t="s">
        <v>195</v>
      </c>
      <c r="AA15" t="s">
        <v>94</v>
      </c>
      <c r="AB15" t="s">
        <v>94</v>
      </c>
      <c r="AC15" t="s">
        <v>94</v>
      </c>
      <c r="AD15" t="s">
        <v>195</v>
      </c>
      <c r="AE15" t="s">
        <v>158</v>
      </c>
      <c r="AF15" t="s">
        <v>586</v>
      </c>
      <c r="AG15" s="4">
        <v>5.3</v>
      </c>
      <c r="AH15" s="4">
        <v>3.9</v>
      </c>
      <c r="AI15">
        <v>43</v>
      </c>
      <c r="AJ15">
        <v>4</v>
      </c>
      <c r="AK15" t="s">
        <v>131</v>
      </c>
      <c r="AL15" t="s">
        <v>132</v>
      </c>
      <c r="AM15" t="s">
        <v>130</v>
      </c>
      <c r="AN15" t="s">
        <v>198</v>
      </c>
      <c r="AO15" t="s">
        <v>130</v>
      </c>
      <c r="AP15">
        <v>335</v>
      </c>
      <c r="AQ15" s="4">
        <v>8.9</v>
      </c>
      <c r="AR15" s="4" t="s">
        <v>195</v>
      </c>
      <c r="AS15" s="4" t="s">
        <v>195</v>
      </c>
      <c r="AT15" s="4" t="s">
        <v>135</v>
      </c>
      <c r="AU15" s="4" t="s">
        <v>544</v>
      </c>
      <c r="AV15" s="4" t="s">
        <v>543</v>
      </c>
      <c r="AW15" s="4" t="s">
        <v>587</v>
      </c>
      <c r="AX15" s="4" t="s">
        <v>96</v>
      </c>
      <c r="AY15" s="4" t="s">
        <v>96</v>
      </c>
      <c r="AZ15" s="4" t="s">
        <v>195</v>
      </c>
      <c r="BA15" s="4" t="s">
        <v>195</v>
      </c>
      <c r="BB15" s="4" t="s">
        <v>545</v>
      </c>
      <c r="BC15" s="7">
        <v>8</v>
      </c>
      <c r="BD15" s="4" t="s">
        <v>195</v>
      </c>
      <c r="BE15" s="4" t="s">
        <v>588</v>
      </c>
    </row>
    <row r="16" spans="1:57" x14ac:dyDescent="0.25">
      <c r="A16" t="s">
        <v>617</v>
      </c>
      <c r="B16" s="3">
        <v>4</v>
      </c>
      <c r="C16" s="3">
        <v>67</v>
      </c>
      <c r="D16" t="s">
        <v>131</v>
      </c>
      <c r="E16" t="s">
        <v>384</v>
      </c>
      <c r="F16">
        <v>115.2</v>
      </c>
      <c r="G16" s="4">
        <v>5.2</v>
      </c>
      <c r="H16" t="s">
        <v>75</v>
      </c>
      <c r="I16" t="s">
        <v>509</v>
      </c>
      <c r="J16" t="s">
        <v>75</v>
      </c>
      <c r="K16" t="s">
        <v>75</v>
      </c>
      <c r="L16" t="s">
        <v>93</v>
      </c>
      <c r="M16" t="s">
        <v>441</v>
      </c>
      <c r="O16" t="s">
        <v>569</v>
      </c>
      <c r="P16" t="s">
        <v>313</v>
      </c>
      <c r="Q16" t="s">
        <v>428</v>
      </c>
      <c r="R16" t="s">
        <v>618</v>
      </c>
      <c r="T16" t="s">
        <v>94</v>
      </c>
      <c r="U16" t="s">
        <v>94</v>
      </c>
      <c r="V16" t="s">
        <v>94</v>
      </c>
      <c r="W16" t="s">
        <v>94</v>
      </c>
      <c r="X16" t="s">
        <v>94</v>
      </c>
      <c r="Y16" t="s">
        <v>94</v>
      </c>
      <c r="Z16" t="s">
        <v>195</v>
      </c>
      <c r="AA16" t="s">
        <v>94</v>
      </c>
      <c r="AB16" t="s">
        <v>94</v>
      </c>
      <c r="AC16" t="s">
        <v>94</v>
      </c>
      <c r="AD16" t="s">
        <v>195</v>
      </c>
      <c r="AE16" t="s">
        <v>158</v>
      </c>
      <c r="AF16" t="s">
        <v>619</v>
      </c>
      <c r="AG16" s="4">
        <v>5.8</v>
      </c>
      <c r="AH16" s="4">
        <v>12.6</v>
      </c>
      <c r="AI16">
        <v>95</v>
      </c>
      <c r="AJ16">
        <v>10</v>
      </c>
      <c r="AK16" t="s">
        <v>131</v>
      </c>
      <c r="AL16" t="s">
        <v>133</v>
      </c>
      <c r="AM16" t="s">
        <v>231</v>
      </c>
      <c r="AN16" t="s">
        <v>198</v>
      </c>
      <c r="AO16" t="s">
        <v>130</v>
      </c>
      <c r="AP16">
        <v>325</v>
      </c>
      <c r="AQ16" s="4">
        <v>35.799999999999997</v>
      </c>
      <c r="AR16" s="4" t="s">
        <v>195</v>
      </c>
      <c r="AS16" s="4" t="s">
        <v>195</v>
      </c>
      <c r="AT16" s="4" t="s">
        <v>622</v>
      </c>
      <c r="AU16" s="4" t="s">
        <v>620</v>
      </c>
      <c r="AV16" s="4" t="s">
        <v>260</v>
      </c>
      <c r="AW16" s="4" t="s">
        <v>347</v>
      </c>
      <c r="AX16" s="4" t="s">
        <v>621</v>
      </c>
      <c r="AY16" s="4" t="s">
        <v>621</v>
      </c>
      <c r="AZ16" s="4" t="s">
        <v>195</v>
      </c>
      <c r="BA16" s="4" t="s">
        <v>195</v>
      </c>
      <c r="BB16" s="4" t="s">
        <v>545</v>
      </c>
      <c r="BC16" s="7">
        <v>8</v>
      </c>
      <c r="BD16" s="4" t="s">
        <v>195</v>
      </c>
      <c r="BE16" s="4" t="s">
        <v>1794</v>
      </c>
    </row>
    <row r="17" spans="1:57" x14ac:dyDescent="0.25">
      <c r="A17" t="s">
        <v>623</v>
      </c>
      <c r="B17" s="3">
        <v>4</v>
      </c>
      <c r="C17" s="3">
        <v>477</v>
      </c>
      <c r="D17" t="s">
        <v>131</v>
      </c>
      <c r="E17" t="s">
        <v>384</v>
      </c>
      <c r="F17">
        <v>73.8</v>
      </c>
      <c r="G17" s="4">
        <v>5.5</v>
      </c>
      <c r="H17" t="s">
        <v>75</v>
      </c>
      <c r="I17" t="s">
        <v>608</v>
      </c>
      <c r="J17" t="s">
        <v>190</v>
      </c>
      <c r="K17" t="s">
        <v>190</v>
      </c>
      <c r="L17" t="s">
        <v>93</v>
      </c>
      <c r="M17" t="s">
        <v>624</v>
      </c>
      <c r="O17" t="s">
        <v>96</v>
      </c>
      <c r="P17" t="s">
        <v>432</v>
      </c>
      <c r="Q17" t="s">
        <v>96</v>
      </c>
      <c r="R17" t="s">
        <v>549</v>
      </c>
      <c r="T17" t="s">
        <v>108</v>
      </c>
      <c r="U17" t="s">
        <v>94</v>
      </c>
      <c r="V17" t="s">
        <v>94</v>
      </c>
      <c r="W17" t="s">
        <v>627</v>
      </c>
      <c r="X17" t="s">
        <v>117</v>
      </c>
      <c r="Y17" t="s">
        <v>94</v>
      </c>
      <c r="Z17" t="s">
        <v>347</v>
      </c>
      <c r="AA17" t="s">
        <v>94</v>
      </c>
      <c r="AB17" t="s">
        <v>94</v>
      </c>
      <c r="AC17" t="s">
        <v>94</v>
      </c>
      <c r="AD17" t="s">
        <v>195</v>
      </c>
      <c r="AE17" t="s">
        <v>158</v>
      </c>
      <c r="AF17" t="s">
        <v>625</v>
      </c>
      <c r="AG17" s="4">
        <v>5.5</v>
      </c>
      <c r="AH17" s="4">
        <v>14.7</v>
      </c>
      <c r="AI17">
        <v>28</v>
      </c>
      <c r="AJ17">
        <v>3</v>
      </c>
      <c r="AK17" t="s">
        <v>131</v>
      </c>
      <c r="AL17" t="s">
        <v>133</v>
      </c>
      <c r="AM17" t="s">
        <v>231</v>
      </c>
      <c r="AN17" t="s">
        <v>198</v>
      </c>
      <c r="AO17" t="s">
        <v>130</v>
      </c>
      <c r="AP17">
        <v>270</v>
      </c>
      <c r="AQ17" s="4">
        <v>23.1</v>
      </c>
      <c r="AR17" s="4" t="s">
        <v>195</v>
      </c>
      <c r="AS17" s="4" t="s">
        <v>195</v>
      </c>
      <c r="AT17" s="4" t="s">
        <v>626</v>
      </c>
      <c r="AU17" s="4" t="s">
        <v>544</v>
      </c>
      <c r="AV17" s="4" t="s">
        <v>628</v>
      </c>
      <c r="AW17" s="4" t="s">
        <v>229</v>
      </c>
      <c r="AX17" s="4" t="s">
        <v>96</v>
      </c>
      <c r="AY17" s="4" t="s">
        <v>96</v>
      </c>
      <c r="AZ17" s="4" t="s">
        <v>195</v>
      </c>
      <c r="BA17" s="4" t="s">
        <v>195</v>
      </c>
      <c r="BB17" s="4" t="s">
        <v>545</v>
      </c>
      <c r="BC17" s="7">
        <v>8</v>
      </c>
      <c r="BD17" s="4" t="s">
        <v>195</v>
      </c>
    </row>
    <row r="18" spans="1:57" x14ac:dyDescent="0.25">
      <c r="A18" t="s">
        <v>816</v>
      </c>
      <c r="B18" s="3">
        <v>52</v>
      </c>
      <c r="C18" s="3" t="s">
        <v>817</v>
      </c>
      <c r="D18" t="s">
        <v>384</v>
      </c>
      <c r="E18" t="s">
        <v>384</v>
      </c>
      <c r="F18">
        <v>53.6</v>
      </c>
      <c r="G18" s="4">
        <v>3.7</v>
      </c>
      <c r="H18" t="s">
        <v>75</v>
      </c>
      <c r="I18" t="s">
        <v>608</v>
      </c>
      <c r="J18" t="s">
        <v>75</v>
      </c>
      <c r="K18" t="s">
        <v>75</v>
      </c>
      <c r="L18" t="s">
        <v>93</v>
      </c>
      <c r="M18" t="s">
        <v>354</v>
      </c>
      <c r="N18" t="s">
        <v>819</v>
      </c>
      <c r="O18" t="s">
        <v>707</v>
      </c>
      <c r="P18" t="s">
        <v>773</v>
      </c>
      <c r="Q18" t="s">
        <v>669</v>
      </c>
      <c r="R18" t="s">
        <v>354</v>
      </c>
      <c r="T18" t="s">
        <v>112</v>
      </c>
      <c r="U18" t="s">
        <v>94</v>
      </c>
      <c r="V18" t="s">
        <v>94</v>
      </c>
      <c r="W18" t="s">
        <v>272</v>
      </c>
      <c r="X18" t="s">
        <v>158</v>
      </c>
      <c r="Y18" t="s">
        <v>820</v>
      </c>
      <c r="Z18" t="s">
        <v>195</v>
      </c>
      <c r="AA18" t="s">
        <v>94</v>
      </c>
      <c r="AB18" t="s">
        <v>94</v>
      </c>
      <c r="AC18" t="s">
        <v>94</v>
      </c>
      <c r="AD18" t="s">
        <v>195</v>
      </c>
      <c r="AE18" t="s">
        <v>158</v>
      </c>
      <c r="AF18" t="s">
        <v>821</v>
      </c>
      <c r="AG18" s="4">
        <v>4.4000000000000004</v>
      </c>
      <c r="AH18" s="4">
        <v>2.7</v>
      </c>
      <c r="AI18">
        <v>75</v>
      </c>
      <c r="AJ18">
        <v>20</v>
      </c>
      <c r="AK18" t="s">
        <v>131</v>
      </c>
      <c r="AL18" t="s">
        <v>132</v>
      </c>
      <c r="AM18" t="s">
        <v>738</v>
      </c>
      <c r="AN18" t="s">
        <v>198</v>
      </c>
      <c r="AO18" t="s">
        <v>130</v>
      </c>
      <c r="AP18">
        <v>148</v>
      </c>
      <c r="AQ18" s="4">
        <v>11.9</v>
      </c>
      <c r="AR18" s="4" t="s">
        <v>195</v>
      </c>
      <c r="AS18" s="4" t="s">
        <v>195</v>
      </c>
      <c r="AT18" s="4" t="s">
        <v>141</v>
      </c>
      <c r="AU18" s="4" t="s">
        <v>620</v>
      </c>
      <c r="AV18" s="4" t="s">
        <v>822</v>
      </c>
      <c r="AW18" s="4" t="s">
        <v>773</v>
      </c>
      <c r="AX18" s="4" t="s">
        <v>195</v>
      </c>
      <c r="AY18" s="4" t="s">
        <v>823</v>
      </c>
      <c r="AZ18" s="4" t="s">
        <v>195</v>
      </c>
      <c r="BA18" s="4" t="s">
        <v>195</v>
      </c>
      <c r="BB18" s="4" t="s">
        <v>545</v>
      </c>
      <c r="BC18" s="7">
        <v>8</v>
      </c>
      <c r="BE18" t="s">
        <v>818</v>
      </c>
    </row>
    <row r="19" spans="1:57" x14ac:dyDescent="0.25">
      <c r="A19" t="s">
        <v>1747</v>
      </c>
      <c r="B19" s="3">
        <v>90</v>
      </c>
      <c r="C19" s="3">
        <v>24</v>
      </c>
      <c r="D19" t="s">
        <v>64</v>
      </c>
      <c r="E19" t="s">
        <v>64</v>
      </c>
      <c r="F19">
        <v>9.1999999999999993</v>
      </c>
      <c r="G19" s="4">
        <v>5</v>
      </c>
      <c r="H19" t="s">
        <v>74</v>
      </c>
      <c r="I19" t="s">
        <v>319</v>
      </c>
      <c r="J19" t="s">
        <v>190</v>
      </c>
      <c r="K19" t="s">
        <v>75</v>
      </c>
      <c r="L19" t="s">
        <v>93</v>
      </c>
      <c r="M19" t="s">
        <v>517</v>
      </c>
      <c r="N19" t="s">
        <v>94</v>
      </c>
      <c r="O19" t="s">
        <v>331</v>
      </c>
      <c r="P19" t="s">
        <v>517</v>
      </c>
      <c r="Q19" t="s">
        <v>331</v>
      </c>
      <c r="R19" t="s">
        <v>284</v>
      </c>
      <c r="S19" t="s">
        <v>94</v>
      </c>
      <c r="T19" t="s">
        <v>112</v>
      </c>
      <c r="U19" t="s">
        <v>94</v>
      </c>
      <c r="V19" t="s">
        <v>94</v>
      </c>
      <c r="W19" t="s">
        <v>1633</v>
      </c>
      <c r="X19" t="s">
        <v>118</v>
      </c>
      <c r="Y19" t="s">
        <v>401</v>
      </c>
      <c r="AA19" t="s">
        <v>94</v>
      </c>
      <c r="AB19" t="s">
        <v>94</v>
      </c>
      <c r="AC19" t="s">
        <v>94</v>
      </c>
      <c r="AD19" t="s">
        <v>195</v>
      </c>
      <c r="AE19" t="s">
        <v>1386</v>
      </c>
      <c r="AF19" t="s">
        <v>130</v>
      </c>
      <c r="AG19" s="4">
        <v>6.1</v>
      </c>
      <c r="AH19" s="4">
        <v>3.3</v>
      </c>
      <c r="AI19">
        <v>31</v>
      </c>
      <c r="AJ19" t="s">
        <v>130</v>
      </c>
      <c r="AK19" t="s">
        <v>131</v>
      </c>
      <c r="AL19" t="s">
        <v>133</v>
      </c>
      <c r="AM19" t="s">
        <v>949</v>
      </c>
      <c r="AN19" t="s">
        <v>198</v>
      </c>
      <c r="AO19" t="s">
        <v>130</v>
      </c>
      <c r="AP19" t="s">
        <v>130</v>
      </c>
      <c r="AQ19" s="4">
        <v>9.1</v>
      </c>
      <c r="AR19" t="s">
        <v>195</v>
      </c>
      <c r="AS19" t="s">
        <v>195</v>
      </c>
      <c r="AT19" t="s">
        <v>143</v>
      </c>
      <c r="AU19" t="s">
        <v>620</v>
      </c>
      <c r="AV19" t="s">
        <v>1749</v>
      </c>
      <c r="AW19" t="s">
        <v>195</v>
      </c>
      <c r="AX19" t="s">
        <v>195</v>
      </c>
      <c r="AY19" t="s">
        <v>195</v>
      </c>
      <c r="AZ19" t="s">
        <v>195</v>
      </c>
      <c r="BA19" t="s">
        <v>195</v>
      </c>
      <c r="BB19" t="s">
        <v>545</v>
      </c>
      <c r="BC19" s="7">
        <v>8</v>
      </c>
    </row>
    <row r="20" spans="1:57" x14ac:dyDescent="0.25">
      <c r="A20" t="s">
        <v>1748</v>
      </c>
      <c r="B20" s="3">
        <v>90</v>
      </c>
      <c r="C20" s="3">
        <v>25</v>
      </c>
      <c r="D20" t="s">
        <v>64</v>
      </c>
      <c r="E20" t="s">
        <v>64</v>
      </c>
      <c r="F20">
        <v>6.3</v>
      </c>
      <c r="G20" s="4">
        <v>4.4000000000000004</v>
      </c>
      <c r="H20" t="s">
        <v>74</v>
      </c>
      <c r="I20" t="s">
        <v>319</v>
      </c>
      <c r="J20" t="s">
        <v>190</v>
      </c>
      <c r="K20" t="s">
        <v>75</v>
      </c>
      <c r="L20" t="s">
        <v>93</v>
      </c>
      <c r="M20" t="s">
        <v>223</v>
      </c>
      <c r="N20" t="s">
        <v>94</v>
      </c>
      <c r="O20" t="s">
        <v>361</v>
      </c>
      <c r="P20" t="s">
        <v>347</v>
      </c>
      <c r="Q20" t="s">
        <v>361</v>
      </c>
      <c r="R20" t="s">
        <v>304</v>
      </c>
      <c r="S20" t="s">
        <v>94</v>
      </c>
      <c r="T20" t="s">
        <v>94</v>
      </c>
      <c r="U20" t="s">
        <v>94</v>
      </c>
      <c r="V20" t="s">
        <v>94</v>
      </c>
      <c r="W20" t="s">
        <v>94</v>
      </c>
      <c r="X20" t="s">
        <v>94</v>
      </c>
      <c r="Y20" t="s">
        <v>94</v>
      </c>
      <c r="Z20" t="s">
        <v>195</v>
      </c>
      <c r="AA20" t="s">
        <v>94</v>
      </c>
      <c r="AB20" t="s">
        <v>94</v>
      </c>
      <c r="AC20" t="s">
        <v>94</v>
      </c>
      <c r="AD20" t="s">
        <v>195</v>
      </c>
      <c r="AE20" t="s">
        <v>1386</v>
      </c>
      <c r="AF20" t="s">
        <v>1750</v>
      </c>
      <c r="AG20" s="4">
        <v>5.3</v>
      </c>
      <c r="AH20" s="4">
        <v>3</v>
      </c>
      <c r="AI20">
        <v>36</v>
      </c>
      <c r="AJ20">
        <v>7</v>
      </c>
      <c r="AK20" t="s">
        <v>131</v>
      </c>
      <c r="AL20" t="s">
        <v>133</v>
      </c>
      <c r="AM20" t="s">
        <v>949</v>
      </c>
      <c r="AN20" t="s">
        <v>198</v>
      </c>
      <c r="AO20" t="s">
        <v>130</v>
      </c>
      <c r="AP20">
        <v>195</v>
      </c>
      <c r="AQ20" s="4">
        <v>9.1</v>
      </c>
      <c r="AR20" t="s">
        <v>195</v>
      </c>
      <c r="AS20" t="s">
        <v>195</v>
      </c>
      <c r="AT20" t="s">
        <v>135</v>
      </c>
      <c r="AU20" t="s">
        <v>620</v>
      </c>
      <c r="AV20" t="s">
        <v>1749</v>
      </c>
      <c r="AW20" t="s">
        <v>195</v>
      </c>
      <c r="AX20" t="s">
        <v>195</v>
      </c>
      <c r="AY20" t="s">
        <v>195</v>
      </c>
      <c r="AZ20" t="s">
        <v>195</v>
      </c>
      <c r="BA20" t="s">
        <v>195</v>
      </c>
      <c r="BB20" t="s">
        <v>545</v>
      </c>
      <c r="BC20" s="7">
        <v>8</v>
      </c>
    </row>
    <row r="21" spans="1:57" x14ac:dyDescent="0.25">
      <c r="A21" t="s">
        <v>946</v>
      </c>
      <c r="B21" s="3">
        <v>6</v>
      </c>
      <c r="C21" s="3" t="s">
        <v>947</v>
      </c>
      <c r="D21" t="s">
        <v>131</v>
      </c>
      <c r="E21" t="s">
        <v>384</v>
      </c>
      <c r="F21">
        <v>31.7</v>
      </c>
      <c r="G21" s="4">
        <v>5.0999999999999996</v>
      </c>
      <c r="H21" t="s">
        <v>75</v>
      </c>
      <c r="I21" t="s">
        <v>867</v>
      </c>
      <c r="J21" t="s">
        <v>75</v>
      </c>
      <c r="K21" t="s">
        <v>75</v>
      </c>
      <c r="L21" t="s">
        <v>93</v>
      </c>
      <c r="M21" t="s">
        <v>504</v>
      </c>
      <c r="O21" t="s">
        <v>99</v>
      </c>
      <c r="P21" t="s">
        <v>333</v>
      </c>
      <c r="Q21" t="s">
        <v>932</v>
      </c>
      <c r="R21" t="s">
        <v>333</v>
      </c>
      <c r="T21" t="s">
        <v>94</v>
      </c>
      <c r="U21" t="s">
        <v>94</v>
      </c>
      <c r="V21" t="s">
        <v>94</v>
      </c>
      <c r="W21" t="s">
        <v>94</v>
      </c>
      <c r="X21" t="s">
        <v>94</v>
      </c>
      <c r="Y21" t="s">
        <v>94</v>
      </c>
      <c r="Z21" t="s">
        <v>195</v>
      </c>
      <c r="AA21" t="s">
        <v>94</v>
      </c>
      <c r="AB21" t="s">
        <v>94</v>
      </c>
      <c r="AC21" t="s">
        <v>94</v>
      </c>
      <c r="AD21" t="s">
        <v>195</v>
      </c>
      <c r="AE21" t="s">
        <v>158</v>
      </c>
      <c r="AF21" t="s">
        <v>948</v>
      </c>
      <c r="AG21" s="4">
        <v>5.4</v>
      </c>
      <c r="AH21" s="4">
        <v>1.6</v>
      </c>
      <c r="AI21">
        <v>84</v>
      </c>
      <c r="AJ21">
        <v>11</v>
      </c>
      <c r="AK21" t="s">
        <v>131</v>
      </c>
      <c r="AL21" t="s">
        <v>133</v>
      </c>
      <c r="AM21" t="s">
        <v>949</v>
      </c>
      <c r="AN21" t="s">
        <v>198</v>
      </c>
      <c r="AO21" t="s">
        <v>130</v>
      </c>
      <c r="AP21">
        <v>260</v>
      </c>
      <c r="AQ21" s="4">
        <v>9.3000000000000007</v>
      </c>
      <c r="AR21" s="4" t="s">
        <v>195</v>
      </c>
      <c r="AS21" s="4" t="s">
        <v>195</v>
      </c>
      <c r="AT21" s="4" t="s">
        <v>213</v>
      </c>
      <c r="AU21" s="4" t="s">
        <v>620</v>
      </c>
      <c r="AV21" s="4" t="s">
        <v>950</v>
      </c>
      <c r="AW21" s="4" t="s">
        <v>195</v>
      </c>
      <c r="AX21" s="4" t="s">
        <v>195</v>
      </c>
      <c r="AY21" s="4" t="s">
        <v>195</v>
      </c>
      <c r="AZ21" s="4" t="s">
        <v>195</v>
      </c>
      <c r="BA21" s="4" t="s">
        <v>195</v>
      </c>
      <c r="BB21" s="4" t="s">
        <v>545</v>
      </c>
      <c r="BC21" s="7">
        <v>8</v>
      </c>
      <c r="BE21" s="4" t="s">
        <v>951</v>
      </c>
    </row>
    <row r="22" spans="1:57" x14ac:dyDescent="0.25">
      <c r="A22" t="s">
        <v>952</v>
      </c>
      <c r="B22" s="3">
        <v>29</v>
      </c>
      <c r="C22" s="3">
        <v>84</v>
      </c>
      <c r="D22" t="s">
        <v>64</v>
      </c>
      <c r="E22" t="s">
        <v>384</v>
      </c>
      <c r="F22">
        <v>19.5</v>
      </c>
      <c r="G22" s="4">
        <v>4.2</v>
      </c>
      <c r="H22" t="s">
        <v>75</v>
      </c>
      <c r="I22" t="s">
        <v>884</v>
      </c>
      <c r="J22" t="s">
        <v>190</v>
      </c>
      <c r="K22" t="s">
        <v>75</v>
      </c>
      <c r="L22" t="s">
        <v>93</v>
      </c>
      <c r="M22" t="s">
        <v>537</v>
      </c>
      <c r="O22" t="s">
        <v>99</v>
      </c>
      <c r="P22" t="s">
        <v>333</v>
      </c>
      <c r="Q22" t="s">
        <v>423</v>
      </c>
      <c r="R22" t="s">
        <v>399</v>
      </c>
      <c r="T22" t="s">
        <v>94</v>
      </c>
      <c r="U22" t="s">
        <v>94</v>
      </c>
      <c r="V22" t="s">
        <v>94</v>
      </c>
      <c r="W22" t="s">
        <v>94</v>
      </c>
      <c r="X22" t="s">
        <v>94</v>
      </c>
      <c r="Y22" t="s">
        <v>94</v>
      </c>
      <c r="Z22" t="s">
        <v>195</v>
      </c>
      <c r="AA22" t="s">
        <v>94</v>
      </c>
      <c r="AB22" t="s">
        <v>94</v>
      </c>
      <c r="AC22" t="s">
        <v>94</v>
      </c>
      <c r="AD22" t="s">
        <v>195</v>
      </c>
      <c r="AE22" t="s">
        <v>158</v>
      </c>
      <c r="AF22" t="s">
        <v>953</v>
      </c>
      <c r="AG22" s="4">
        <v>7.3</v>
      </c>
      <c r="AH22" s="4">
        <v>3.1</v>
      </c>
      <c r="AI22">
        <v>47</v>
      </c>
      <c r="AJ22">
        <v>6</v>
      </c>
      <c r="AK22" t="s">
        <v>131</v>
      </c>
      <c r="AL22" t="s">
        <v>133</v>
      </c>
      <c r="AM22" t="s">
        <v>949</v>
      </c>
      <c r="AN22" t="s">
        <v>198</v>
      </c>
      <c r="AO22" t="s">
        <v>130</v>
      </c>
      <c r="AP22">
        <v>282</v>
      </c>
      <c r="AQ22" s="4">
        <v>6.9</v>
      </c>
      <c r="AR22" s="4" t="s">
        <v>195</v>
      </c>
      <c r="AS22" s="4" t="s">
        <v>195</v>
      </c>
      <c r="AT22" s="4" t="s">
        <v>213</v>
      </c>
      <c r="AU22" s="4" t="s">
        <v>620</v>
      </c>
      <c r="AV22" s="4" t="s">
        <v>950</v>
      </c>
      <c r="AW22" s="4" t="s">
        <v>195</v>
      </c>
      <c r="AX22" s="4" t="s">
        <v>195</v>
      </c>
      <c r="AY22" s="4" t="s">
        <v>195</v>
      </c>
      <c r="AZ22" s="4" t="s">
        <v>195</v>
      </c>
      <c r="BA22" s="4" t="s">
        <v>195</v>
      </c>
      <c r="BB22" s="4" t="s">
        <v>545</v>
      </c>
      <c r="BC22" s="7">
        <v>8</v>
      </c>
      <c r="BE22" s="4" t="s">
        <v>951</v>
      </c>
    </row>
    <row r="24" spans="1:57" x14ac:dyDescent="0.25">
      <c r="A24" s="5" t="s">
        <v>1322</v>
      </c>
      <c r="B24" t="s">
        <v>2014</v>
      </c>
    </row>
    <row r="25" spans="1:57" x14ac:dyDescent="0.25">
      <c r="A25" s="6" t="s">
        <v>544</v>
      </c>
      <c r="B25" s="9">
        <v>12</v>
      </c>
    </row>
    <row r="26" spans="1:57" x14ac:dyDescent="0.25">
      <c r="A26" s="6" t="s">
        <v>620</v>
      </c>
      <c r="B26" s="9">
        <v>6</v>
      </c>
    </row>
    <row r="27" spans="1:57" x14ac:dyDescent="0.25">
      <c r="A27" s="6" t="s">
        <v>1323</v>
      </c>
      <c r="B27" s="9">
        <v>18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E42"/>
  <sheetViews>
    <sheetView topLeftCell="A21" workbookViewId="0">
      <selection activeCell="A32" sqref="A32"/>
    </sheetView>
  </sheetViews>
  <sheetFormatPr defaultRowHeight="15" x14ac:dyDescent="0.25"/>
  <cols>
    <col min="1" max="1" width="22.42578125" customWidth="1"/>
    <col min="2" max="2" width="30.85546875" bestFit="1" customWidth="1"/>
    <col min="23" max="23" width="53.7109375" customWidth="1"/>
    <col min="24" max="24" width="14.28515625" customWidth="1"/>
    <col min="25" max="25" width="23.42578125" customWidth="1"/>
    <col min="27" max="27" width="30.42578125" customWidth="1"/>
    <col min="28" max="28" width="17.42578125" customWidth="1"/>
    <col min="48" max="48" width="37.42578125"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1027</v>
      </c>
      <c r="B3" s="3">
        <v>52</v>
      </c>
      <c r="C3" s="3" t="s">
        <v>1028</v>
      </c>
      <c r="D3" t="s">
        <v>131</v>
      </c>
      <c r="E3" t="s">
        <v>384</v>
      </c>
      <c r="F3">
        <v>177.5</v>
      </c>
      <c r="G3" s="4">
        <v>5.8</v>
      </c>
      <c r="H3" t="s">
        <v>74</v>
      </c>
      <c r="I3" t="s">
        <v>896</v>
      </c>
      <c r="J3" t="s">
        <v>190</v>
      </c>
      <c r="K3" t="s">
        <v>75</v>
      </c>
      <c r="L3" t="s">
        <v>93</v>
      </c>
      <c r="M3" t="s">
        <v>1030</v>
      </c>
      <c r="N3" t="s">
        <v>1029</v>
      </c>
      <c r="O3" t="s">
        <v>282</v>
      </c>
      <c r="P3" t="s">
        <v>229</v>
      </c>
      <c r="Q3" t="s">
        <v>282</v>
      </c>
      <c r="R3" t="s">
        <v>356</v>
      </c>
      <c r="T3" t="s">
        <v>94</v>
      </c>
      <c r="U3" t="s">
        <v>94</v>
      </c>
      <c r="V3" t="s">
        <v>94</v>
      </c>
      <c r="W3" t="s">
        <v>94</v>
      </c>
      <c r="X3" t="s">
        <v>94</v>
      </c>
      <c r="Y3" t="s">
        <v>94</v>
      </c>
      <c r="Z3" t="s">
        <v>195</v>
      </c>
      <c r="AA3" t="s">
        <v>94</v>
      </c>
      <c r="AB3" t="s">
        <v>94</v>
      </c>
      <c r="AC3" t="s">
        <v>94</v>
      </c>
      <c r="AD3" t="s">
        <v>195</v>
      </c>
      <c r="AE3" t="s">
        <v>158</v>
      </c>
      <c r="AF3" t="s">
        <v>1031</v>
      </c>
      <c r="AG3" s="4">
        <v>7</v>
      </c>
      <c r="AH3" s="4">
        <v>3.6</v>
      </c>
      <c r="AI3">
        <v>110</v>
      </c>
      <c r="AJ3">
        <v>10</v>
      </c>
      <c r="AK3" t="s">
        <v>131</v>
      </c>
      <c r="AL3" t="s">
        <v>133</v>
      </c>
      <c r="AM3" t="s">
        <v>286</v>
      </c>
      <c r="AN3" t="s">
        <v>198</v>
      </c>
      <c r="AO3" t="s">
        <v>130</v>
      </c>
      <c r="AP3">
        <v>435</v>
      </c>
      <c r="AQ3" s="4">
        <v>41.2</v>
      </c>
      <c r="AR3" t="s">
        <v>195</v>
      </c>
      <c r="AS3" s="4" t="s">
        <v>195</v>
      </c>
      <c r="AT3" s="4" t="s">
        <v>137</v>
      </c>
      <c r="AU3" s="4" t="s">
        <v>147</v>
      </c>
      <c r="AV3" s="4" t="s">
        <v>94</v>
      </c>
      <c r="AW3" s="4" t="s">
        <v>195</v>
      </c>
      <c r="AX3" s="4" t="s">
        <v>282</v>
      </c>
      <c r="AY3" s="4" t="s">
        <v>282</v>
      </c>
      <c r="AZ3" s="4" t="s">
        <v>195</v>
      </c>
      <c r="BA3" s="4" t="s">
        <v>195</v>
      </c>
      <c r="BB3" s="4" t="s">
        <v>1133</v>
      </c>
      <c r="BC3" s="7">
        <v>9</v>
      </c>
      <c r="BE3" s="4" t="s">
        <v>1032</v>
      </c>
    </row>
    <row r="4" spans="1:57" x14ac:dyDescent="0.25">
      <c r="A4" t="s">
        <v>1033</v>
      </c>
      <c r="B4" s="3">
        <v>4</v>
      </c>
      <c r="C4" s="3">
        <v>446</v>
      </c>
      <c r="D4" t="s">
        <v>384</v>
      </c>
      <c r="E4" t="s">
        <v>384</v>
      </c>
      <c r="F4">
        <v>93.3</v>
      </c>
      <c r="G4" s="4">
        <v>4.0999999999999996</v>
      </c>
      <c r="H4" t="s">
        <v>74</v>
      </c>
      <c r="I4" t="s">
        <v>896</v>
      </c>
      <c r="J4" t="s">
        <v>190</v>
      </c>
      <c r="K4" t="s">
        <v>190</v>
      </c>
      <c r="L4" t="s">
        <v>93</v>
      </c>
      <c r="M4" t="s">
        <v>371</v>
      </c>
      <c r="N4" t="s">
        <v>1029</v>
      </c>
      <c r="O4" t="s">
        <v>361</v>
      </c>
      <c r="P4" t="s">
        <v>271</v>
      </c>
      <c r="Q4" t="s">
        <v>361</v>
      </c>
      <c r="R4" t="s">
        <v>229</v>
      </c>
      <c r="S4" t="s">
        <v>1034</v>
      </c>
      <c r="T4" t="s">
        <v>94</v>
      </c>
      <c r="U4" t="s">
        <v>94</v>
      </c>
      <c r="V4" t="s">
        <v>94</v>
      </c>
      <c r="W4" t="s">
        <v>94</v>
      </c>
      <c r="X4" t="s">
        <v>94</v>
      </c>
      <c r="Y4" t="s">
        <v>94</v>
      </c>
      <c r="Z4" t="s">
        <v>195</v>
      </c>
      <c r="AA4" t="s">
        <v>94</v>
      </c>
      <c r="AB4" t="s">
        <v>94</v>
      </c>
      <c r="AC4" t="s">
        <v>94</v>
      </c>
      <c r="AD4" t="s">
        <v>195</v>
      </c>
      <c r="AE4" t="s">
        <v>158</v>
      </c>
      <c r="AF4" t="s">
        <v>586</v>
      </c>
      <c r="AG4" s="4">
        <v>5.9</v>
      </c>
      <c r="AH4" s="4">
        <v>7.4</v>
      </c>
      <c r="AI4">
        <v>108</v>
      </c>
      <c r="AJ4">
        <v>12</v>
      </c>
      <c r="AK4" t="s">
        <v>131</v>
      </c>
      <c r="AL4" t="s">
        <v>133</v>
      </c>
      <c r="AM4" t="s">
        <v>286</v>
      </c>
      <c r="AN4" t="s">
        <v>198</v>
      </c>
      <c r="AO4" t="s">
        <v>130</v>
      </c>
      <c r="AP4">
        <v>335</v>
      </c>
      <c r="AQ4" s="4">
        <v>30.8</v>
      </c>
      <c r="AR4" t="s">
        <v>195</v>
      </c>
      <c r="AS4" s="4" t="s">
        <v>195</v>
      </c>
      <c r="AT4" s="4" t="s">
        <v>1037</v>
      </c>
      <c r="AU4" s="4" t="s">
        <v>620</v>
      </c>
      <c r="AV4" s="4" t="s">
        <v>94</v>
      </c>
      <c r="AW4" s="4" t="s">
        <v>195</v>
      </c>
      <c r="AX4" s="4" t="s">
        <v>282</v>
      </c>
      <c r="AY4" s="4" t="s">
        <v>282</v>
      </c>
      <c r="AZ4" s="4" t="s">
        <v>195</v>
      </c>
      <c r="BA4" s="4" t="s">
        <v>195</v>
      </c>
      <c r="BB4" s="4" t="s">
        <v>1133</v>
      </c>
      <c r="BC4" s="7">
        <v>9</v>
      </c>
    </row>
    <row r="5" spans="1:57" x14ac:dyDescent="0.25">
      <c r="A5" t="s">
        <v>1035</v>
      </c>
      <c r="B5" s="3">
        <v>4</v>
      </c>
      <c r="C5" s="3" t="s">
        <v>1036</v>
      </c>
      <c r="D5" t="s">
        <v>384</v>
      </c>
      <c r="E5" t="s">
        <v>384</v>
      </c>
      <c r="F5">
        <v>130.6</v>
      </c>
      <c r="G5" s="4">
        <v>6.7</v>
      </c>
      <c r="H5" t="s">
        <v>74</v>
      </c>
      <c r="I5" t="s">
        <v>1040</v>
      </c>
      <c r="J5" t="s">
        <v>190</v>
      </c>
      <c r="K5" t="s">
        <v>75</v>
      </c>
      <c r="L5" t="s">
        <v>93</v>
      </c>
      <c r="M5" t="s">
        <v>354</v>
      </c>
      <c r="O5" t="s">
        <v>518</v>
      </c>
      <c r="P5" t="s">
        <v>403</v>
      </c>
      <c r="Q5" t="s">
        <v>96</v>
      </c>
      <c r="R5" t="s">
        <v>1041</v>
      </c>
      <c r="S5" t="s">
        <v>1042</v>
      </c>
      <c r="T5" t="s">
        <v>94</v>
      </c>
      <c r="U5" t="s">
        <v>94</v>
      </c>
      <c r="V5" t="s">
        <v>94</v>
      </c>
      <c r="W5" t="s">
        <v>94</v>
      </c>
      <c r="X5" t="s">
        <v>94</v>
      </c>
      <c r="Y5" t="s">
        <v>94</v>
      </c>
      <c r="Z5" t="s">
        <v>195</v>
      </c>
      <c r="AA5" t="s">
        <v>94</v>
      </c>
      <c r="AB5" t="s">
        <v>94</v>
      </c>
      <c r="AC5" t="s">
        <v>94</v>
      </c>
      <c r="AD5" t="s">
        <v>195</v>
      </c>
      <c r="AE5" t="s">
        <v>158</v>
      </c>
      <c r="AF5" t="s">
        <v>1047</v>
      </c>
      <c r="AG5" s="4">
        <v>6.3</v>
      </c>
      <c r="AH5" s="4">
        <v>9.1999999999999993</v>
      </c>
      <c r="AI5">
        <v>40</v>
      </c>
      <c r="AJ5" t="s">
        <v>130</v>
      </c>
      <c r="AK5" t="s">
        <v>131</v>
      </c>
      <c r="AL5" t="s">
        <v>133</v>
      </c>
      <c r="AM5" t="s">
        <v>286</v>
      </c>
      <c r="AN5" t="s">
        <v>198</v>
      </c>
      <c r="AO5" t="s">
        <v>130</v>
      </c>
      <c r="AP5">
        <v>380</v>
      </c>
      <c r="AQ5" s="4">
        <v>28.2</v>
      </c>
      <c r="AR5" t="s">
        <v>195</v>
      </c>
      <c r="AS5" s="4" t="s">
        <v>195</v>
      </c>
      <c r="AT5" s="4" t="s">
        <v>1037</v>
      </c>
      <c r="AU5" s="4" t="s">
        <v>620</v>
      </c>
      <c r="AV5" s="4" t="s">
        <v>1038</v>
      </c>
      <c r="AW5" s="4" t="s">
        <v>229</v>
      </c>
      <c r="AX5" s="4" t="s">
        <v>108</v>
      </c>
      <c r="AY5" s="4" t="s">
        <v>1039</v>
      </c>
      <c r="AZ5" s="4" t="s">
        <v>195</v>
      </c>
      <c r="BA5" s="4" t="s">
        <v>195</v>
      </c>
      <c r="BB5" s="4" t="s">
        <v>1133</v>
      </c>
      <c r="BC5" s="7">
        <v>9</v>
      </c>
      <c r="BE5" s="4" t="s">
        <v>1043</v>
      </c>
    </row>
    <row r="6" spans="1:57" x14ac:dyDescent="0.25">
      <c r="A6" t="s">
        <v>1044</v>
      </c>
      <c r="B6" s="3">
        <v>48</v>
      </c>
      <c r="C6" s="3">
        <v>243</v>
      </c>
      <c r="D6" t="s">
        <v>64</v>
      </c>
      <c r="E6" t="s">
        <v>64</v>
      </c>
      <c r="F6">
        <v>24.2</v>
      </c>
      <c r="G6" s="4">
        <v>5.2</v>
      </c>
      <c r="H6" t="s">
        <v>74</v>
      </c>
      <c r="I6" t="s">
        <v>931</v>
      </c>
      <c r="J6" t="s">
        <v>190</v>
      </c>
      <c r="K6" t="s">
        <v>75</v>
      </c>
      <c r="L6" t="s">
        <v>93</v>
      </c>
      <c r="M6" t="s">
        <v>1046</v>
      </c>
      <c r="N6" t="s">
        <v>1045</v>
      </c>
      <c r="O6" t="s">
        <v>331</v>
      </c>
      <c r="P6" t="s">
        <v>767</v>
      </c>
      <c r="Q6" t="s">
        <v>331</v>
      </c>
      <c r="R6" t="s">
        <v>510</v>
      </c>
      <c r="T6" t="s">
        <v>94</v>
      </c>
      <c r="U6" t="s">
        <v>94</v>
      </c>
      <c r="V6" t="s">
        <v>94</v>
      </c>
      <c r="W6" t="s">
        <v>94</v>
      </c>
      <c r="X6" t="s">
        <v>94</v>
      </c>
      <c r="Y6" t="s">
        <v>94</v>
      </c>
      <c r="Z6" t="s">
        <v>195</v>
      </c>
      <c r="AA6" t="s">
        <v>94</v>
      </c>
      <c r="AB6" t="s">
        <v>94</v>
      </c>
      <c r="AC6" t="s">
        <v>94</v>
      </c>
      <c r="AD6" t="s">
        <v>195</v>
      </c>
      <c r="AE6" t="s">
        <v>158</v>
      </c>
      <c r="AF6" t="s">
        <v>1048</v>
      </c>
      <c r="AG6" s="4">
        <v>5.8</v>
      </c>
      <c r="AH6" s="4">
        <v>5.5</v>
      </c>
      <c r="AI6">
        <v>66</v>
      </c>
      <c r="AJ6">
        <v>8</v>
      </c>
      <c r="AK6" t="s">
        <v>131</v>
      </c>
      <c r="AL6" t="s">
        <v>133</v>
      </c>
      <c r="AM6" t="s">
        <v>286</v>
      </c>
      <c r="AN6" t="s">
        <v>198</v>
      </c>
      <c r="AO6" t="s">
        <v>130</v>
      </c>
      <c r="AP6">
        <v>292</v>
      </c>
      <c r="AQ6" s="4">
        <v>25.5</v>
      </c>
      <c r="AR6" t="s">
        <v>195</v>
      </c>
      <c r="AS6" s="4" t="s">
        <v>195</v>
      </c>
      <c r="AT6" s="4" t="s">
        <v>622</v>
      </c>
      <c r="AU6" s="4" t="s">
        <v>620</v>
      </c>
      <c r="AV6" s="4" t="s">
        <v>1049</v>
      </c>
      <c r="AW6" s="4" t="s">
        <v>195</v>
      </c>
      <c r="AX6" s="4" t="s">
        <v>331</v>
      </c>
      <c r="AY6" s="4" t="s">
        <v>331</v>
      </c>
      <c r="AZ6" s="4" t="s">
        <v>195</v>
      </c>
      <c r="BA6" s="4" t="s">
        <v>195</v>
      </c>
      <c r="BB6" s="4" t="s">
        <v>1133</v>
      </c>
      <c r="BC6" s="7">
        <v>9</v>
      </c>
    </row>
    <row r="7" spans="1:57" x14ac:dyDescent="0.25">
      <c r="A7" t="s">
        <v>1050</v>
      </c>
      <c r="B7" s="3">
        <v>4</v>
      </c>
      <c r="C7" s="3">
        <v>440</v>
      </c>
      <c r="D7" t="s">
        <v>64</v>
      </c>
      <c r="E7" t="s">
        <v>384</v>
      </c>
      <c r="F7">
        <v>51.4</v>
      </c>
      <c r="G7" s="4">
        <v>4.9000000000000004</v>
      </c>
      <c r="H7" t="s">
        <v>74</v>
      </c>
      <c r="I7" t="s">
        <v>398</v>
      </c>
      <c r="J7" t="s">
        <v>190</v>
      </c>
      <c r="K7" t="s">
        <v>75</v>
      </c>
      <c r="L7" t="s">
        <v>93</v>
      </c>
      <c r="M7" t="s">
        <v>510</v>
      </c>
      <c r="O7" t="s">
        <v>331</v>
      </c>
      <c r="P7" t="s">
        <v>322</v>
      </c>
      <c r="Q7" t="s">
        <v>331</v>
      </c>
      <c r="R7" t="s">
        <v>322</v>
      </c>
      <c r="T7" t="s">
        <v>94</v>
      </c>
      <c r="U7" t="s">
        <v>94</v>
      </c>
      <c r="V7" t="s">
        <v>94</v>
      </c>
      <c r="W7" t="s">
        <v>94</v>
      </c>
      <c r="X7" t="s">
        <v>94</v>
      </c>
      <c r="Y7" t="s">
        <v>94</v>
      </c>
      <c r="Z7" t="s">
        <v>195</v>
      </c>
      <c r="AA7" t="s">
        <v>94</v>
      </c>
      <c r="AB7" t="s">
        <v>94</v>
      </c>
      <c r="AC7" t="s">
        <v>94</v>
      </c>
      <c r="AD7" t="s">
        <v>195</v>
      </c>
      <c r="AE7" t="s">
        <v>158</v>
      </c>
      <c r="AF7" t="s">
        <v>1051</v>
      </c>
      <c r="AG7" s="4">
        <v>6.6</v>
      </c>
      <c r="AH7" s="4">
        <v>3.4</v>
      </c>
      <c r="AI7">
        <v>55</v>
      </c>
      <c r="AJ7">
        <v>4.5</v>
      </c>
      <c r="AK7" t="s">
        <v>131</v>
      </c>
      <c r="AL7" t="s">
        <v>133</v>
      </c>
      <c r="AM7" t="s">
        <v>286</v>
      </c>
      <c r="AN7" t="s">
        <v>198</v>
      </c>
      <c r="AO7" t="s">
        <v>130</v>
      </c>
      <c r="AP7">
        <v>390</v>
      </c>
      <c r="AQ7" s="4">
        <v>34</v>
      </c>
      <c r="AR7" t="s">
        <v>195</v>
      </c>
      <c r="AS7" s="4" t="s">
        <v>195</v>
      </c>
      <c r="AT7" s="4" t="s">
        <v>137</v>
      </c>
      <c r="AU7" s="4" t="s">
        <v>147</v>
      </c>
      <c r="AV7" s="4" t="s">
        <v>94</v>
      </c>
      <c r="AW7" s="4" t="s">
        <v>195</v>
      </c>
      <c r="AX7" s="4" t="s">
        <v>331</v>
      </c>
      <c r="AY7" s="4" t="s">
        <v>331</v>
      </c>
      <c r="AZ7" s="4" t="s">
        <v>195</v>
      </c>
      <c r="BA7" s="4" t="s">
        <v>195</v>
      </c>
      <c r="BB7" s="4" t="s">
        <v>1133</v>
      </c>
      <c r="BC7" s="7">
        <v>9</v>
      </c>
      <c r="BE7" s="4" t="s">
        <v>1052</v>
      </c>
    </row>
    <row r="8" spans="1:57" x14ac:dyDescent="0.25">
      <c r="A8" t="s">
        <v>1053</v>
      </c>
      <c r="B8" s="3">
        <v>4</v>
      </c>
      <c r="C8" s="3">
        <v>294</v>
      </c>
      <c r="D8" t="s">
        <v>64</v>
      </c>
      <c r="E8" t="s">
        <v>64</v>
      </c>
      <c r="F8">
        <v>30.3</v>
      </c>
      <c r="G8" s="4">
        <v>5.6</v>
      </c>
      <c r="H8" t="s">
        <v>74</v>
      </c>
      <c r="I8" t="s">
        <v>809</v>
      </c>
      <c r="J8" t="s">
        <v>190</v>
      </c>
      <c r="K8" t="s">
        <v>75</v>
      </c>
      <c r="L8" t="s">
        <v>79</v>
      </c>
      <c r="M8" t="s">
        <v>191</v>
      </c>
      <c r="O8" t="s">
        <v>569</v>
      </c>
      <c r="P8" t="s">
        <v>568</v>
      </c>
      <c r="Q8" t="s">
        <v>569</v>
      </c>
      <c r="R8" t="s">
        <v>568</v>
      </c>
      <c r="T8" t="s">
        <v>108</v>
      </c>
      <c r="U8" t="s">
        <v>108</v>
      </c>
      <c r="V8" t="s">
        <v>1054</v>
      </c>
      <c r="W8" t="s">
        <v>627</v>
      </c>
      <c r="X8" t="s">
        <v>1056</v>
      </c>
      <c r="Y8" t="s">
        <v>1055</v>
      </c>
      <c r="Z8" t="s">
        <v>229</v>
      </c>
      <c r="AA8" t="s">
        <v>627</v>
      </c>
      <c r="AB8" t="s">
        <v>1056</v>
      </c>
      <c r="AC8" t="s">
        <v>1055</v>
      </c>
      <c r="AD8" t="s">
        <v>229</v>
      </c>
      <c r="AE8" t="s">
        <v>158</v>
      </c>
      <c r="AF8" t="s">
        <v>1057</v>
      </c>
      <c r="AG8" s="4">
        <v>6.3</v>
      </c>
      <c r="AH8" s="4">
        <v>9</v>
      </c>
      <c r="AI8">
        <v>49</v>
      </c>
      <c r="AJ8">
        <v>5</v>
      </c>
      <c r="AK8" t="s">
        <v>131</v>
      </c>
      <c r="AL8" t="s">
        <v>133</v>
      </c>
      <c r="AM8" t="s">
        <v>286</v>
      </c>
      <c r="AN8" t="s">
        <v>198</v>
      </c>
      <c r="AO8" t="s">
        <v>130</v>
      </c>
      <c r="AP8">
        <v>350</v>
      </c>
      <c r="AQ8" s="4">
        <v>29.6</v>
      </c>
      <c r="AR8" t="s">
        <v>195</v>
      </c>
      <c r="AS8" s="4" t="s">
        <v>195</v>
      </c>
      <c r="AT8" s="4" t="s">
        <v>1037</v>
      </c>
      <c r="AU8" s="4" t="s">
        <v>620</v>
      </c>
      <c r="AV8" s="4" t="s">
        <v>1038</v>
      </c>
      <c r="AW8" s="4" t="s">
        <v>229</v>
      </c>
      <c r="AX8" s="4" t="s">
        <v>331</v>
      </c>
      <c r="AY8" s="4" t="s">
        <v>569</v>
      </c>
      <c r="AZ8" s="4" t="s">
        <v>195</v>
      </c>
      <c r="BA8" s="4" t="s">
        <v>195</v>
      </c>
      <c r="BB8" s="4" t="s">
        <v>1133</v>
      </c>
      <c r="BC8" s="7">
        <v>9</v>
      </c>
    </row>
    <row r="9" spans="1:57" x14ac:dyDescent="0.25">
      <c r="A9" t="s">
        <v>1058</v>
      </c>
      <c r="B9" s="3">
        <v>4</v>
      </c>
      <c r="C9" s="3">
        <v>322</v>
      </c>
      <c r="D9" t="s">
        <v>64</v>
      </c>
      <c r="E9" t="s">
        <v>64</v>
      </c>
      <c r="F9">
        <v>20.6</v>
      </c>
      <c r="G9" s="4">
        <v>5.4</v>
      </c>
      <c r="H9" t="s">
        <v>74</v>
      </c>
      <c r="I9" t="s">
        <v>1040</v>
      </c>
      <c r="J9" t="s">
        <v>190</v>
      </c>
      <c r="K9" t="s">
        <v>75</v>
      </c>
      <c r="L9" t="s">
        <v>93</v>
      </c>
      <c r="M9" t="s">
        <v>191</v>
      </c>
      <c r="O9" t="s">
        <v>361</v>
      </c>
      <c r="P9" t="s">
        <v>773</v>
      </c>
      <c r="Q9" t="s">
        <v>130</v>
      </c>
      <c r="R9" t="s">
        <v>130</v>
      </c>
      <c r="T9" t="s">
        <v>94</v>
      </c>
      <c r="U9" t="s">
        <v>94</v>
      </c>
      <c r="V9" t="s">
        <v>94</v>
      </c>
      <c r="W9" t="s">
        <v>94</v>
      </c>
      <c r="X9" t="s">
        <v>94</v>
      </c>
      <c r="Y9" t="s">
        <v>94</v>
      </c>
      <c r="Z9" t="s">
        <v>195</v>
      </c>
      <c r="AA9" t="s">
        <v>94</v>
      </c>
      <c r="AB9" t="s">
        <v>94</v>
      </c>
      <c r="AC9" t="s">
        <v>94</v>
      </c>
      <c r="AD9" t="s">
        <v>195</v>
      </c>
      <c r="AE9" t="s">
        <v>158</v>
      </c>
      <c r="AF9" t="s">
        <v>1057</v>
      </c>
      <c r="AG9" s="4">
        <v>6.5</v>
      </c>
      <c r="AH9" s="4">
        <v>7.8</v>
      </c>
      <c r="AI9">
        <v>42</v>
      </c>
      <c r="AJ9">
        <v>4</v>
      </c>
      <c r="AK9" t="s">
        <v>131</v>
      </c>
      <c r="AL9" t="s">
        <v>133</v>
      </c>
      <c r="AM9" t="s">
        <v>286</v>
      </c>
      <c r="AN9" t="s">
        <v>198</v>
      </c>
      <c r="AO9" t="s">
        <v>130</v>
      </c>
      <c r="AP9">
        <v>350</v>
      </c>
      <c r="AQ9" s="4">
        <v>29</v>
      </c>
      <c r="AR9" t="s">
        <v>195</v>
      </c>
      <c r="AS9" s="4" t="s">
        <v>195</v>
      </c>
      <c r="AT9" s="4" t="s">
        <v>1037</v>
      </c>
      <c r="AU9" s="4" t="s">
        <v>620</v>
      </c>
      <c r="AV9" s="4" t="s">
        <v>1059</v>
      </c>
      <c r="AW9" s="4" t="s">
        <v>229</v>
      </c>
      <c r="AX9" s="4" t="s">
        <v>96</v>
      </c>
      <c r="AY9" s="4" t="s">
        <v>195</v>
      </c>
      <c r="AZ9" s="4" t="s">
        <v>195</v>
      </c>
      <c r="BA9" s="4" t="s">
        <v>195</v>
      </c>
      <c r="BB9" s="4" t="s">
        <v>1133</v>
      </c>
      <c r="BC9" s="7">
        <v>9</v>
      </c>
      <c r="BD9" t="s">
        <v>1062</v>
      </c>
    </row>
    <row r="10" spans="1:57" x14ac:dyDescent="0.25">
      <c r="A10" t="s">
        <v>1060</v>
      </c>
      <c r="B10" s="3">
        <v>4</v>
      </c>
      <c r="C10" s="3">
        <v>194</v>
      </c>
      <c r="D10" t="s">
        <v>64</v>
      </c>
      <c r="E10" t="s">
        <v>64</v>
      </c>
      <c r="F10">
        <v>13.4</v>
      </c>
      <c r="G10" s="4">
        <v>5.7</v>
      </c>
      <c r="H10" t="s">
        <v>74</v>
      </c>
      <c r="I10" t="s">
        <v>1040</v>
      </c>
      <c r="J10" t="s">
        <v>190</v>
      </c>
      <c r="K10" t="s">
        <v>75</v>
      </c>
      <c r="L10" t="s">
        <v>93</v>
      </c>
      <c r="M10" t="s">
        <v>191</v>
      </c>
      <c r="O10" t="s">
        <v>361</v>
      </c>
      <c r="P10" t="s">
        <v>773</v>
      </c>
      <c r="Q10" t="s">
        <v>130</v>
      </c>
      <c r="R10" t="s">
        <v>130</v>
      </c>
      <c r="T10" t="s">
        <v>94</v>
      </c>
      <c r="U10" t="s">
        <v>94</v>
      </c>
      <c r="V10" t="s">
        <v>94</v>
      </c>
      <c r="W10" t="s">
        <v>94</v>
      </c>
      <c r="X10" t="s">
        <v>94</v>
      </c>
      <c r="Y10" t="s">
        <v>94</v>
      </c>
      <c r="Z10" t="s">
        <v>195</v>
      </c>
      <c r="AA10" t="s">
        <v>94</v>
      </c>
      <c r="AB10" t="s">
        <v>94</v>
      </c>
      <c r="AC10" t="s">
        <v>94</v>
      </c>
      <c r="AD10" t="s">
        <v>195</v>
      </c>
      <c r="AE10" t="s">
        <v>158</v>
      </c>
      <c r="AF10" t="s">
        <v>1057</v>
      </c>
      <c r="AG10" s="4">
        <v>5.2</v>
      </c>
      <c r="AH10" s="4">
        <v>7.6</v>
      </c>
      <c r="AI10">
        <v>46</v>
      </c>
      <c r="AJ10">
        <v>4.5</v>
      </c>
      <c r="AK10" t="s">
        <v>131</v>
      </c>
      <c r="AL10" t="s">
        <v>133</v>
      </c>
      <c r="AM10" t="s">
        <v>286</v>
      </c>
      <c r="AN10" t="s">
        <v>198</v>
      </c>
      <c r="AO10" t="s">
        <v>130</v>
      </c>
      <c r="AP10">
        <v>350</v>
      </c>
      <c r="AQ10" s="4">
        <v>31</v>
      </c>
      <c r="AR10" t="s">
        <v>195</v>
      </c>
      <c r="AS10" s="4" t="s">
        <v>195</v>
      </c>
      <c r="AT10" s="4" t="s">
        <v>1037</v>
      </c>
      <c r="AU10" s="4" t="s">
        <v>620</v>
      </c>
      <c r="AV10" s="4" t="s">
        <v>1059</v>
      </c>
      <c r="AW10" s="4" t="s">
        <v>229</v>
      </c>
      <c r="AX10" s="4" t="s">
        <v>96</v>
      </c>
      <c r="AY10" s="4" t="s">
        <v>195</v>
      </c>
      <c r="AZ10" s="4" t="s">
        <v>195</v>
      </c>
      <c r="BA10" s="4" t="s">
        <v>195</v>
      </c>
      <c r="BB10" s="4" t="s">
        <v>1133</v>
      </c>
      <c r="BC10" s="7">
        <v>9</v>
      </c>
      <c r="BD10" t="s">
        <v>1063</v>
      </c>
    </row>
    <row r="11" spans="1:57" x14ac:dyDescent="0.25">
      <c r="A11" t="s">
        <v>1061</v>
      </c>
      <c r="B11" s="3">
        <v>4</v>
      </c>
      <c r="C11" s="3">
        <v>192</v>
      </c>
      <c r="D11" t="s">
        <v>64</v>
      </c>
      <c r="E11" t="s">
        <v>64</v>
      </c>
      <c r="F11">
        <v>27.1</v>
      </c>
      <c r="G11" s="4">
        <v>5.4</v>
      </c>
      <c r="H11" t="s">
        <v>74</v>
      </c>
      <c r="I11" t="s">
        <v>1040</v>
      </c>
      <c r="J11" t="s">
        <v>190</v>
      </c>
      <c r="K11" t="s">
        <v>75</v>
      </c>
      <c r="L11" t="s">
        <v>93</v>
      </c>
      <c r="M11" t="s">
        <v>191</v>
      </c>
      <c r="O11" t="s">
        <v>361</v>
      </c>
      <c r="P11" t="s">
        <v>773</v>
      </c>
      <c r="Q11" t="s">
        <v>130</v>
      </c>
      <c r="R11" t="s">
        <v>130</v>
      </c>
      <c r="T11" t="s">
        <v>94</v>
      </c>
      <c r="U11" t="s">
        <v>94</v>
      </c>
      <c r="V11" t="s">
        <v>94</v>
      </c>
      <c r="W11" t="s">
        <v>94</v>
      </c>
      <c r="X11" t="s">
        <v>94</v>
      </c>
      <c r="Y11" t="s">
        <v>94</v>
      </c>
      <c r="Z11" t="s">
        <v>195</v>
      </c>
      <c r="AA11" t="s">
        <v>94</v>
      </c>
      <c r="AB11" t="s">
        <v>94</v>
      </c>
      <c r="AC11" t="s">
        <v>94</v>
      </c>
      <c r="AD11" t="s">
        <v>195</v>
      </c>
      <c r="AE11" t="s">
        <v>158</v>
      </c>
      <c r="AF11" t="s">
        <v>1057</v>
      </c>
      <c r="AG11" s="4">
        <v>6.5</v>
      </c>
      <c r="AH11" s="4">
        <v>6.8</v>
      </c>
      <c r="AI11">
        <v>54</v>
      </c>
      <c r="AJ11">
        <v>5</v>
      </c>
      <c r="AK11" t="s">
        <v>131</v>
      </c>
      <c r="AL11" t="s">
        <v>133</v>
      </c>
      <c r="AM11" t="s">
        <v>286</v>
      </c>
      <c r="AN11" t="s">
        <v>198</v>
      </c>
      <c r="AO11" t="s">
        <v>130</v>
      </c>
      <c r="AP11">
        <v>350</v>
      </c>
      <c r="AQ11" s="4">
        <v>27.1</v>
      </c>
      <c r="AR11" t="s">
        <v>195</v>
      </c>
      <c r="AS11" s="4" t="s">
        <v>195</v>
      </c>
      <c r="AT11" s="4" t="s">
        <v>1037</v>
      </c>
      <c r="AU11" s="4" t="s">
        <v>620</v>
      </c>
      <c r="AV11" s="4" t="s">
        <v>1059</v>
      </c>
      <c r="AW11" s="4" t="s">
        <v>229</v>
      </c>
      <c r="AX11" s="4" t="s">
        <v>96</v>
      </c>
      <c r="AY11" s="4" t="s">
        <v>195</v>
      </c>
      <c r="AZ11" s="4" t="s">
        <v>195</v>
      </c>
      <c r="BA11" s="4" t="s">
        <v>195</v>
      </c>
      <c r="BB11" s="4" t="s">
        <v>1133</v>
      </c>
      <c r="BC11" s="7">
        <v>9</v>
      </c>
      <c r="BD11" t="s">
        <v>1064</v>
      </c>
    </row>
    <row r="12" spans="1:57" x14ac:dyDescent="0.25">
      <c r="A12" t="s">
        <v>1065</v>
      </c>
      <c r="B12" s="3">
        <v>4</v>
      </c>
      <c r="C12" s="3">
        <v>293</v>
      </c>
      <c r="D12" t="s">
        <v>64</v>
      </c>
      <c r="E12" t="s">
        <v>64</v>
      </c>
      <c r="F12">
        <v>29.4</v>
      </c>
      <c r="G12" s="4">
        <v>4.8</v>
      </c>
      <c r="H12" t="s">
        <v>74</v>
      </c>
      <c r="I12" t="s">
        <v>398</v>
      </c>
      <c r="J12" t="s">
        <v>190</v>
      </c>
      <c r="K12" t="s">
        <v>190</v>
      </c>
      <c r="L12" t="s">
        <v>79</v>
      </c>
      <c r="M12" t="s">
        <v>223</v>
      </c>
      <c r="O12" t="s">
        <v>361</v>
      </c>
      <c r="P12" t="s">
        <v>773</v>
      </c>
      <c r="Q12" t="s">
        <v>361</v>
      </c>
      <c r="R12" t="s">
        <v>773</v>
      </c>
      <c r="T12" t="s">
        <v>94</v>
      </c>
      <c r="U12" t="s">
        <v>94</v>
      </c>
      <c r="V12" t="s">
        <v>94</v>
      </c>
      <c r="W12" t="s">
        <v>94</v>
      </c>
      <c r="X12" t="s">
        <v>94</v>
      </c>
      <c r="Y12" t="s">
        <v>94</v>
      </c>
      <c r="Z12" t="s">
        <v>195</v>
      </c>
      <c r="AA12" t="s">
        <v>94</v>
      </c>
      <c r="AB12" t="s">
        <v>94</v>
      </c>
      <c r="AC12" t="s">
        <v>94</v>
      </c>
      <c r="AD12" t="s">
        <v>195</v>
      </c>
      <c r="AE12" t="s">
        <v>158</v>
      </c>
      <c r="AF12" t="s">
        <v>1066</v>
      </c>
      <c r="AG12" s="4">
        <v>6.2</v>
      </c>
      <c r="AH12" s="4">
        <v>8.1</v>
      </c>
      <c r="AI12">
        <v>52</v>
      </c>
      <c r="AJ12">
        <v>5</v>
      </c>
      <c r="AK12" t="s">
        <v>131</v>
      </c>
      <c r="AL12" t="s">
        <v>133</v>
      </c>
      <c r="AM12" t="s">
        <v>286</v>
      </c>
      <c r="AN12" t="s">
        <v>198</v>
      </c>
      <c r="AO12" t="s">
        <v>130</v>
      </c>
      <c r="AP12">
        <v>330</v>
      </c>
      <c r="AQ12" s="4">
        <v>27.8</v>
      </c>
      <c r="AR12" t="s">
        <v>195</v>
      </c>
      <c r="AS12" s="4" t="s">
        <v>195</v>
      </c>
      <c r="AT12" s="4" t="s">
        <v>1037</v>
      </c>
      <c r="AU12" s="4" t="s">
        <v>620</v>
      </c>
      <c r="AV12" s="4" t="s">
        <v>94</v>
      </c>
      <c r="AW12" s="4" t="s">
        <v>195</v>
      </c>
      <c r="AX12" s="4" t="s">
        <v>282</v>
      </c>
      <c r="AY12" s="4" t="s">
        <v>195</v>
      </c>
      <c r="AZ12" s="4" t="s">
        <v>195</v>
      </c>
      <c r="BA12" s="4" t="s">
        <v>195</v>
      </c>
      <c r="BB12" s="4" t="s">
        <v>1133</v>
      </c>
      <c r="BC12" s="7">
        <v>9</v>
      </c>
    </row>
    <row r="13" spans="1:57" x14ac:dyDescent="0.25">
      <c r="A13" t="s">
        <v>1067</v>
      </c>
      <c r="B13" s="3">
        <v>6</v>
      </c>
      <c r="C13" s="3">
        <v>87</v>
      </c>
      <c r="D13" t="s">
        <v>384</v>
      </c>
      <c r="E13" t="s">
        <v>384</v>
      </c>
      <c r="F13">
        <v>47.4</v>
      </c>
      <c r="G13" s="4">
        <v>5.7</v>
      </c>
      <c r="H13" t="s">
        <v>74</v>
      </c>
      <c r="I13" t="s">
        <v>1068</v>
      </c>
      <c r="J13" t="s">
        <v>190</v>
      </c>
      <c r="K13" t="s">
        <v>190</v>
      </c>
      <c r="L13" t="s">
        <v>79</v>
      </c>
      <c r="M13" t="s">
        <v>323</v>
      </c>
      <c r="O13" t="s">
        <v>707</v>
      </c>
      <c r="P13" t="s">
        <v>305</v>
      </c>
      <c r="Q13" t="s">
        <v>707</v>
      </c>
      <c r="R13" t="s">
        <v>347</v>
      </c>
      <c r="T13" t="s">
        <v>94</v>
      </c>
      <c r="U13" t="s">
        <v>94</v>
      </c>
      <c r="V13" t="s">
        <v>94</v>
      </c>
      <c r="W13" t="s">
        <v>94</v>
      </c>
      <c r="X13" t="s">
        <v>94</v>
      </c>
      <c r="Y13" t="s">
        <v>94</v>
      </c>
      <c r="Z13" t="s">
        <v>195</v>
      </c>
      <c r="AA13" t="s">
        <v>94</v>
      </c>
      <c r="AB13" t="s">
        <v>94</v>
      </c>
      <c r="AC13" t="s">
        <v>94</v>
      </c>
      <c r="AD13" t="s">
        <v>195</v>
      </c>
      <c r="AE13" t="s">
        <v>158</v>
      </c>
      <c r="AF13" t="s">
        <v>1069</v>
      </c>
      <c r="AG13" s="4">
        <v>5.5</v>
      </c>
      <c r="AH13" s="4">
        <v>3.3</v>
      </c>
      <c r="AI13">
        <v>56</v>
      </c>
      <c r="AJ13">
        <v>5.5</v>
      </c>
      <c r="AK13" t="s">
        <v>131</v>
      </c>
      <c r="AL13" t="s">
        <v>133</v>
      </c>
      <c r="AM13" t="s">
        <v>286</v>
      </c>
      <c r="AN13" t="s">
        <v>198</v>
      </c>
      <c r="AO13" t="s">
        <v>130</v>
      </c>
      <c r="AP13">
        <v>340</v>
      </c>
      <c r="AQ13" s="4">
        <v>29.2</v>
      </c>
      <c r="AR13" t="s">
        <v>195</v>
      </c>
      <c r="AS13" s="4" t="s">
        <v>195</v>
      </c>
      <c r="AT13" s="4" t="s">
        <v>135</v>
      </c>
      <c r="AU13" s="4" t="s">
        <v>145</v>
      </c>
      <c r="AV13" s="4" t="s">
        <v>94</v>
      </c>
      <c r="AW13" s="4" t="s">
        <v>195</v>
      </c>
      <c r="AX13" s="4" t="s">
        <v>707</v>
      </c>
      <c r="AY13" s="4" t="s">
        <v>707</v>
      </c>
      <c r="AZ13" s="4" t="s">
        <v>195</v>
      </c>
      <c r="BA13" s="4" t="s">
        <v>195</v>
      </c>
      <c r="BB13" s="4" t="s">
        <v>1133</v>
      </c>
      <c r="BC13" s="7">
        <v>9</v>
      </c>
      <c r="BE13" s="4" t="s">
        <v>1070</v>
      </c>
    </row>
    <row r="14" spans="1:57" x14ac:dyDescent="0.25">
      <c r="A14" t="s">
        <v>1071</v>
      </c>
      <c r="B14" s="3">
        <v>4</v>
      </c>
      <c r="C14" s="3" t="s">
        <v>1072</v>
      </c>
      <c r="D14" t="s">
        <v>64</v>
      </c>
      <c r="E14" t="s">
        <v>64</v>
      </c>
      <c r="F14">
        <v>61.9</v>
      </c>
      <c r="G14" s="4">
        <v>7</v>
      </c>
      <c r="H14" t="s">
        <v>74</v>
      </c>
      <c r="I14" t="s">
        <v>1073</v>
      </c>
      <c r="J14" t="s">
        <v>190</v>
      </c>
      <c r="K14" t="s">
        <v>75</v>
      </c>
      <c r="L14" t="s">
        <v>93</v>
      </c>
      <c r="M14" t="s">
        <v>191</v>
      </c>
      <c r="O14" t="s">
        <v>361</v>
      </c>
      <c r="P14" t="s">
        <v>229</v>
      </c>
      <c r="Q14" t="s">
        <v>361</v>
      </c>
      <c r="R14" t="s">
        <v>333</v>
      </c>
      <c r="T14" t="s">
        <v>94</v>
      </c>
      <c r="U14" t="s">
        <v>94</v>
      </c>
      <c r="V14" t="s">
        <v>94</v>
      </c>
      <c r="W14" t="s">
        <v>94</v>
      </c>
      <c r="X14" t="s">
        <v>94</v>
      </c>
      <c r="Y14" t="s">
        <v>94</v>
      </c>
      <c r="Z14" t="s">
        <v>195</v>
      </c>
      <c r="AA14" t="s">
        <v>94</v>
      </c>
      <c r="AB14" t="s">
        <v>94</v>
      </c>
      <c r="AC14" t="s">
        <v>94</v>
      </c>
      <c r="AD14" t="s">
        <v>195</v>
      </c>
      <c r="AE14" t="s">
        <v>158</v>
      </c>
      <c r="AF14" t="s">
        <v>1074</v>
      </c>
      <c r="AG14" s="4">
        <v>5.2</v>
      </c>
      <c r="AH14" s="4">
        <v>6.4</v>
      </c>
      <c r="AI14">
        <v>85</v>
      </c>
      <c r="AJ14">
        <v>9</v>
      </c>
      <c r="AK14" t="s">
        <v>131</v>
      </c>
      <c r="AL14" t="s">
        <v>133</v>
      </c>
      <c r="AM14" t="s">
        <v>286</v>
      </c>
      <c r="AN14" t="s">
        <v>198</v>
      </c>
      <c r="AO14" t="s">
        <v>130</v>
      </c>
      <c r="AP14">
        <v>320</v>
      </c>
      <c r="AQ14" s="4">
        <v>24.5</v>
      </c>
      <c r="AR14" t="s">
        <v>195</v>
      </c>
      <c r="AS14" s="4" t="s">
        <v>195</v>
      </c>
      <c r="AT14" s="4" t="s">
        <v>1037</v>
      </c>
      <c r="AU14" s="4" t="s">
        <v>620</v>
      </c>
      <c r="AV14" s="4" t="s">
        <v>1078</v>
      </c>
      <c r="AW14" s="4" t="s">
        <v>223</v>
      </c>
      <c r="AX14" s="4" t="s">
        <v>282</v>
      </c>
      <c r="AY14" s="4" t="s">
        <v>282</v>
      </c>
      <c r="AZ14" s="4" t="s">
        <v>195</v>
      </c>
      <c r="BA14" s="4" t="s">
        <v>195</v>
      </c>
      <c r="BB14" s="4" t="s">
        <v>1133</v>
      </c>
      <c r="BC14" s="7">
        <v>9</v>
      </c>
      <c r="BE14" s="4" t="s">
        <v>1075</v>
      </c>
    </row>
    <row r="15" spans="1:57" x14ac:dyDescent="0.25">
      <c r="A15" t="s">
        <v>1076</v>
      </c>
      <c r="B15" s="3">
        <v>4</v>
      </c>
      <c r="C15" s="3">
        <v>442</v>
      </c>
      <c r="D15" t="s">
        <v>64</v>
      </c>
      <c r="E15" t="s">
        <v>64</v>
      </c>
      <c r="F15">
        <v>20.6</v>
      </c>
      <c r="G15" s="4">
        <v>5.2</v>
      </c>
      <c r="H15" t="s">
        <v>74</v>
      </c>
      <c r="I15" t="s">
        <v>1073</v>
      </c>
      <c r="J15" t="s">
        <v>190</v>
      </c>
      <c r="K15" t="s">
        <v>75</v>
      </c>
      <c r="L15" t="s">
        <v>79</v>
      </c>
      <c r="M15" t="s">
        <v>443</v>
      </c>
      <c r="O15" t="s">
        <v>361</v>
      </c>
      <c r="P15" t="s">
        <v>347</v>
      </c>
      <c r="Q15" t="s">
        <v>282</v>
      </c>
      <c r="R15" t="s">
        <v>347</v>
      </c>
      <c r="T15" t="s">
        <v>94</v>
      </c>
      <c r="U15" t="s">
        <v>94</v>
      </c>
      <c r="V15" t="s">
        <v>94</v>
      </c>
      <c r="W15" t="s">
        <v>94</v>
      </c>
      <c r="X15" t="s">
        <v>94</v>
      </c>
      <c r="Y15" t="s">
        <v>94</v>
      </c>
      <c r="Z15" t="s">
        <v>195</v>
      </c>
      <c r="AA15" t="s">
        <v>94</v>
      </c>
      <c r="AB15" t="s">
        <v>94</v>
      </c>
      <c r="AC15" t="s">
        <v>94</v>
      </c>
      <c r="AD15" t="s">
        <v>195</v>
      </c>
      <c r="AE15" t="s">
        <v>158</v>
      </c>
      <c r="AF15" t="s">
        <v>1077</v>
      </c>
      <c r="AG15" s="4">
        <v>4.5</v>
      </c>
      <c r="AH15" s="4">
        <v>4.8</v>
      </c>
      <c r="AI15">
        <v>33</v>
      </c>
      <c r="AJ15">
        <v>4.5</v>
      </c>
      <c r="AK15" t="s">
        <v>131</v>
      </c>
      <c r="AL15" t="s">
        <v>133</v>
      </c>
      <c r="AM15" t="s">
        <v>286</v>
      </c>
      <c r="AN15" t="s">
        <v>198</v>
      </c>
      <c r="AO15" t="s">
        <v>130</v>
      </c>
      <c r="AP15">
        <v>230</v>
      </c>
      <c r="AQ15" s="4">
        <v>18.600000000000001</v>
      </c>
      <c r="AR15" t="s">
        <v>195</v>
      </c>
      <c r="AS15" s="4" t="s">
        <v>195</v>
      </c>
      <c r="AT15" s="4" t="s">
        <v>137</v>
      </c>
      <c r="AU15" s="4" t="s">
        <v>620</v>
      </c>
      <c r="AV15" s="4" t="s">
        <v>1078</v>
      </c>
      <c r="AW15" s="4" t="s">
        <v>459</v>
      </c>
      <c r="AX15" s="4" t="s">
        <v>282</v>
      </c>
      <c r="AY15" s="4" t="s">
        <v>282</v>
      </c>
      <c r="AZ15" s="4" t="s">
        <v>195</v>
      </c>
      <c r="BA15" s="4" t="s">
        <v>195</v>
      </c>
      <c r="BB15" s="4" t="s">
        <v>1133</v>
      </c>
      <c r="BC15" s="7">
        <v>9</v>
      </c>
      <c r="BE15" s="4" t="s">
        <v>1024</v>
      </c>
    </row>
    <row r="16" spans="1:57" x14ac:dyDescent="0.25">
      <c r="A16" t="s">
        <v>1079</v>
      </c>
      <c r="B16" s="3">
        <v>4</v>
      </c>
      <c r="C16" s="3">
        <v>420</v>
      </c>
      <c r="D16" t="s">
        <v>384</v>
      </c>
      <c r="E16" t="s">
        <v>64</v>
      </c>
      <c r="F16">
        <v>26.9</v>
      </c>
      <c r="G16" s="4">
        <v>6.8</v>
      </c>
      <c r="H16" t="s">
        <v>74</v>
      </c>
      <c r="I16" t="s">
        <v>1073</v>
      </c>
      <c r="J16" t="s">
        <v>190</v>
      </c>
      <c r="K16" t="s">
        <v>75</v>
      </c>
      <c r="L16" t="s">
        <v>93</v>
      </c>
      <c r="M16" t="s">
        <v>322</v>
      </c>
      <c r="O16" t="s">
        <v>282</v>
      </c>
      <c r="P16" t="s">
        <v>229</v>
      </c>
      <c r="Q16" t="s">
        <v>282</v>
      </c>
      <c r="R16" t="s">
        <v>229</v>
      </c>
      <c r="T16" t="s">
        <v>94</v>
      </c>
      <c r="U16" t="s">
        <v>94</v>
      </c>
      <c r="V16" t="s">
        <v>94</v>
      </c>
      <c r="W16" t="s">
        <v>94</v>
      </c>
      <c r="X16" t="s">
        <v>94</v>
      </c>
      <c r="Y16" t="s">
        <v>94</v>
      </c>
      <c r="Z16" t="s">
        <v>195</v>
      </c>
      <c r="AA16" t="s">
        <v>94</v>
      </c>
      <c r="AB16" t="s">
        <v>94</v>
      </c>
      <c r="AC16" t="s">
        <v>94</v>
      </c>
      <c r="AD16" t="s">
        <v>195</v>
      </c>
      <c r="AE16" t="s">
        <v>158</v>
      </c>
      <c r="AF16" t="s">
        <v>542</v>
      </c>
      <c r="AG16" s="4">
        <v>5.7</v>
      </c>
      <c r="AH16" s="4">
        <v>10</v>
      </c>
      <c r="AI16">
        <v>54</v>
      </c>
      <c r="AJ16">
        <v>4</v>
      </c>
      <c r="AK16" t="s">
        <v>131</v>
      </c>
      <c r="AL16" t="s">
        <v>133</v>
      </c>
      <c r="AM16" t="s">
        <v>130</v>
      </c>
      <c r="AN16" t="s">
        <v>198</v>
      </c>
      <c r="AO16" t="s">
        <v>130</v>
      </c>
      <c r="AP16">
        <v>420</v>
      </c>
      <c r="AQ16" s="4">
        <v>31.5</v>
      </c>
      <c r="AR16" t="s">
        <v>195</v>
      </c>
      <c r="AS16" s="4" t="s">
        <v>195</v>
      </c>
      <c r="AT16" s="4" t="s">
        <v>1037</v>
      </c>
      <c r="AU16" s="4" t="s">
        <v>620</v>
      </c>
      <c r="AV16" s="4" t="s">
        <v>1078</v>
      </c>
      <c r="AW16" s="4" t="s">
        <v>223</v>
      </c>
      <c r="AX16" s="4" t="s">
        <v>96</v>
      </c>
      <c r="AY16" s="4" t="s">
        <v>195</v>
      </c>
      <c r="AZ16" s="4" t="s">
        <v>195</v>
      </c>
      <c r="BA16" s="4" t="s">
        <v>195</v>
      </c>
      <c r="BB16" s="4" t="s">
        <v>1133</v>
      </c>
      <c r="BC16" s="7">
        <v>9</v>
      </c>
      <c r="BE16" s="4" t="s">
        <v>1080</v>
      </c>
    </row>
    <row r="17" spans="1:57" x14ac:dyDescent="0.25">
      <c r="A17" t="s">
        <v>1081</v>
      </c>
      <c r="B17" s="3" t="s">
        <v>1082</v>
      </c>
      <c r="C17" s="3" t="s">
        <v>1083</v>
      </c>
      <c r="D17" t="s">
        <v>384</v>
      </c>
      <c r="E17" t="s">
        <v>384</v>
      </c>
      <c r="F17">
        <v>35.700000000000003</v>
      </c>
      <c r="G17" s="4">
        <v>5.8</v>
      </c>
      <c r="H17" t="s">
        <v>74</v>
      </c>
      <c r="I17" t="s">
        <v>668</v>
      </c>
      <c r="J17" t="s">
        <v>190</v>
      </c>
      <c r="K17" t="s">
        <v>75</v>
      </c>
      <c r="L17" t="s">
        <v>93</v>
      </c>
      <c r="M17" t="s">
        <v>223</v>
      </c>
      <c r="O17" t="s">
        <v>282</v>
      </c>
      <c r="P17" t="s">
        <v>455</v>
      </c>
      <c r="Q17" t="s">
        <v>282</v>
      </c>
      <c r="R17" t="s">
        <v>214</v>
      </c>
      <c r="T17" t="s">
        <v>112</v>
      </c>
      <c r="U17" t="s">
        <v>94</v>
      </c>
      <c r="V17" t="s">
        <v>94</v>
      </c>
      <c r="W17" t="s">
        <v>1084</v>
      </c>
      <c r="X17" t="s">
        <v>158</v>
      </c>
      <c r="Y17" t="s">
        <v>1085</v>
      </c>
      <c r="Z17" t="s">
        <v>195</v>
      </c>
      <c r="AA17" t="s">
        <v>94</v>
      </c>
      <c r="AB17" t="s">
        <v>94</v>
      </c>
      <c r="AC17" t="s">
        <v>94</v>
      </c>
      <c r="AD17" t="s">
        <v>195</v>
      </c>
      <c r="AE17" t="s">
        <v>158</v>
      </c>
      <c r="AF17" t="s">
        <v>1057</v>
      </c>
      <c r="AG17" s="4">
        <v>6.5</v>
      </c>
      <c r="AH17" s="4">
        <v>8.6</v>
      </c>
      <c r="AI17">
        <v>62</v>
      </c>
      <c r="AJ17">
        <v>6</v>
      </c>
      <c r="AK17" t="s">
        <v>131</v>
      </c>
      <c r="AL17" t="s">
        <v>133</v>
      </c>
      <c r="AM17" t="s">
        <v>130</v>
      </c>
      <c r="AN17" t="s">
        <v>198</v>
      </c>
      <c r="AO17" t="s">
        <v>130</v>
      </c>
      <c r="AP17">
        <v>350</v>
      </c>
      <c r="AQ17" s="4">
        <v>37.5</v>
      </c>
      <c r="AR17" t="s">
        <v>195</v>
      </c>
      <c r="AS17" s="4" t="s">
        <v>195</v>
      </c>
      <c r="AT17" s="4" t="s">
        <v>1037</v>
      </c>
      <c r="AU17" s="4" t="s">
        <v>620</v>
      </c>
      <c r="AV17" s="4" t="s">
        <v>739</v>
      </c>
      <c r="AW17" s="4" t="s">
        <v>195</v>
      </c>
      <c r="AX17" s="4" t="s">
        <v>282</v>
      </c>
      <c r="AY17" s="4" t="s">
        <v>282</v>
      </c>
      <c r="AZ17" s="4" t="s">
        <v>195</v>
      </c>
      <c r="BA17" s="4" t="s">
        <v>195</v>
      </c>
      <c r="BB17" s="4" t="s">
        <v>1133</v>
      </c>
      <c r="BC17" s="7">
        <v>9</v>
      </c>
      <c r="BD17" s="4" t="s">
        <v>1134</v>
      </c>
      <c r="BE17" s="4" t="s">
        <v>1086</v>
      </c>
    </row>
    <row r="18" spans="1:57" x14ac:dyDescent="0.25">
      <c r="A18" t="s">
        <v>1087</v>
      </c>
      <c r="B18" s="3">
        <v>49</v>
      </c>
      <c r="C18" s="3">
        <v>138</v>
      </c>
      <c r="D18" t="s">
        <v>64</v>
      </c>
      <c r="E18" t="s">
        <v>384</v>
      </c>
      <c r="F18">
        <v>34.799999999999997</v>
      </c>
      <c r="G18" s="4">
        <v>6.5</v>
      </c>
      <c r="H18" t="s">
        <v>74</v>
      </c>
      <c r="I18" t="s">
        <v>1040</v>
      </c>
      <c r="J18" t="s">
        <v>190</v>
      </c>
      <c r="K18" t="s">
        <v>75</v>
      </c>
      <c r="L18" t="s">
        <v>79</v>
      </c>
      <c r="M18" t="s">
        <v>193</v>
      </c>
      <c r="O18" t="s">
        <v>303</v>
      </c>
      <c r="P18" t="s">
        <v>191</v>
      </c>
      <c r="Q18" t="s">
        <v>303</v>
      </c>
      <c r="R18" t="s">
        <v>191</v>
      </c>
      <c r="T18" t="s">
        <v>112</v>
      </c>
      <c r="U18" t="s">
        <v>94</v>
      </c>
      <c r="V18" t="s">
        <v>94</v>
      </c>
      <c r="W18" t="s">
        <v>1088</v>
      </c>
      <c r="X18" t="s">
        <v>158</v>
      </c>
      <c r="Y18" t="s">
        <v>1089</v>
      </c>
      <c r="Z18" t="s">
        <v>195</v>
      </c>
      <c r="AA18" t="s">
        <v>94</v>
      </c>
      <c r="AB18" t="s">
        <v>94</v>
      </c>
      <c r="AC18" t="s">
        <v>94</v>
      </c>
      <c r="AD18" t="s">
        <v>195</v>
      </c>
      <c r="AE18" t="s">
        <v>158</v>
      </c>
      <c r="AF18" t="s">
        <v>130</v>
      </c>
      <c r="AG18" s="4">
        <v>8.6999999999999993</v>
      </c>
      <c r="AH18" s="4">
        <v>12.7</v>
      </c>
      <c r="AI18">
        <v>29</v>
      </c>
      <c r="AJ18" t="s">
        <v>130</v>
      </c>
      <c r="AK18" t="s">
        <v>131</v>
      </c>
      <c r="AL18" t="s">
        <v>133</v>
      </c>
      <c r="AM18" t="s">
        <v>286</v>
      </c>
      <c r="AN18" t="s">
        <v>198</v>
      </c>
      <c r="AO18" t="s">
        <v>130</v>
      </c>
      <c r="AP18" t="s">
        <v>130</v>
      </c>
      <c r="AQ18" s="4">
        <v>40.9</v>
      </c>
      <c r="AR18" t="s">
        <v>195</v>
      </c>
      <c r="AS18" s="4" t="s">
        <v>195</v>
      </c>
      <c r="AT18" s="4" t="s">
        <v>1037</v>
      </c>
      <c r="AU18" s="4" t="s">
        <v>145</v>
      </c>
      <c r="AV18" s="4" t="s">
        <v>1090</v>
      </c>
      <c r="AW18" s="4" t="s">
        <v>214</v>
      </c>
      <c r="AX18" s="4" t="s">
        <v>282</v>
      </c>
      <c r="AY18" s="4" t="s">
        <v>303</v>
      </c>
      <c r="AZ18" s="4" t="s">
        <v>195</v>
      </c>
      <c r="BA18" s="4" t="s">
        <v>195</v>
      </c>
      <c r="BB18" s="4" t="s">
        <v>1133</v>
      </c>
      <c r="BC18" s="7">
        <v>9</v>
      </c>
    </row>
    <row r="19" spans="1:57" x14ac:dyDescent="0.25">
      <c r="A19" t="s">
        <v>1091</v>
      </c>
      <c r="B19" s="3">
        <v>6</v>
      </c>
      <c r="C19" s="3">
        <v>46</v>
      </c>
      <c r="D19" t="s">
        <v>64</v>
      </c>
      <c r="E19" t="s">
        <v>64</v>
      </c>
      <c r="F19">
        <v>21.3</v>
      </c>
      <c r="G19" s="4">
        <v>7.2</v>
      </c>
      <c r="H19" t="s">
        <v>74</v>
      </c>
      <c r="I19" t="s">
        <v>896</v>
      </c>
      <c r="J19" t="s">
        <v>190</v>
      </c>
      <c r="K19" t="s">
        <v>75</v>
      </c>
      <c r="L19" t="s">
        <v>93</v>
      </c>
      <c r="M19" t="s">
        <v>191</v>
      </c>
      <c r="O19" t="s">
        <v>282</v>
      </c>
      <c r="P19" t="s">
        <v>237</v>
      </c>
      <c r="Q19" t="s">
        <v>282</v>
      </c>
      <c r="R19" t="s">
        <v>237</v>
      </c>
      <c r="T19" t="s">
        <v>112</v>
      </c>
      <c r="U19" t="s">
        <v>112</v>
      </c>
      <c r="V19" t="s">
        <v>94</v>
      </c>
      <c r="W19" t="s">
        <v>1084</v>
      </c>
      <c r="X19" t="s">
        <v>158</v>
      </c>
      <c r="Y19" t="s">
        <v>1085</v>
      </c>
      <c r="Z19" t="s">
        <v>195</v>
      </c>
      <c r="AA19" t="s">
        <v>272</v>
      </c>
      <c r="AB19" t="s">
        <v>158</v>
      </c>
      <c r="AC19" t="s">
        <v>1023</v>
      </c>
      <c r="AD19" t="s">
        <v>195</v>
      </c>
      <c r="AE19" t="s">
        <v>158</v>
      </c>
      <c r="AF19" t="s">
        <v>276</v>
      </c>
      <c r="AG19" s="4">
        <v>8.1</v>
      </c>
      <c r="AH19" s="4">
        <v>8.3000000000000007</v>
      </c>
      <c r="AI19">
        <v>41</v>
      </c>
      <c r="AJ19">
        <v>5</v>
      </c>
      <c r="AK19" t="s">
        <v>131</v>
      </c>
      <c r="AL19" t="s">
        <v>133</v>
      </c>
      <c r="AM19" t="s">
        <v>130</v>
      </c>
      <c r="AN19" t="s">
        <v>198</v>
      </c>
      <c r="AO19" t="s">
        <v>130</v>
      </c>
      <c r="AP19">
        <v>260</v>
      </c>
      <c r="AQ19" s="4" t="s">
        <v>130</v>
      </c>
      <c r="AR19" t="s">
        <v>195</v>
      </c>
      <c r="AS19" s="4" t="s">
        <v>195</v>
      </c>
      <c r="AT19" s="4" t="s">
        <v>137</v>
      </c>
      <c r="AU19" s="4" t="s">
        <v>147</v>
      </c>
      <c r="AV19" s="4" t="s">
        <v>635</v>
      </c>
      <c r="AW19" s="4" t="s">
        <v>195</v>
      </c>
      <c r="AX19" s="4" t="s">
        <v>282</v>
      </c>
      <c r="AY19" s="4" t="s">
        <v>282</v>
      </c>
      <c r="AZ19" s="4" t="s">
        <v>195</v>
      </c>
      <c r="BA19" s="4" t="s">
        <v>195</v>
      </c>
      <c r="BB19" s="4" t="s">
        <v>1133</v>
      </c>
      <c r="BC19" s="7">
        <v>9</v>
      </c>
    </row>
    <row r="20" spans="1:57" x14ac:dyDescent="0.25">
      <c r="A20" t="s">
        <v>1092</v>
      </c>
      <c r="B20" s="3">
        <v>6</v>
      </c>
      <c r="C20" s="3">
        <v>49</v>
      </c>
      <c r="D20" t="s">
        <v>384</v>
      </c>
      <c r="E20" t="s">
        <v>64</v>
      </c>
      <c r="F20">
        <v>19.3</v>
      </c>
      <c r="G20" s="4">
        <v>5.0999999999999996</v>
      </c>
      <c r="H20" t="s">
        <v>74</v>
      </c>
      <c r="I20" t="s">
        <v>896</v>
      </c>
      <c r="J20" t="s">
        <v>75</v>
      </c>
      <c r="K20" t="s">
        <v>75</v>
      </c>
      <c r="L20" t="s">
        <v>93</v>
      </c>
      <c r="M20" t="s">
        <v>422</v>
      </c>
      <c r="O20" t="s">
        <v>96</v>
      </c>
      <c r="P20" t="s">
        <v>459</v>
      </c>
      <c r="Q20" t="s">
        <v>96</v>
      </c>
      <c r="R20" t="s">
        <v>459</v>
      </c>
      <c r="T20" t="s">
        <v>112</v>
      </c>
      <c r="U20" t="s">
        <v>94</v>
      </c>
      <c r="V20" t="s">
        <v>94</v>
      </c>
      <c r="W20" t="s">
        <v>1093</v>
      </c>
      <c r="X20" t="s">
        <v>158</v>
      </c>
      <c r="Y20" t="s">
        <v>1094</v>
      </c>
      <c r="Z20" t="s">
        <v>195</v>
      </c>
      <c r="AA20" t="s">
        <v>94</v>
      </c>
      <c r="AB20" t="s">
        <v>94</v>
      </c>
      <c r="AC20" t="s">
        <v>94</v>
      </c>
      <c r="AD20" t="s">
        <v>195</v>
      </c>
      <c r="AE20" t="s">
        <v>158</v>
      </c>
      <c r="AF20" t="s">
        <v>1095</v>
      </c>
      <c r="AG20" s="4">
        <v>6</v>
      </c>
      <c r="AH20" s="4">
        <v>7</v>
      </c>
      <c r="AI20">
        <v>10</v>
      </c>
      <c r="AJ20" t="s">
        <v>130</v>
      </c>
      <c r="AK20" t="s">
        <v>131</v>
      </c>
      <c r="AL20" t="s">
        <v>133</v>
      </c>
      <c r="AM20" t="s">
        <v>286</v>
      </c>
      <c r="AN20" t="s">
        <v>198</v>
      </c>
      <c r="AO20" t="s">
        <v>130</v>
      </c>
      <c r="AP20">
        <v>350</v>
      </c>
      <c r="AQ20" s="4">
        <v>29.3</v>
      </c>
      <c r="AR20" t="s">
        <v>195</v>
      </c>
      <c r="AS20" s="4" t="s">
        <v>195</v>
      </c>
      <c r="AT20" s="4" t="s">
        <v>1037</v>
      </c>
      <c r="AU20" s="4" t="s">
        <v>620</v>
      </c>
      <c r="AV20" s="4" t="s">
        <v>1090</v>
      </c>
      <c r="AW20" s="4" t="s">
        <v>237</v>
      </c>
      <c r="AX20" s="4" t="s">
        <v>99</v>
      </c>
      <c r="AY20" s="4" t="s">
        <v>96</v>
      </c>
      <c r="AZ20" s="4" t="s">
        <v>195</v>
      </c>
      <c r="BA20" s="4" t="s">
        <v>195</v>
      </c>
      <c r="BB20" s="4" t="s">
        <v>1133</v>
      </c>
      <c r="BC20" s="7">
        <v>9</v>
      </c>
      <c r="BE20" s="4" t="s">
        <v>1096</v>
      </c>
    </row>
    <row r="21" spans="1:57" x14ac:dyDescent="0.25">
      <c r="A21" t="s">
        <v>1097</v>
      </c>
      <c r="B21" s="3">
        <v>4</v>
      </c>
      <c r="C21" s="3">
        <v>332</v>
      </c>
      <c r="D21" t="s">
        <v>384</v>
      </c>
      <c r="E21" t="s">
        <v>64</v>
      </c>
      <c r="F21">
        <v>10.5</v>
      </c>
      <c r="G21" s="4">
        <v>5.0999999999999996</v>
      </c>
      <c r="H21" t="s">
        <v>74</v>
      </c>
      <c r="I21" t="s">
        <v>931</v>
      </c>
      <c r="J21" t="s">
        <v>190</v>
      </c>
      <c r="K21" t="s">
        <v>75</v>
      </c>
      <c r="L21" t="s">
        <v>93</v>
      </c>
      <c r="M21" t="s">
        <v>517</v>
      </c>
      <c r="O21" t="s">
        <v>282</v>
      </c>
      <c r="P21" t="s">
        <v>347</v>
      </c>
      <c r="Q21" t="s">
        <v>282</v>
      </c>
      <c r="R21" t="s">
        <v>229</v>
      </c>
      <c r="T21" t="s">
        <v>112</v>
      </c>
      <c r="U21" t="s">
        <v>94</v>
      </c>
      <c r="V21" t="s">
        <v>1099</v>
      </c>
      <c r="W21" t="s">
        <v>1098</v>
      </c>
      <c r="X21" t="s">
        <v>158</v>
      </c>
      <c r="Y21" t="s">
        <v>1089</v>
      </c>
      <c r="Z21" t="s">
        <v>195</v>
      </c>
      <c r="AA21" t="s">
        <v>94</v>
      </c>
      <c r="AB21" t="s">
        <v>94</v>
      </c>
      <c r="AC21" t="s">
        <v>94</v>
      </c>
      <c r="AD21" t="s">
        <v>195</v>
      </c>
      <c r="AE21" t="s">
        <v>158</v>
      </c>
      <c r="AF21" t="s">
        <v>256</v>
      </c>
      <c r="AG21" s="4">
        <v>5.8</v>
      </c>
      <c r="AH21" s="4">
        <v>6.8</v>
      </c>
      <c r="AI21">
        <v>56</v>
      </c>
      <c r="AJ21">
        <v>5</v>
      </c>
      <c r="AK21" t="s">
        <v>131</v>
      </c>
      <c r="AL21" t="s">
        <v>133</v>
      </c>
      <c r="AM21" t="s">
        <v>130</v>
      </c>
      <c r="AN21" t="s">
        <v>198</v>
      </c>
      <c r="AO21" t="s">
        <v>130</v>
      </c>
      <c r="AP21" t="s">
        <v>130</v>
      </c>
      <c r="AQ21" s="4" t="s">
        <v>130</v>
      </c>
      <c r="AR21" t="s">
        <v>195</v>
      </c>
      <c r="AS21" s="4" t="s">
        <v>195</v>
      </c>
      <c r="AT21" s="4" t="s">
        <v>137</v>
      </c>
      <c r="AU21" s="4" t="s">
        <v>145</v>
      </c>
      <c r="AV21" s="4" t="s">
        <v>1100</v>
      </c>
      <c r="AW21" s="4" t="s">
        <v>195</v>
      </c>
      <c r="AX21" s="4" t="s">
        <v>195</v>
      </c>
      <c r="AY21" s="4" t="s">
        <v>195</v>
      </c>
      <c r="AZ21" s="4" t="s">
        <v>195</v>
      </c>
      <c r="BA21" s="4" t="s">
        <v>195</v>
      </c>
      <c r="BB21" s="4" t="s">
        <v>1133</v>
      </c>
      <c r="BC21" s="7">
        <v>9</v>
      </c>
      <c r="BE21" s="4" t="s">
        <v>1101</v>
      </c>
    </row>
    <row r="22" spans="1:57" x14ac:dyDescent="0.25">
      <c r="A22" t="s">
        <v>1102</v>
      </c>
      <c r="B22" s="3">
        <v>52</v>
      </c>
      <c r="C22" s="3" t="s">
        <v>1103</v>
      </c>
      <c r="D22" t="s">
        <v>64</v>
      </c>
      <c r="E22" t="s">
        <v>384</v>
      </c>
      <c r="F22">
        <v>16.5</v>
      </c>
      <c r="G22" s="4">
        <v>7.8</v>
      </c>
      <c r="H22" t="s">
        <v>74</v>
      </c>
      <c r="I22" t="s">
        <v>393</v>
      </c>
      <c r="J22" t="s">
        <v>190</v>
      </c>
      <c r="K22" t="s">
        <v>75</v>
      </c>
      <c r="L22" t="s">
        <v>93</v>
      </c>
      <c r="M22" t="s">
        <v>517</v>
      </c>
      <c r="O22" t="s">
        <v>96</v>
      </c>
      <c r="P22" t="s">
        <v>193</v>
      </c>
      <c r="Q22" t="s">
        <v>733</v>
      </c>
      <c r="R22" t="s">
        <v>229</v>
      </c>
      <c r="T22" t="s">
        <v>112</v>
      </c>
      <c r="U22" t="s">
        <v>94</v>
      </c>
      <c r="V22" t="s">
        <v>1104</v>
      </c>
      <c r="W22" t="s">
        <v>1105</v>
      </c>
      <c r="X22" t="s">
        <v>158</v>
      </c>
      <c r="Y22" t="s">
        <v>1106</v>
      </c>
      <c r="Z22" t="s">
        <v>195</v>
      </c>
      <c r="AA22" t="s">
        <v>94</v>
      </c>
      <c r="AB22" t="s">
        <v>94</v>
      </c>
      <c r="AC22" t="s">
        <v>94</v>
      </c>
      <c r="AD22" t="s">
        <v>195</v>
      </c>
      <c r="AE22" t="s">
        <v>158</v>
      </c>
      <c r="AF22" t="s">
        <v>1107</v>
      </c>
      <c r="AG22" s="4">
        <v>7.8</v>
      </c>
      <c r="AH22" s="4">
        <v>12.1</v>
      </c>
      <c r="AI22">
        <v>55</v>
      </c>
      <c r="AJ22">
        <v>4.5</v>
      </c>
      <c r="AK22" t="s">
        <v>131</v>
      </c>
      <c r="AL22" t="s">
        <v>133</v>
      </c>
      <c r="AM22" t="s">
        <v>130</v>
      </c>
      <c r="AN22" t="s">
        <v>198</v>
      </c>
      <c r="AO22" t="s">
        <v>130</v>
      </c>
      <c r="AP22">
        <v>394</v>
      </c>
      <c r="AQ22" s="4" t="s">
        <v>195</v>
      </c>
      <c r="AR22" t="s">
        <v>195</v>
      </c>
      <c r="AS22" s="4" t="s">
        <v>195</v>
      </c>
      <c r="AT22" s="4" t="s">
        <v>1037</v>
      </c>
      <c r="AU22" s="4" t="s">
        <v>145</v>
      </c>
      <c r="AV22" s="4" t="s">
        <v>1108</v>
      </c>
      <c r="AW22" s="4" t="s">
        <v>229</v>
      </c>
      <c r="AX22" s="4" t="s">
        <v>195</v>
      </c>
      <c r="AY22" s="4" t="s">
        <v>195</v>
      </c>
      <c r="AZ22" s="4" t="s">
        <v>195</v>
      </c>
      <c r="BA22" s="4" t="s">
        <v>195</v>
      </c>
      <c r="BB22" s="4" t="s">
        <v>1133</v>
      </c>
      <c r="BC22" s="7">
        <v>9</v>
      </c>
      <c r="BE22" s="4" t="s">
        <v>1109</v>
      </c>
    </row>
    <row r="23" spans="1:57" x14ac:dyDescent="0.25">
      <c r="A23" t="s">
        <v>1110</v>
      </c>
      <c r="B23" s="3">
        <v>4</v>
      </c>
      <c r="C23" s="3">
        <v>34</v>
      </c>
      <c r="D23" t="s">
        <v>64</v>
      </c>
      <c r="E23" t="s">
        <v>384</v>
      </c>
      <c r="F23">
        <v>18.2</v>
      </c>
      <c r="G23" s="4">
        <v>5</v>
      </c>
      <c r="H23" t="s">
        <v>74</v>
      </c>
      <c r="I23" t="s">
        <v>1111</v>
      </c>
      <c r="J23" t="s">
        <v>75</v>
      </c>
      <c r="K23" t="s">
        <v>75</v>
      </c>
      <c r="L23" t="s">
        <v>93</v>
      </c>
      <c r="M23" t="s">
        <v>284</v>
      </c>
      <c r="O23" t="s">
        <v>282</v>
      </c>
      <c r="P23" t="s">
        <v>229</v>
      </c>
      <c r="Q23" t="s">
        <v>282</v>
      </c>
      <c r="R23" t="s">
        <v>301</v>
      </c>
      <c r="S23" t="s">
        <v>1112</v>
      </c>
      <c r="T23" t="s">
        <v>112</v>
      </c>
      <c r="U23" t="s">
        <v>94</v>
      </c>
      <c r="V23" t="s">
        <v>94</v>
      </c>
      <c r="W23" t="s">
        <v>1113</v>
      </c>
      <c r="X23" t="s">
        <v>158</v>
      </c>
      <c r="Y23" t="s">
        <v>1114</v>
      </c>
      <c r="Z23" t="s">
        <v>195</v>
      </c>
      <c r="AA23" t="s">
        <v>94</v>
      </c>
      <c r="AB23" t="s">
        <v>94</v>
      </c>
      <c r="AC23" t="s">
        <v>94</v>
      </c>
      <c r="AD23" t="s">
        <v>195</v>
      </c>
      <c r="AE23" t="s">
        <v>158</v>
      </c>
      <c r="AF23" t="s">
        <v>1115</v>
      </c>
      <c r="AG23" s="4">
        <v>7.3</v>
      </c>
      <c r="AH23" s="4">
        <v>13.9</v>
      </c>
      <c r="AI23">
        <v>53</v>
      </c>
      <c r="AJ23">
        <v>5</v>
      </c>
      <c r="AK23" t="s">
        <v>131</v>
      </c>
      <c r="AL23" t="s">
        <v>133</v>
      </c>
      <c r="AM23" t="s">
        <v>130</v>
      </c>
      <c r="AN23" t="s">
        <v>198</v>
      </c>
      <c r="AO23" t="s">
        <v>130</v>
      </c>
      <c r="AP23" t="s">
        <v>130</v>
      </c>
      <c r="AQ23" s="4" t="s">
        <v>195</v>
      </c>
      <c r="AR23" t="s">
        <v>195</v>
      </c>
      <c r="AS23" s="4" t="s">
        <v>195</v>
      </c>
      <c r="AT23" s="4" t="s">
        <v>1037</v>
      </c>
      <c r="AU23" s="4" t="s">
        <v>620</v>
      </c>
      <c r="AV23" s="4" t="s">
        <v>1116</v>
      </c>
      <c r="AW23" s="4" t="s">
        <v>195</v>
      </c>
      <c r="AX23" s="4" t="s">
        <v>195</v>
      </c>
      <c r="AY23" s="4" t="s">
        <v>195</v>
      </c>
      <c r="AZ23" s="4" t="s">
        <v>195</v>
      </c>
      <c r="BA23" s="4" t="s">
        <v>195</v>
      </c>
      <c r="BB23" s="4" t="s">
        <v>1133</v>
      </c>
      <c r="BC23" s="7">
        <v>9</v>
      </c>
    </row>
    <row r="24" spans="1:57" x14ac:dyDescent="0.25">
      <c r="A24" t="s">
        <v>1117</v>
      </c>
      <c r="B24" s="3">
        <v>4</v>
      </c>
      <c r="C24" s="3">
        <v>202</v>
      </c>
      <c r="D24" t="s">
        <v>64</v>
      </c>
      <c r="E24" t="s">
        <v>384</v>
      </c>
      <c r="F24">
        <v>30.4</v>
      </c>
      <c r="G24" s="4">
        <v>4.9000000000000004</v>
      </c>
      <c r="H24" t="s">
        <v>74</v>
      </c>
      <c r="I24" t="s">
        <v>896</v>
      </c>
      <c r="J24" t="s">
        <v>190</v>
      </c>
      <c r="K24" t="s">
        <v>75</v>
      </c>
      <c r="L24" t="s">
        <v>93</v>
      </c>
      <c r="M24" t="s">
        <v>403</v>
      </c>
      <c r="O24" t="s">
        <v>518</v>
      </c>
      <c r="P24" t="s">
        <v>193</v>
      </c>
      <c r="Q24" t="s">
        <v>669</v>
      </c>
      <c r="R24" t="s">
        <v>459</v>
      </c>
      <c r="T24" t="s">
        <v>112</v>
      </c>
      <c r="U24" t="s">
        <v>108</v>
      </c>
      <c r="V24" t="s">
        <v>1119</v>
      </c>
      <c r="W24" t="s">
        <v>1118</v>
      </c>
      <c r="X24" t="s">
        <v>158</v>
      </c>
      <c r="Y24" t="s">
        <v>1085</v>
      </c>
      <c r="Z24" t="s">
        <v>195</v>
      </c>
      <c r="AA24" t="s">
        <v>1120</v>
      </c>
      <c r="AB24" t="s">
        <v>158</v>
      </c>
      <c r="AC24" t="s">
        <v>1121</v>
      </c>
      <c r="AD24" t="s">
        <v>399</v>
      </c>
      <c r="AE24" t="s">
        <v>158</v>
      </c>
      <c r="AF24" t="s">
        <v>1122</v>
      </c>
      <c r="AG24" s="4">
        <v>6.1</v>
      </c>
      <c r="AH24" s="4">
        <v>11.3</v>
      </c>
      <c r="AI24">
        <v>60</v>
      </c>
      <c r="AJ24">
        <v>7</v>
      </c>
      <c r="AK24" t="s">
        <v>131</v>
      </c>
      <c r="AL24" t="s">
        <v>133</v>
      </c>
      <c r="AM24" t="s">
        <v>130</v>
      </c>
      <c r="AN24" t="s">
        <v>198</v>
      </c>
      <c r="AO24" t="s">
        <v>130</v>
      </c>
      <c r="AP24" t="s">
        <v>130</v>
      </c>
      <c r="AQ24" s="4" t="s">
        <v>195</v>
      </c>
      <c r="AR24" t="s">
        <v>195</v>
      </c>
      <c r="AS24" s="4" t="s">
        <v>195</v>
      </c>
      <c r="AT24" s="4" t="s">
        <v>1037</v>
      </c>
      <c r="AU24" s="4" t="s">
        <v>145</v>
      </c>
      <c r="AV24" s="4" t="s">
        <v>1273</v>
      </c>
      <c r="AW24" s="4" t="s">
        <v>195</v>
      </c>
      <c r="AX24" s="4" t="s">
        <v>195</v>
      </c>
      <c r="AY24" s="4" t="s">
        <v>195</v>
      </c>
      <c r="AZ24" s="4" t="s">
        <v>195</v>
      </c>
      <c r="BA24" s="4" t="s">
        <v>195</v>
      </c>
      <c r="BB24" s="4" t="s">
        <v>1133</v>
      </c>
      <c r="BC24" s="7">
        <v>9</v>
      </c>
    </row>
    <row r="25" spans="1:57" x14ac:dyDescent="0.25">
      <c r="A25" t="s">
        <v>1130</v>
      </c>
      <c r="B25" s="3">
        <v>6</v>
      </c>
      <c r="C25" s="3">
        <v>43</v>
      </c>
      <c r="D25" t="s">
        <v>384</v>
      </c>
      <c r="E25" t="s">
        <v>64</v>
      </c>
      <c r="F25">
        <v>20.7</v>
      </c>
      <c r="G25" s="4">
        <v>4.0999999999999996</v>
      </c>
      <c r="H25" t="s">
        <v>74</v>
      </c>
      <c r="I25" t="s">
        <v>896</v>
      </c>
      <c r="J25" t="s">
        <v>190</v>
      </c>
      <c r="K25" t="s">
        <v>75</v>
      </c>
      <c r="L25" t="s">
        <v>93</v>
      </c>
      <c r="M25" t="s">
        <v>1131</v>
      </c>
      <c r="O25" t="s">
        <v>361</v>
      </c>
      <c r="P25" t="s">
        <v>217</v>
      </c>
      <c r="Q25" t="s">
        <v>361</v>
      </c>
      <c r="R25" t="s">
        <v>217</v>
      </c>
      <c r="T25" t="s">
        <v>94</v>
      </c>
      <c r="U25" t="s">
        <v>94</v>
      </c>
      <c r="V25" t="s">
        <v>94</v>
      </c>
      <c r="W25" t="s">
        <v>94</v>
      </c>
      <c r="X25" t="s">
        <v>94</v>
      </c>
      <c r="Y25" t="s">
        <v>94</v>
      </c>
      <c r="Z25" t="s">
        <v>195</v>
      </c>
      <c r="AA25" t="s">
        <v>94</v>
      </c>
      <c r="AB25" t="s">
        <v>94</v>
      </c>
      <c r="AC25" t="s">
        <v>94</v>
      </c>
      <c r="AD25" t="s">
        <v>195</v>
      </c>
      <c r="AE25" t="s">
        <v>158</v>
      </c>
      <c r="AF25" t="s">
        <v>1132</v>
      </c>
      <c r="AG25" s="4">
        <v>7</v>
      </c>
      <c r="AH25" s="4">
        <v>9.8000000000000007</v>
      </c>
      <c r="AI25">
        <v>45</v>
      </c>
      <c r="AJ25">
        <v>5.5</v>
      </c>
      <c r="AK25" t="s">
        <v>131</v>
      </c>
      <c r="AL25" t="s">
        <v>133</v>
      </c>
      <c r="AM25" t="s">
        <v>286</v>
      </c>
      <c r="AN25" t="s">
        <v>198</v>
      </c>
      <c r="AO25" t="s">
        <v>130</v>
      </c>
      <c r="AP25">
        <v>290</v>
      </c>
      <c r="AQ25" s="4">
        <v>27.1</v>
      </c>
      <c r="AR25" t="s">
        <v>195</v>
      </c>
      <c r="AS25" s="4" t="s">
        <v>195</v>
      </c>
      <c r="AT25" s="4" t="s">
        <v>1037</v>
      </c>
      <c r="AU25" s="4" t="s">
        <v>620</v>
      </c>
      <c r="AV25" s="4" t="s">
        <v>94</v>
      </c>
      <c r="AW25" s="4" t="s">
        <v>195</v>
      </c>
      <c r="AX25" s="4" t="s">
        <v>195</v>
      </c>
      <c r="AY25" s="4" t="s">
        <v>195</v>
      </c>
      <c r="AZ25" s="4" t="s">
        <v>195</v>
      </c>
      <c r="BA25" s="4" t="s">
        <v>195</v>
      </c>
      <c r="BB25" s="4" t="s">
        <v>1133</v>
      </c>
      <c r="BC25" s="7">
        <v>9</v>
      </c>
    </row>
    <row r="26" spans="1:57" x14ac:dyDescent="0.25">
      <c r="A26" t="s">
        <v>1134</v>
      </c>
      <c r="B26" s="3">
        <v>4</v>
      </c>
      <c r="C26" s="3">
        <v>423</v>
      </c>
      <c r="D26" t="s">
        <v>384</v>
      </c>
      <c r="E26" t="s">
        <v>384</v>
      </c>
      <c r="F26">
        <v>16.600000000000001</v>
      </c>
      <c r="G26" s="4">
        <v>5.4</v>
      </c>
      <c r="H26" t="s">
        <v>74</v>
      </c>
      <c r="I26" t="s">
        <v>1137</v>
      </c>
      <c r="J26" t="s">
        <v>190</v>
      </c>
      <c r="K26" t="s">
        <v>75</v>
      </c>
      <c r="L26" t="s">
        <v>93</v>
      </c>
      <c r="M26" t="s">
        <v>223</v>
      </c>
      <c r="O26" t="s">
        <v>282</v>
      </c>
      <c r="P26" t="s">
        <v>773</v>
      </c>
      <c r="Q26" t="s">
        <v>282</v>
      </c>
      <c r="R26" t="s">
        <v>773</v>
      </c>
      <c r="T26" t="s">
        <v>112</v>
      </c>
      <c r="U26" t="s">
        <v>94</v>
      </c>
      <c r="V26" t="s">
        <v>94</v>
      </c>
      <c r="W26" t="s">
        <v>1126</v>
      </c>
      <c r="X26" t="s">
        <v>158</v>
      </c>
      <c r="Y26" t="s">
        <v>1127</v>
      </c>
      <c r="Z26" t="s">
        <v>195</v>
      </c>
      <c r="AA26" t="s">
        <v>94</v>
      </c>
      <c r="AB26" t="s">
        <v>94</v>
      </c>
      <c r="AC26" t="s">
        <v>94</v>
      </c>
      <c r="AD26" t="s">
        <v>195</v>
      </c>
      <c r="AE26" t="s">
        <v>158</v>
      </c>
      <c r="AF26" t="s">
        <v>1138</v>
      </c>
      <c r="AG26" s="4">
        <v>6.9</v>
      </c>
      <c r="AH26" s="4">
        <v>8</v>
      </c>
      <c r="AI26">
        <v>42</v>
      </c>
      <c r="AJ26">
        <v>4</v>
      </c>
      <c r="AK26" t="s">
        <v>131</v>
      </c>
      <c r="AL26" t="s">
        <v>133</v>
      </c>
      <c r="AM26" t="s">
        <v>130</v>
      </c>
      <c r="AN26" t="s">
        <v>198</v>
      </c>
      <c r="AO26" t="s">
        <v>130</v>
      </c>
      <c r="AP26" t="s">
        <v>130</v>
      </c>
      <c r="AQ26" s="4">
        <v>33.5</v>
      </c>
      <c r="AR26" t="s">
        <v>195</v>
      </c>
      <c r="AS26" s="4" t="s">
        <v>195</v>
      </c>
      <c r="AT26" s="4" t="s">
        <v>137</v>
      </c>
      <c r="AU26" s="4" t="s">
        <v>620</v>
      </c>
      <c r="AV26" s="4" t="s">
        <v>1273</v>
      </c>
      <c r="AW26" s="4" t="s">
        <v>195</v>
      </c>
      <c r="AX26" s="4" t="s">
        <v>195</v>
      </c>
      <c r="AY26" s="4" t="s">
        <v>195</v>
      </c>
      <c r="AZ26" s="4" t="s">
        <v>195</v>
      </c>
      <c r="BA26" s="4" t="s">
        <v>195</v>
      </c>
      <c r="BB26" s="4" t="s">
        <v>1133</v>
      </c>
      <c r="BC26" s="7">
        <v>9</v>
      </c>
    </row>
    <row r="27" spans="1:57" x14ac:dyDescent="0.25">
      <c r="A27" t="s">
        <v>1143</v>
      </c>
      <c r="B27" s="3">
        <v>6</v>
      </c>
      <c r="C27" s="3" t="s">
        <v>1144</v>
      </c>
      <c r="D27" t="s">
        <v>384</v>
      </c>
      <c r="E27" t="s">
        <v>64</v>
      </c>
      <c r="F27">
        <v>31.9</v>
      </c>
      <c r="G27" s="4">
        <v>4.5999999999999996</v>
      </c>
      <c r="H27" t="s">
        <v>74</v>
      </c>
      <c r="I27" t="s">
        <v>1137</v>
      </c>
      <c r="J27" t="s">
        <v>190</v>
      </c>
      <c r="K27" t="s">
        <v>75</v>
      </c>
      <c r="L27" t="s">
        <v>93</v>
      </c>
      <c r="M27" t="s">
        <v>504</v>
      </c>
      <c r="O27" t="s">
        <v>303</v>
      </c>
      <c r="P27" t="s">
        <v>419</v>
      </c>
      <c r="Q27" t="s">
        <v>303</v>
      </c>
      <c r="R27" t="s">
        <v>419</v>
      </c>
      <c r="T27" t="s">
        <v>94</v>
      </c>
      <c r="U27" t="s">
        <v>94</v>
      </c>
      <c r="V27" t="s">
        <v>94</v>
      </c>
      <c r="W27" t="s">
        <v>94</v>
      </c>
      <c r="X27" t="s">
        <v>94</v>
      </c>
      <c r="Y27" t="s">
        <v>94</v>
      </c>
      <c r="Z27" t="s">
        <v>195</v>
      </c>
      <c r="AA27" t="s">
        <v>94</v>
      </c>
      <c r="AB27" t="s">
        <v>94</v>
      </c>
      <c r="AC27" t="s">
        <v>94</v>
      </c>
      <c r="AD27" t="s">
        <v>195</v>
      </c>
      <c r="AE27" t="s">
        <v>158</v>
      </c>
      <c r="AF27" t="s">
        <v>1145</v>
      </c>
      <c r="AG27" s="4">
        <v>4.8</v>
      </c>
      <c r="AH27" s="4">
        <v>11</v>
      </c>
      <c r="AI27">
        <v>50</v>
      </c>
      <c r="AJ27">
        <v>4</v>
      </c>
      <c r="AK27" t="s">
        <v>131</v>
      </c>
      <c r="AL27" t="s">
        <v>133</v>
      </c>
      <c r="AM27" t="s">
        <v>286</v>
      </c>
      <c r="AN27" t="s">
        <v>198</v>
      </c>
      <c r="AO27" t="s">
        <v>130</v>
      </c>
      <c r="AP27">
        <v>350</v>
      </c>
      <c r="AQ27" s="4">
        <v>34</v>
      </c>
      <c r="AR27" t="s">
        <v>195</v>
      </c>
      <c r="AS27" s="4" t="s">
        <v>195</v>
      </c>
      <c r="AT27" s="4" t="s">
        <v>1037</v>
      </c>
      <c r="AU27" s="4" t="s">
        <v>620</v>
      </c>
      <c r="AV27" s="4" t="s">
        <v>94</v>
      </c>
      <c r="AW27" s="4" t="s">
        <v>195</v>
      </c>
      <c r="AX27" s="4" t="s">
        <v>195</v>
      </c>
      <c r="AY27" s="4" t="s">
        <v>195</v>
      </c>
      <c r="AZ27" s="4" t="s">
        <v>195</v>
      </c>
      <c r="BA27" s="4" t="s">
        <v>195</v>
      </c>
      <c r="BB27" s="4" t="s">
        <v>1133</v>
      </c>
      <c r="BC27" s="7">
        <v>9</v>
      </c>
    </row>
    <row r="28" spans="1:57" x14ac:dyDescent="0.25">
      <c r="A28" t="s">
        <v>1146</v>
      </c>
      <c r="B28" s="3">
        <v>17</v>
      </c>
      <c r="C28" s="3">
        <v>174</v>
      </c>
      <c r="D28" t="s">
        <v>384</v>
      </c>
      <c r="E28" t="s">
        <v>384</v>
      </c>
      <c r="F28">
        <v>28</v>
      </c>
      <c r="G28" s="4">
        <v>5.5</v>
      </c>
      <c r="H28" t="s">
        <v>74</v>
      </c>
      <c r="I28" t="s">
        <v>1140</v>
      </c>
      <c r="J28" t="s">
        <v>75</v>
      </c>
      <c r="K28" t="s">
        <v>75</v>
      </c>
      <c r="L28" t="s">
        <v>93</v>
      </c>
      <c r="M28" t="s">
        <v>422</v>
      </c>
      <c r="O28" t="s">
        <v>303</v>
      </c>
      <c r="P28" t="s">
        <v>549</v>
      </c>
      <c r="Q28" t="s">
        <v>303</v>
      </c>
      <c r="R28" t="s">
        <v>549</v>
      </c>
      <c r="T28" t="s">
        <v>94</v>
      </c>
      <c r="U28" t="s">
        <v>94</v>
      </c>
      <c r="V28" t="s">
        <v>94</v>
      </c>
      <c r="W28" t="s">
        <v>94</v>
      </c>
      <c r="X28" t="s">
        <v>94</v>
      </c>
      <c r="Y28" t="s">
        <v>94</v>
      </c>
      <c r="Z28" t="s">
        <v>195</v>
      </c>
      <c r="AA28" t="s">
        <v>94</v>
      </c>
      <c r="AB28" t="s">
        <v>94</v>
      </c>
      <c r="AC28" t="s">
        <v>94</v>
      </c>
      <c r="AD28" t="s">
        <v>195</v>
      </c>
      <c r="AE28" t="s">
        <v>158</v>
      </c>
      <c r="AF28" t="s">
        <v>1147</v>
      </c>
      <c r="AG28" s="4">
        <v>6.4</v>
      </c>
      <c r="AH28" s="4">
        <v>8.5</v>
      </c>
      <c r="AI28">
        <v>30</v>
      </c>
      <c r="AJ28">
        <v>3.5</v>
      </c>
      <c r="AK28" t="s">
        <v>131</v>
      </c>
      <c r="AL28" t="s">
        <v>133</v>
      </c>
      <c r="AM28" t="s">
        <v>286</v>
      </c>
      <c r="AN28" t="s">
        <v>198</v>
      </c>
      <c r="AO28" t="s">
        <v>130</v>
      </c>
      <c r="AP28">
        <v>307</v>
      </c>
      <c r="AQ28" s="4">
        <v>46.6</v>
      </c>
      <c r="AR28" t="s">
        <v>195</v>
      </c>
      <c r="AS28" s="4" t="s">
        <v>195</v>
      </c>
      <c r="AT28" s="4" t="s">
        <v>137</v>
      </c>
      <c r="AU28" s="4" t="s">
        <v>145</v>
      </c>
      <c r="AV28" s="4" t="s">
        <v>94</v>
      </c>
      <c r="AW28" s="4" t="s">
        <v>195</v>
      </c>
      <c r="AX28" s="4" t="s">
        <v>195</v>
      </c>
      <c r="AY28" s="4" t="s">
        <v>195</v>
      </c>
      <c r="AZ28" s="4" t="s">
        <v>195</v>
      </c>
      <c r="BA28" s="4" t="s">
        <v>195</v>
      </c>
      <c r="BB28" s="4" t="s">
        <v>1133</v>
      </c>
      <c r="BC28" s="7">
        <v>9</v>
      </c>
      <c r="BE28" s="4" t="s">
        <v>1148</v>
      </c>
    </row>
    <row r="29" spans="1:57" x14ac:dyDescent="0.25">
      <c r="A29" t="s">
        <v>1741</v>
      </c>
      <c r="B29" s="3">
        <v>90</v>
      </c>
      <c r="C29" s="3">
        <v>8</v>
      </c>
      <c r="D29" t="s">
        <v>64</v>
      </c>
      <c r="E29" t="s">
        <v>64</v>
      </c>
      <c r="F29">
        <v>63.3</v>
      </c>
      <c r="G29" s="4">
        <v>5.3</v>
      </c>
      <c r="H29" t="s">
        <v>74</v>
      </c>
      <c r="I29" t="s">
        <v>1742</v>
      </c>
      <c r="J29" t="s">
        <v>190</v>
      </c>
      <c r="K29" t="s">
        <v>75</v>
      </c>
      <c r="L29" t="s">
        <v>93</v>
      </c>
      <c r="M29" t="s">
        <v>284</v>
      </c>
      <c r="N29" t="s">
        <v>94</v>
      </c>
      <c r="O29" t="s">
        <v>331</v>
      </c>
      <c r="P29" t="s">
        <v>217</v>
      </c>
      <c r="Q29" t="s">
        <v>331</v>
      </c>
      <c r="R29" t="s">
        <v>347</v>
      </c>
      <c r="S29" t="s">
        <v>94</v>
      </c>
      <c r="T29" t="s">
        <v>94</v>
      </c>
      <c r="U29" t="s">
        <v>94</v>
      </c>
      <c r="V29" t="s">
        <v>94</v>
      </c>
      <c r="W29" t="s">
        <v>94</v>
      </c>
      <c r="X29" t="s">
        <v>94</v>
      </c>
      <c r="Y29" t="s">
        <v>94</v>
      </c>
      <c r="Z29" t="s">
        <v>195</v>
      </c>
      <c r="AA29" t="s">
        <v>94</v>
      </c>
      <c r="AB29" t="s">
        <v>94</v>
      </c>
      <c r="AC29" t="s">
        <v>94</v>
      </c>
      <c r="AD29" t="s">
        <v>195</v>
      </c>
      <c r="AE29" t="s">
        <v>1386</v>
      </c>
      <c r="AF29" t="s">
        <v>1743</v>
      </c>
      <c r="AG29" s="4">
        <v>5.4</v>
      </c>
      <c r="AH29" s="4">
        <v>11.7</v>
      </c>
      <c r="AI29">
        <v>75</v>
      </c>
      <c r="AJ29">
        <v>7</v>
      </c>
      <c r="AK29" t="s">
        <v>131</v>
      </c>
      <c r="AL29" t="s">
        <v>133</v>
      </c>
      <c r="AM29" t="s">
        <v>350</v>
      </c>
      <c r="AN29" t="s">
        <v>198</v>
      </c>
      <c r="AO29" t="s">
        <v>130</v>
      </c>
      <c r="AP29">
        <v>375</v>
      </c>
      <c r="AQ29" s="4">
        <v>4.5999999999999996</v>
      </c>
      <c r="AR29">
        <v>27.7</v>
      </c>
      <c r="AS29" t="s">
        <v>195</v>
      </c>
      <c r="AT29" t="s">
        <v>622</v>
      </c>
      <c r="AU29" t="s">
        <v>620</v>
      </c>
      <c r="AV29" t="s">
        <v>94</v>
      </c>
      <c r="AW29" t="s">
        <v>195</v>
      </c>
      <c r="AX29" t="s">
        <v>195</v>
      </c>
      <c r="AY29" t="s">
        <v>99</v>
      </c>
      <c r="AZ29" t="s">
        <v>195</v>
      </c>
      <c r="BA29" t="s">
        <v>195</v>
      </c>
      <c r="BB29" t="s">
        <v>1133</v>
      </c>
      <c r="BC29" s="7">
        <v>9</v>
      </c>
    </row>
    <row r="30" spans="1:57" x14ac:dyDescent="0.25">
      <c r="A30" t="s">
        <v>1756</v>
      </c>
      <c r="B30" s="3">
        <v>90</v>
      </c>
      <c r="C30" s="3">
        <v>27</v>
      </c>
      <c r="D30" t="s">
        <v>384</v>
      </c>
      <c r="E30" t="s">
        <v>1921</v>
      </c>
      <c r="F30">
        <v>29</v>
      </c>
      <c r="G30" s="4">
        <v>6.1</v>
      </c>
      <c r="H30" t="s">
        <v>74</v>
      </c>
      <c r="I30" t="s">
        <v>319</v>
      </c>
      <c r="J30" t="s">
        <v>190</v>
      </c>
      <c r="K30" t="s">
        <v>75</v>
      </c>
      <c r="L30" t="s">
        <v>79</v>
      </c>
      <c r="M30" t="s">
        <v>330</v>
      </c>
      <c r="N30" t="s">
        <v>94</v>
      </c>
      <c r="O30" t="s">
        <v>303</v>
      </c>
      <c r="P30" t="s">
        <v>422</v>
      </c>
      <c r="Q30" t="s">
        <v>303</v>
      </c>
      <c r="R30" t="s">
        <v>217</v>
      </c>
      <c r="S30" t="s">
        <v>94</v>
      </c>
      <c r="T30" t="s">
        <v>112</v>
      </c>
      <c r="U30" t="s">
        <v>94</v>
      </c>
      <c r="V30" t="s">
        <v>1757</v>
      </c>
      <c r="W30" t="s">
        <v>1113</v>
      </c>
      <c r="X30" t="s">
        <v>158</v>
      </c>
      <c r="Y30" t="s">
        <v>1700</v>
      </c>
      <c r="Z30" t="s">
        <v>195</v>
      </c>
      <c r="AA30" t="s">
        <v>94</v>
      </c>
      <c r="AB30" t="s">
        <v>94</v>
      </c>
      <c r="AC30" t="s">
        <v>94</v>
      </c>
      <c r="AD30" t="s">
        <v>195</v>
      </c>
      <c r="AE30" t="s">
        <v>1386</v>
      </c>
      <c r="AF30" t="s">
        <v>1758</v>
      </c>
      <c r="AG30" s="4" t="s">
        <v>1759</v>
      </c>
      <c r="AH30" s="4">
        <v>11.7</v>
      </c>
      <c r="AI30">
        <v>48</v>
      </c>
      <c r="AJ30">
        <v>4.5</v>
      </c>
      <c r="AK30" t="s">
        <v>131</v>
      </c>
      <c r="AL30" t="s">
        <v>133</v>
      </c>
      <c r="AM30" t="s">
        <v>350</v>
      </c>
      <c r="AN30" t="s">
        <v>198</v>
      </c>
      <c r="AO30" t="s">
        <v>130</v>
      </c>
      <c r="AP30">
        <v>395</v>
      </c>
      <c r="AQ30" s="4">
        <v>7.7</v>
      </c>
      <c r="AR30">
        <v>25.2</v>
      </c>
      <c r="AS30" t="s">
        <v>195</v>
      </c>
      <c r="AT30" t="s">
        <v>622</v>
      </c>
      <c r="AU30" t="s">
        <v>620</v>
      </c>
      <c r="AV30" t="s">
        <v>1765</v>
      </c>
      <c r="AW30" t="s">
        <v>1348</v>
      </c>
      <c r="AX30" t="s">
        <v>195</v>
      </c>
      <c r="AY30" t="s">
        <v>99</v>
      </c>
      <c r="AZ30" t="s">
        <v>195</v>
      </c>
      <c r="BA30" t="s">
        <v>195</v>
      </c>
      <c r="BB30" t="s">
        <v>1133</v>
      </c>
      <c r="BC30" s="7">
        <v>9</v>
      </c>
      <c r="BE30" t="s">
        <v>1760</v>
      </c>
    </row>
    <row r="32" spans="1:57" x14ac:dyDescent="0.25">
      <c r="A32" s="5" t="s">
        <v>1322</v>
      </c>
      <c r="B32" t="s">
        <v>2033</v>
      </c>
    </row>
    <row r="33" spans="1:2" x14ac:dyDescent="0.25">
      <c r="A33" s="6" t="s">
        <v>1055</v>
      </c>
      <c r="B33" s="9">
        <v>1</v>
      </c>
    </row>
    <row r="34" spans="1:2" x14ac:dyDescent="0.25">
      <c r="A34" s="6" t="s">
        <v>1127</v>
      </c>
      <c r="B34" s="9">
        <v>1</v>
      </c>
    </row>
    <row r="35" spans="1:2" x14ac:dyDescent="0.25">
      <c r="A35" s="6" t="s">
        <v>1700</v>
      </c>
      <c r="B35" s="9">
        <v>1</v>
      </c>
    </row>
    <row r="36" spans="1:2" x14ac:dyDescent="0.25">
      <c r="A36" s="6" t="s">
        <v>1114</v>
      </c>
      <c r="B36" s="9">
        <v>1</v>
      </c>
    </row>
    <row r="37" spans="1:2" x14ac:dyDescent="0.25">
      <c r="A37" s="6" t="s">
        <v>1085</v>
      </c>
      <c r="B37" s="9">
        <v>3</v>
      </c>
    </row>
    <row r="38" spans="1:2" x14ac:dyDescent="0.25">
      <c r="A38" s="6" t="s">
        <v>1094</v>
      </c>
      <c r="B38" s="9">
        <v>1</v>
      </c>
    </row>
    <row r="39" spans="1:2" x14ac:dyDescent="0.25">
      <c r="A39" s="6" t="s">
        <v>94</v>
      </c>
      <c r="B39" s="9">
        <v>17</v>
      </c>
    </row>
    <row r="40" spans="1:2" x14ac:dyDescent="0.25">
      <c r="A40" s="6" t="s">
        <v>1089</v>
      </c>
      <c r="B40" s="9">
        <v>2</v>
      </c>
    </row>
    <row r="41" spans="1:2" x14ac:dyDescent="0.25">
      <c r="A41" s="6" t="s">
        <v>1106</v>
      </c>
      <c r="B41" s="9">
        <v>1</v>
      </c>
    </row>
    <row r="42" spans="1:2" x14ac:dyDescent="0.25">
      <c r="A42" s="6" t="s">
        <v>1323</v>
      </c>
      <c r="B42" s="9">
        <v>28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BE50"/>
  <sheetViews>
    <sheetView topLeftCell="S8" workbookViewId="0">
      <selection activeCell="AC19" sqref="AC19"/>
    </sheetView>
  </sheetViews>
  <sheetFormatPr defaultRowHeight="15" x14ac:dyDescent="0.25"/>
  <cols>
    <col min="1" max="1" width="15.140625" customWidth="1"/>
    <col min="2" max="2" width="17.7109375" bestFit="1" customWidth="1"/>
    <col min="23" max="23" width="24.7109375" customWidth="1"/>
    <col min="25" max="25" width="22.140625" customWidth="1"/>
    <col min="29" max="29" width="37.85546875"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1762</v>
      </c>
      <c r="B3" s="3">
        <v>90</v>
      </c>
      <c r="C3" s="3">
        <v>7</v>
      </c>
      <c r="D3" t="s">
        <v>384</v>
      </c>
      <c r="E3" t="s">
        <v>1923</v>
      </c>
      <c r="F3">
        <v>22.8</v>
      </c>
      <c r="G3" s="4" t="s">
        <v>130</v>
      </c>
      <c r="H3" t="s">
        <v>74</v>
      </c>
      <c r="I3" t="s">
        <v>319</v>
      </c>
      <c r="J3" t="s">
        <v>190</v>
      </c>
      <c r="K3" t="s">
        <v>75</v>
      </c>
      <c r="L3" t="s">
        <v>93</v>
      </c>
      <c r="M3" t="s">
        <v>780</v>
      </c>
      <c r="N3" t="s">
        <v>94</v>
      </c>
      <c r="O3" t="s">
        <v>130</v>
      </c>
      <c r="P3" t="s">
        <v>195</v>
      </c>
      <c r="Q3" t="s">
        <v>130</v>
      </c>
      <c r="R3" t="s">
        <v>195</v>
      </c>
      <c r="S3" t="s">
        <v>1763</v>
      </c>
      <c r="T3" t="s">
        <v>112</v>
      </c>
      <c r="U3" t="s">
        <v>94</v>
      </c>
      <c r="V3" t="s">
        <v>1764</v>
      </c>
      <c r="W3" t="s">
        <v>1113</v>
      </c>
      <c r="X3" t="s">
        <v>158</v>
      </c>
      <c r="Y3" t="s">
        <v>1287</v>
      </c>
      <c r="Z3" t="s">
        <v>223</v>
      </c>
      <c r="AA3" t="s">
        <v>94</v>
      </c>
      <c r="AB3" t="s">
        <v>94</v>
      </c>
      <c r="AC3" t="s">
        <v>94</v>
      </c>
      <c r="AD3" t="s">
        <v>195</v>
      </c>
      <c r="AE3" t="s">
        <v>158</v>
      </c>
      <c r="AF3" t="s">
        <v>130</v>
      </c>
      <c r="AG3" s="4">
        <v>6.1</v>
      </c>
      <c r="AH3" s="4">
        <v>11.7</v>
      </c>
      <c r="AI3">
        <v>39</v>
      </c>
      <c r="AJ3" t="s">
        <v>130</v>
      </c>
      <c r="AK3" t="s">
        <v>131</v>
      </c>
      <c r="AL3" t="s">
        <v>133</v>
      </c>
      <c r="AM3" t="s">
        <v>350</v>
      </c>
      <c r="AN3" t="s">
        <v>198</v>
      </c>
      <c r="AO3" t="s">
        <v>130</v>
      </c>
      <c r="AP3" t="s">
        <v>130</v>
      </c>
      <c r="AQ3" s="4">
        <v>5.4</v>
      </c>
      <c r="AR3" t="s">
        <v>130</v>
      </c>
      <c r="AS3" t="s">
        <v>195</v>
      </c>
      <c r="AT3" t="s">
        <v>622</v>
      </c>
      <c r="AU3" t="s">
        <v>147</v>
      </c>
      <c r="AV3" t="s">
        <v>1765</v>
      </c>
      <c r="AW3" t="s">
        <v>347</v>
      </c>
      <c r="AX3" t="s">
        <v>1078</v>
      </c>
      <c r="AY3" t="s">
        <v>195</v>
      </c>
      <c r="AZ3" t="s">
        <v>195</v>
      </c>
      <c r="BA3" t="s">
        <v>195</v>
      </c>
      <c r="BB3" t="s">
        <v>1186</v>
      </c>
      <c r="BC3" s="7">
        <v>10</v>
      </c>
    </row>
    <row r="4" spans="1:57" x14ac:dyDescent="0.25">
      <c r="A4" t="s">
        <v>1731</v>
      </c>
      <c r="B4" s="3">
        <v>90</v>
      </c>
      <c r="C4" s="3">
        <v>20</v>
      </c>
      <c r="D4" t="s">
        <v>384</v>
      </c>
      <c r="E4" t="s">
        <v>1920</v>
      </c>
      <c r="F4">
        <v>98.4</v>
      </c>
      <c r="G4">
        <v>4.5999999999999996</v>
      </c>
      <c r="H4" t="s">
        <v>74</v>
      </c>
      <c r="I4" t="s">
        <v>319</v>
      </c>
      <c r="J4" t="s">
        <v>190</v>
      </c>
      <c r="K4" t="s">
        <v>75</v>
      </c>
      <c r="L4" t="s">
        <v>93</v>
      </c>
      <c r="M4" t="s">
        <v>244</v>
      </c>
      <c r="N4" t="s">
        <v>94</v>
      </c>
      <c r="O4" t="s">
        <v>99</v>
      </c>
      <c r="P4" t="s">
        <v>347</v>
      </c>
      <c r="Q4" t="s">
        <v>99</v>
      </c>
      <c r="R4" t="s">
        <v>229</v>
      </c>
      <c r="S4" t="s">
        <v>94</v>
      </c>
      <c r="T4" t="s">
        <v>94</v>
      </c>
      <c r="U4" t="s">
        <v>108</v>
      </c>
      <c r="V4" t="s">
        <v>94</v>
      </c>
      <c r="W4" t="s">
        <v>94</v>
      </c>
      <c r="X4" t="s">
        <v>94</v>
      </c>
      <c r="Y4" t="s">
        <v>94</v>
      </c>
      <c r="Z4" t="s">
        <v>195</v>
      </c>
      <c r="AA4" t="s">
        <v>1732</v>
      </c>
      <c r="AB4" t="s">
        <v>646</v>
      </c>
      <c r="AC4" t="s">
        <v>1733</v>
      </c>
      <c r="AD4" t="s">
        <v>229</v>
      </c>
      <c r="AE4" t="s">
        <v>1386</v>
      </c>
      <c r="AF4" t="s">
        <v>1734</v>
      </c>
      <c r="AG4">
        <v>5.6</v>
      </c>
      <c r="AH4">
        <v>9.5</v>
      </c>
      <c r="AI4">
        <v>80</v>
      </c>
      <c r="AJ4">
        <v>7</v>
      </c>
      <c r="AK4" t="s">
        <v>131</v>
      </c>
      <c r="AL4" t="s">
        <v>134</v>
      </c>
      <c r="AM4" t="s">
        <v>350</v>
      </c>
      <c r="AN4" t="s">
        <v>198</v>
      </c>
      <c r="AO4" t="s">
        <v>130</v>
      </c>
      <c r="AP4">
        <v>375</v>
      </c>
      <c r="AQ4">
        <v>49.9</v>
      </c>
      <c r="AR4">
        <v>9.1</v>
      </c>
      <c r="AS4" t="s">
        <v>195</v>
      </c>
      <c r="AT4" t="s">
        <v>622</v>
      </c>
      <c r="AU4" t="s">
        <v>147</v>
      </c>
      <c r="AV4" t="s">
        <v>1230</v>
      </c>
      <c r="AW4" t="s">
        <v>229</v>
      </c>
      <c r="AX4" t="s">
        <v>1078</v>
      </c>
      <c r="AY4" t="s">
        <v>99</v>
      </c>
      <c r="AZ4" t="s">
        <v>195</v>
      </c>
      <c r="BA4" t="s">
        <v>195</v>
      </c>
      <c r="BB4" t="s">
        <v>1186</v>
      </c>
      <c r="BC4">
        <v>10</v>
      </c>
    </row>
    <row r="5" spans="1:57" x14ac:dyDescent="0.25">
      <c r="A5" t="s">
        <v>1684</v>
      </c>
      <c r="B5" s="3">
        <v>21</v>
      </c>
      <c r="C5" s="3">
        <v>45</v>
      </c>
      <c r="D5" t="s">
        <v>64</v>
      </c>
      <c r="E5" t="s">
        <v>64</v>
      </c>
      <c r="F5">
        <v>23.4</v>
      </c>
      <c r="G5" s="4">
        <v>4.5</v>
      </c>
      <c r="H5" t="s">
        <v>74</v>
      </c>
      <c r="I5" t="s">
        <v>319</v>
      </c>
      <c r="J5" t="s">
        <v>190</v>
      </c>
      <c r="K5" t="s">
        <v>75</v>
      </c>
      <c r="L5" t="s">
        <v>93</v>
      </c>
      <c r="M5" t="s">
        <v>330</v>
      </c>
      <c r="O5" t="s">
        <v>707</v>
      </c>
      <c r="P5" t="s">
        <v>347</v>
      </c>
      <c r="Q5" t="s">
        <v>707</v>
      </c>
      <c r="R5" t="s">
        <v>304</v>
      </c>
      <c r="T5" t="s">
        <v>108</v>
      </c>
      <c r="U5" t="s">
        <v>94</v>
      </c>
      <c r="V5" t="s">
        <v>94</v>
      </c>
      <c r="W5" t="s">
        <v>1023</v>
      </c>
      <c r="X5" t="s">
        <v>117</v>
      </c>
      <c r="Y5" t="s">
        <v>1023</v>
      </c>
      <c r="Z5" t="s">
        <v>313</v>
      </c>
      <c r="AA5" t="s">
        <v>94</v>
      </c>
      <c r="AB5" t="s">
        <v>94</v>
      </c>
      <c r="AC5" t="s">
        <v>94</v>
      </c>
      <c r="AD5" t="s">
        <v>195</v>
      </c>
      <c r="AE5" t="s">
        <v>118</v>
      </c>
      <c r="AF5" t="s">
        <v>130</v>
      </c>
      <c r="AG5" s="4" t="s">
        <v>195</v>
      </c>
      <c r="AH5" s="4" t="s">
        <v>195</v>
      </c>
      <c r="AI5" t="s">
        <v>195</v>
      </c>
      <c r="AJ5" t="s">
        <v>195</v>
      </c>
      <c r="AK5" t="s">
        <v>131</v>
      </c>
      <c r="AL5" t="s">
        <v>134</v>
      </c>
      <c r="AM5" t="s">
        <v>350</v>
      </c>
      <c r="AN5" t="s">
        <v>198</v>
      </c>
      <c r="AO5" t="s">
        <v>130</v>
      </c>
      <c r="AP5" t="s">
        <v>130</v>
      </c>
      <c r="AQ5" s="4" t="s">
        <v>195</v>
      </c>
      <c r="AR5" t="s">
        <v>195</v>
      </c>
      <c r="AS5" s="4" t="s">
        <v>195</v>
      </c>
      <c r="AT5" s="4" t="s">
        <v>195</v>
      </c>
      <c r="AU5" t="s">
        <v>195</v>
      </c>
      <c r="AV5" s="4" t="s">
        <v>195</v>
      </c>
      <c r="AW5" s="4" t="s">
        <v>195</v>
      </c>
      <c r="AX5" t="s">
        <v>195</v>
      </c>
      <c r="AY5" s="4" t="s">
        <v>195</v>
      </c>
      <c r="AZ5" s="4" t="s">
        <v>195</v>
      </c>
      <c r="BA5" s="4" t="s">
        <v>195</v>
      </c>
      <c r="BB5" s="4" t="s">
        <v>1186</v>
      </c>
      <c r="BC5" s="7">
        <v>10</v>
      </c>
      <c r="BE5" s="4" t="s">
        <v>1685</v>
      </c>
    </row>
    <row r="6" spans="1:57" x14ac:dyDescent="0.25">
      <c r="A6" t="s">
        <v>1182</v>
      </c>
      <c r="B6" s="3">
        <v>52</v>
      </c>
      <c r="C6" s="3">
        <v>130</v>
      </c>
      <c r="D6" t="s">
        <v>384</v>
      </c>
      <c r="E6" t="s">
        <v>1807</v>
      </c>
      <c r="F6">
        <v>248.5</v>
      </c>
      <c r="G6" s="4">
        <v>7</v>
      </c>
      <c r="H6" t="s">
        <v>74</v>
      </c>
      <c r="I6" t="s">
        <v>1183</v>
      </c>
      <c r="J6" t="s">
        <v>190</v>
      </c>
      <c r="K6" t="s">
        <v>77</v>
      </c>
      <c r="L6" t="s">
        <v>93</v>
      </c>
      <c r="M6" t="s">
        <v>322</v>
      </c>
      <c r="O6" t="s">
        <v>282</v>
      </c>
      <c r="P6" t="s">
        <v>347</v>
      </c>
      <c r="Q6" t="s">
        <v>303</v>
      </c>
      <c r="R6" t="s">
        <v>313</v>
      </c>
      <c r="S6" t="s">
        <v>1191</v>
      </c>
      <c r="T6" t="s">
        <v>94</v>
      </c>
      <c r="U6" t="s">
        <v>94</v>
      </c>
      <c r="V6" t="s">
        <v>94</v>
      </c>
      <c r="W6" t="s">
        <v>94</v>
      </c>
      <c r="X6" t="s">
        <v>94</v>
      </c>
      <c r="Y6" t="s">
        <v>94</v>
      </c>
      <c r="Z6" t="s">
        <v>195</v>
      </c>
      <c r="AA6" t="s">
        <v>94</v>
      </c>
      <c r="AB6" t="s">
        <v>94</v>
      </c>
      <c r="AC6" t="s">
        <v>94</v>
      </c>
      <c r="AD6" t="s">
        <v>195</v>
      </c>
      <c r="AE6" t="s">
        <v>158</v>
      </c>
      <c r="AF6" t="s">
        <v>1184</v>
      </c>
      <c r="AG6" s="4">
        <v>6.7</v>
      </c>
      <c r="AH6" s="4">
        <v>4.9000000000000004</v>
      </c>
      <c r="AI6">
        <v>200</v>
      </c>
      <c r="AJ6">
        <v>19</v>
      </c>
      <c r="AK6" t="s">
        <v>131</v>
      </c>
      <c r="AL6" t="s">
        <v>134</v>
      </c>
      <c r="AM6" t="s">
        <v>350</v>
      </c>
      <c r="AN6" t="s">
        <v>198</v>
      </c>
      <c r="AO6" t="s">
        <v>130</v>
      </c>
      <c r="AP6">
        <v>360</v>
      </c>
      <c r="AQ6" s="4">
        <v>38.4</v>
      </c>
      <c r="AR6">
        <v>14.9</v>
      </c>
      <c r="AS6" s="4" t="s">
        <v>195</v>
      </c>
      <c r="AT6" s="4" t="s">
        <v>135</v>
      </c>
      <c r="AU6" s="4" t="s">
        <v>147</v>
      </c>
      <c r="AV6" s="4" t="s">
        <v>1179</v>
      </c>
      <c r="AW6" s="4" t="s">
        <v>229</v>
      </c>
      <c r="AX6" s="4" t="s">
        <v>1185</v>
      </c>
      <c r="AY6" s="4" t="s">
        <v>97</v>
      </c>
      <c r="AZ6" s="4" t="s">
        <v>195</v>
      </c>
      <c r="BA6" s="4" t="s">
        <v>195</v>
      </c>
      <c r="BB6" s="4" t="s">
        <v>1186</v>
      </c>
      <c r="BC6" s="7">
        <v>10</v>
      </c>
      <c r="BD6" t="s">
        <v>1216</v>
      </c>
      <c r="BE6" s="4" t="s">
        <v>1187</v>
      </c>
    </row>
    <row r="7" spans="1:57" x14ac:dyDescent="0.25">
      <c r="A7" t="s">
        <v>1216</v>
      </c>
      <c r="B7" s="3">
        <v>52</v>
      </c>
      <c r="C7" s="3">
        <v>482</v>
      </c>
      <c r="D7" t="s">
        <v>64</v>
      </c>
      <c r="E7" t="s">
        <v>64</v>
      </c>
      <c r="F7">
        <v>59.5</v>
      </c>
      <c r="G7" s="4">
        <v>5.7</v>
      </c>
      <c r="H7" t="s">
        <v>74</v>
      </c>
      <c r="I7" t="s">
        <v>1218</v>
      </c>
      <c r="J7" t="s">
        <v>190</v>
      </c>
      <c r="K7" t="s">
        <v>75</v>
      </c>
      <c r="L7" t="s">
        <v>93</v>
      </c>
      <c r="M7" t="s">
        <v>537</v>
      </c>
      <c r="O7" t="s">
        <v>282</v>
      </c>
      <c r="P7" t="s">
        <v>305</v>
      </c>
      <c r="Q7" t="s">
        <v>303</v>
      </c>
      <c r="R7" t="s">
        <v>191</v>
      </c>
      <c r="T7" t="s">
        <v>94</v>
      </c>
      <c r="U7" t="s">
        <v>94</v>
      </c>
      <c r="V7" t="s">
        <v>94</v>
      </c>
      <c r="W7" t="s">
        <v>94</v>
      </c>
      <c r="X7" t="s">
        <v>94</v>
      </c>
      <c r="Y7" t="s">
        <v>94</v>
      </c>
      <c r="Z7" t="s">
        <v>195</v>
      </c>
      <c r="AA7" t="s">
        <v>94</v>
      </c>
      <c r="AB7" t="s">
        <v>94</v>
      </c>
      <c r="AC7" t="s">
        <v>94</v>
      </c>
      <c r="AD7" t="s">
        <v>195</v>
      </c>
      <c r="AE7" t="s">
        <v>158</v>
      </c>
      <c r="AF7" t="s">
        <v>1219</v>
      </c>
      <c r="AG7" s="4">
        <v>6.7</v>
      </c>
      <c r="AH7" s="4">
        <v>4.7</v>
      </c>
      <c r="AI7">
        <v>83</v>
      </c>
      <c r="AJ7">
        <v>6.5</v>
      </c>
      <c r="AK7" t="s">
        <v>131</v>
      </c>
      <c r="AL7" t="s">
        <v>134</v>
      </c>
      <c r="AM7" t="s">
        <v>350</v>
      </c>
      <c r="AN7" t="s">
        <v>198</v>
      </c>
      <c r="AO7" t="s">
        <v>130</v>
      </c>
      <c r="AP7">
        <v>360</v>
      </c>
      <c r="AQ7" s="4">
        <v>34.1</v>
      </c>
      <c r="AR7">
        <v>15</v>
      </c>
      <c r="AS7" s="4" t="s">
        <v>195</v>
      </c>
      <c r="AT7" s="4" t="s">
        <v>135</v>
      </c>
      <c r="AU7" s="4" t="s">
        <v>147</v>
      </c>
      <c r="AV7" s="4" t="s">
        <v>1179</v>
      </c>
      <c r="AW7" s="4" t="s">
        <v>229</v>
      </c>
      <c r="AX7" s="4" t="s">
        <v>1185</v>
      </c>
      <c r="AY7" s="4" t="s">
        <v>97</v>
      </c>
      <c r="BB7" s="4" t="s">
        <v>1186</v>
      </c>
      <c r="BC7" s="7">
        <v>10</v>
      </c>
      <c r="BD7" t="s">
        <v>1182</v>
      </c>
    </row>
    <row r="8" spans="1:57" x14ac:dyDescent="0.25">
      <c r="A8" t="s">
        <v>1188</v>
      </c>
      <c r="B8" s="3">
        <v>31</v>
      </c>
      <c r="C8" s="3" t="s">
        <v>1189</v>
      </c>
      <c r="D8" t="s">
        <v>384</v>
      </c>
      <c r="E8" t="s">
        <v>1817</v>
      </c>
      <c r="F8">
        <v>112.7</v>
      </c>
      <c r="G8" s="4">
        <v>5</v>
      </c>
      <c r="H8" t="s">
        <v>74</v>
      </c>
      <c r="I8" t="s">
        <v>1190</v>
      </c>
      <c r="J8" t="s">
        <v>190</v>
      </c>
      <c r="K8" t="s">
        <v>75</v>
      </c>
      <c r="L8" t="s">
        <v>93</v>
      </c>
      <c r="M8" t="s">
        <v>422</v>
      </c>
      <c r="O8" t="s">
        <v>282</v>
      </c>
      <c r="P8" t="s">
        <v>229</v>
      </c>
      <c r="Q8" t="s">
        <v>282</v>
      </c>
      <c r="R8" t="s">
        <v>229</v>
      </c>
      <c r="S8" t="s">
        <v>1191</v>
      </c>
      <c r="T8" t="s">
        <v>94</v>
      </c>
      <c r="U8" t="s">
        <v>108</v>
      </c>
      <c r="V8" t="s">
        <v>1192</v>
      </c>
      <c r="W8" t="s">
        <v>94</v>
      </c>
      <c r="X8" t="s">
        <v>94</v>
      </c>
      <c r="Y8" t="s">
        <v>94</v>
      </c>
      <c r="Z8" t="s">
        <v>195</v>
      </c>
      <c r="AA8" t="s">
        <v>1120</v>
      </c>
      <c r="AB8" t="s">
        <v>1193</v>
      </c>
      <c r="AC8" t="s">
        <v>1194</v>
      </c>
      <c r="AD8" t="s">
        <v>229</v>
      </c>
      <c r="AE8" t="s">
        <v>158</v>
      </c>
      <c r="AF8" t="s">
        <v>1195</v>
      </c>
      <c r="AG8" s="4">
        <v>6</v>
      </c>
      <c r="AH8" s="4">
        <v>10.8</v>
      </c>
      <c r="AI8">
        <v>125</v>
      </c>
      <c r="AJ8">
        <v>9</v>
      </c>
      <c r="AK8" t="s">
        <v>131</v>
      </c>
      <c r="AL8" t="s">
        <v>134</v>
      </c>
      <c r="AM8" t="s">
        <v>350</v>
      </c>
      <c r="AN8" t="s">
        <v>198</v>
      </c>
      <c r="AO8" t="s">
        <v>130</v>
      </c>
      <c r="AP8">
        <v>470</v>
      </c>
      <c r="AQ8" s="4">
        <v>47</v>
      </c>
      <c r="AR8">
        <v>10.5</v>
      </c>
      <c r="AS8" s="4" t="s">
        <v>195</v>
      </c>
      <c r="AT8" s="4" t="s">
        <v>622</v>
      </c>
      <c r="AU8" s="4" t="s">
        <v>145</v>
      </c>
      <c r="AV8" s="4" t="s">
        <v>1196</v>
      </c>
      <c r="AW8" s="4" t="s">
        <v>229</v>
      </c>
      <c r="AX8" s="4" t="s">
        <v>1185</v>
      </c>
      <c r="AY8" s="4" t="s">
        <v>97</v>
      </c>
      <c r="AZ8" s="4" t="s">
        <v>195</v>
      </c>
      <c r="BA8" s="4" t="s">
        <v>195</v>
      </c>
      <c r="BB8" s="4" t="s">
        <v>1186</v>
      </c>
      <c r="BC8" s="7">
        <v>10</v>
      </c>
    </row>
    <row r="9" spans="1:57" x14ac:dyDescent="0.25">
      <c r="A9" t="s">
        <v>1197</v>
      </c>
      <c r="B9" s="3">
        <v>6</v>
      </c>
      <c r="C9" s="3">
        <v>7</v>
      </c>
      <c r="D9" t="s">
        <v>384</v>
      </c>
      <c r="E9" t="s">
        <v>1819</v>
      </c>
      <c r="F9">
        <v>51.3</v>
      </c>
      <c r="G9" s="4">
        <v>5.5</v>
      </c>
      <c r="H9" t="s">
        <v>75</v>
      </c>
      <c r="I9" t="s">
        <v>1198</v>
      </c>
      <c r="J9" t="s">
        <v>190</v>
      </c>
      <c r="K9" t="s">
        <v>75</v>
      </c>
      <c r="L9" t="s">
        <v>93</v>
      </c>
      <c r="M9" t="s">
        <v>443</v>
      </c>
      <c r="O9" t="s">
        <v>282</v>
      </c>
      <c r="P9" t="s">
        <v>217</v>
      </c>
      <c r="Q9" t="s">
        <v>94</v>
      </c>
      <c r="R9" t="s">
        <v>94</v>
      </c>
      <c r="S9" t="s">
        <v>94</v>
      </c>
      <c r="T9" t="s">
        <v>94</v>
      </c>
      <c r="U9" t="s">
        <v>94</v>
      </c>
      <c r="V9" t="s">
        <v>94</v>
      </c>
      <c r="W9" t="s">
        <v>94</v>
      </c>
      <c r="X9" t="s">
        <v>94</v>
      </c>
      <c r="Y9" t="s">
        <v>94</v>
      </c>
      <c r="Z9" t="s">
        <v>195</v>
      </c>
      <c r="AA9" t="s">
        <v>94</v>
      </c>
      <c r="AB9" t="s">
        <v>94</v>
      </c>
      <c r="AC9" t="s">
        <v>94</v>
      </c>
      <c r="AD9" t="s">
        <v>195</v>
      </c>
      <c r="AE9" t="s">
        <v>158</v>
      </c>
      <c r="AF9" t="s">
        <v>1199</v>
      </c>
      <c r="AG9" s="4">
        <v>7.7</v>
      </c>
      <c r="AH9" s="4">
        <v>3.6</v>
      </c>
      <c r="AI9">
        <v>80</v>
      </c>
      <c r="AJ9">
        <v>8.5</v>
      </c>
      <c r="AK9" t="s">
        <v>131</v>
      </c>
      <c r="AL9" t="s">
        <v>134</v>
      </c>
      <c r="AM9" t="s">
        <v>350</v>
      </c>
      <c r="AN9" t="s">
        <v>198</v>
      </c>
      <c r="AO9" t="s">
        <v>130</v>
      </c>
      <c r="AP9">
        <v>320</v>
      </c>
      <c r="AQ9" s="4">
        <v>26</v>
      </c>
      <c r="AR9">
        <v>10.9</v>
      </c>
      <c r="AS9" s="4" t="s">
        <v>195</v>
      </c>
      <c r="AT9" s="4" t="s">
        <v>212</v>
      </c>
      <c r="AU9" s="4" t="s">
        <v>147</v>
      </c>
      <c r="AV9" s="4" t="s">
        <v>1200</v>
      </c>
      <c r="AW9" s="4" t="s">
        <v>195</v>
      </c>
      <c r="AX9" s="4" t="s">
        <v>99</v>
      </c>
      <c r="AY9" s="4" t="s">
        <v>99</v>
      </c>
      <c r="AZ9" s="4" t="s">
        <v>195</v>
      </c>
      <c r="BA9" s="4" t="s">
        <v>195</v>
      </c>
      <c r="BB9" s="4" t="s">
        <v>1186</v>
      </c>
      <c r="BC9" s="7">
        <v>10</v>
      </c>
      <c r="BE9" s="4" t="s">
        <v>1283</v>
      </c>
    </row>
    <row r="10" spans="1:57" x14ac:dyDescent="0.25">
      <c r="A10" t="s">
        <v>1201</v>
      </c>
      <c r="B10" s="3">
        <v>52</v>
      </c>
      <c r="C10" s="3">
        <v>109</v>
      </c>
      <c r="D10" t="s">
        <v>384</v>
      </c>
      <c r="E10" t="s">
        <v>1820</v>
      </c>
      <c r="F10">
        <v>25.4</v>
      </c>
      <c r="G10" s="4">
        <v>4.7</v>
      </c>
      <c r="H10" t="s">
        <v>74</v>
      </c>
      <c r="I10" t="s">
        <v>1190</v>
      </c>
      <c r="J10" t="s">
        <v>190</v>
      </c>
      <c r="K10" t="s">
        <v>75</v>
      </c>
      <c r="L10" t="s">
        <v>93</v>
      </c>
      <c r="M10" t="s">
        <v>471</v>
      </c>
      <c r="O10" t="s">
        <v>797</v>
      </c>
      <c r="P10" t="s">
        <v>229</v>
      </c>
      <c r="Q10" t="s">
        <v>797</v>
      </c>
      <c r="R10" t="s">
        <v>356</v>
      </c>
      <c r="T10" t="s">
        <v>112</v>
      </c>
      <c r="U10" t="s">
        <v>112</v>
      </c>
      <c r="V10" t="s">
        <v>94</v>
      </c>
      <c r="W10" t="s">
        <v>1202</v>
      </c>
      <c r="X10" t="s">
        <v>158</v>
      </c>
      <c r="Y10" t="s">
        <v>493</v>
      </c>
      <c r="Z10" t="s">
        <v>195</v>
      </c>
      <c r="AA10" t="s">
        <v>272</v>
      </c>
      <c r="AB10" t="s">
        <v>158</v>
      </c>
      <c r="AC10" t="s">
        <v>1023</v>
      </c>
      <c r="AD10" t="s">
        <v>195</v>
      </c>
      <c r="AE10" t="s">
        <v>158</v>
      </c>
      <c r="AF10" t="s">
        <v>1203</v>
      </c>
      <c r="AG10" s="4">
        <v>7.6</v>
      </c>
      <c r="AH10" s="4">
        <v>3.7</v>
      </c>
      <c r="AI10">
        <v>35</v>
      </c>
      <c r="AJ10">
        <v>3</v>
      </c>
      <c r="AK10" t="s">
        <v>131</v>
      </c>
      <c r="AL10" t="s">
        <v>134</v>
      </c>
      <c r="AM10" t="s">
        <v>350</v>
      </c>
      <c r="AN10" t="s">
        <v>198</v>
      </c>
      <c r="AO10" t="s">
        <v>130</v>
      </c>
      <c r="AP10">
        <v>330</v>
      </c>
      <c r="AQ10" s="4">
        <v>23.2</v>
      </c>
      <c r="AR10">
        <v>13.4</v>
      </c>
      <c r="AS10" s="4" t="s">
        <v>195</v>
      </c>
      <c r="AT10" s="4" t="s">
        <v>135</v>
      </c>
      <c r="AU10" s="4" t="s">
        <v>147</v>
      </c>
      <c r="AV10" s="4" t="s">
        <v>1204</v>
      </c>
      <c r="AW10" s="4" t="s">
        <v>195</v>
      </c>
      <c r="AX10" s="4" t="s">
        <v>99</v>
      </c>
      <c r="AY10" s="4" t="s">
        <v>99</v>
      </c>
      <c r="AZ10" s="4" t="s">
        <v>195</v>
      </c>
      <c r="BA10" s="4" t="s">
        <v>195</v>
      </c>
      <c r="BB10" s="4" t="s">
        <v>1186</v>
      </c>
      <c r="BC10" s="7">
        <v>10</v>
      </c>
    </row>
    <row r="11" spans="1:57" x14ac:dyDescent="0.25">
      <c r="A11" t="s">
        <v>1205</v>
      </c>
      <c r="B11" s="3">
        <v>4</v>
      </c>
      <c r="C11" s="3">
        <v>427</v>
      </c>
      <c r="D11" t="s">
        <v>64</v>
      </c>
      <c r="E11" t="s">
        <v>64</v>
      </c>
      <c r="F11">
        <v>20.7</v>
      </c>
      <c r="G11" s="4">
        <v>6.8</v>
      </c>
      <c r="H11" t="s">
        <v>74</v>
      </c>
      <c r="I11" t="s">
        <v>639</v>
      </c>
      <c r="J11" t="s">
        <v>190</v>
      </c>
      <c r="K11" t="s">
        <v>75</v>
      </c>
      <c r="L11" t="s">
        <v>93</v>
      </c>
      <c r="M11" t="s">
        <v>301</v>
      </c>
      <c r="O11" t="s">
        <v>282</v>
      </c>
      <c r="P11" t="s">
        <v>371</v>
      </c>
      <c r="Q11" t="s">
        <v>282</v>
      </c>
      <c r="R11" t="s">
        <v>229</v>
      </c>
      <c r="T11" t="s">
        <v>94</v>
      </c>
      <c r="U11" t="s">
        <v>112</v>
      </c>
      <c r="V11" t="s">
        <v>94</v>
      </c>
      <c r="W11" t="s">
        <v>94</v>
      </c>
      <c r="X11" t="s">
        <v>94</v>
      </c>
      <c r="Y11" t="s">
        <v>94</v>
      </c>
      <c r="Z11" t="s">
        <v>195</v>
      </c>
      <c r="AA11" t="s">
        <v>272</v>
      </c>
      <c r="AB11" t="s">
        <v>158</v>
      </c>
      <c r="AC11" t="s">
        <v>1023</v>
      </c>
      <c r="AD11" t="s">
        <v>195</v>
      </c>
      <c r="AE11" t="s">
        <v>158</v>
      </c>
      <c r="AF11" t="s">
        <v>1206</v>
      </c>
      <c r="AG11" s="4">
        <v>6.4</v>
      </c>
      <c r="AH11" s="4">
        <v>2.7</v>
      </c>
      <c r="AI11">
        <v>65</v>
      </c>
      <c r="AJ11">
        <v>6.5</v>
      </c>
      <c r="AK11" t="s">
        <v>131</v>
      </c>
      <c r="AL11" t="s">
        <v>134</v>
      </c>
      <c r="AM11" t="s">
        <v>350</v>
      </c>
      <c r="AN11" t="s">
        <v>198</v>
      </c>
      <c r="AO11" t="s">
        <v>130</v>
      </c>
      <c r="AP11" t="s">
        <v>130</v>
      </c>
      <c r="AQ11" s="4">
        <v>28.4</v>
      </c>
      <c r="AR11" t="s">
        <v>130</v>
      </c>
      <c r="AS11" s="4" t="s">
        <v>195</v>
      </c>
      <c r="AT11" s="4" t="s">
        <v>135</v>
      </c>
      <c r="AU11" s="4" t="s">
        <v>145</v>
      </c>
      <c r="AV11" s="4" t="s">
        <v>1207</v>
      </c>
      <c r="AW11" s="4" t="s">
        <v>195</v>
      </c>
      <c r="AX11" s="4" t="s">
        <v>99</v>
      </c>
      <c r="AY11" s="4" t="s">
        <v>99</v>
      </c>
      <c r="AZ11" s="4" t="s">
        <v>195</v>
      </c>
      <c r="BA11" s="4" t="s">
        <v>195</v>
      </c>
      <c r="BB11" s="4" t="s">
        <v>1186</v>
      </c>
      <c r="BC11" s="7">
        <v>10</v>
      </c>
    </row>
    <row r="12" spans="1:57" x14ac:dyDescent="0.25">
      <c r="A12" t="s">
        <v>1208</v>
      </c>
      <c r="B12" s="3">
        <v>21</v>
      </c>
      <c r="C12" s="3">
        <v>61</v>
      </c>
      <c r="D12" t="s">
        <v>64</v>
      </c>
      <c r="E12" t="s">
        <v>64</v>
      </c>
      <c r="F12">
        <v>12.7</v>
      </c>
      <c r="G12" s="4">
        <v>5.8</v>
      </c>
      <c r="H12" t="s">
        <v>74</v>
      </c>
      <c r="I12" t="s">
        <v>850</v>
      </c>
      <c r="J12" t="s">
        <v>190</v>
      </c>
      <c r="K12" t="s">
        <v>75</v>
      </c>
      <c r="L12" t="s">
        <v>93</v>
      </c>
      <c r="M12" t="s">
        <v>471</v>
      </c>
      <c r="O12" t="s">
        <v>707</v>
      </c>
      <c r="P12" t="s">
        <v>229</v>
      </c>
      <c r="Q12" t="s">
        <v>707</v>
      </c>
      <c r="R12" t="s">
        <v>371</v>
      </c>
      <c r="T12" t="s">
        <v>112</v>
      </c>
      <c r="U12" t="s">
        <v>112</v>
      </c>
      <c r="V12" t="s">
        <v>94</v>
      </c>
      <c r="W12" t="s">
        <v>272</v>
      </c>
      <c r="X12" t="s">
        <v>158</v>
      </c>
      <c r="Y12" t="s">
        <v>1023</v>
      </c>
      <c r="Z12" t="s">
        <v>195</v>
      </c>
      <c r="AA12" t="s">
        <v>314</v>
      </c>
      <c r="AB12" t="s">
        <v>158</v>
      </c>
      <c r="AC12" t="s">
        <v>493</v>
      </c>
      <c r="AD12" t="s">
        <v>195</v>
      </c>
      <c r="AE12" t="s">
        <v>158</v>
      </c>
      <c r="AF12" t="s">
        <v>1209</v>
      </c>
      <c r="AG12" s="4">
        <v>6</v>
      </c>
      <c r="AH12" s="4">
        <v>3.1</v>
      </c>
      <c r="AI12">
        <v>40</v>
      </c>
      <c r="AJ12">
        <v>6</v>
      </c>
      <c r="AK12" t="s">
        <v>131</v>
      </c>
      <c r="AL12" t="s">
        <v>134</v>
      </c>
      <c r="AM12" t="s">
        <v>350</v>
      </c>
      <c r="AN12" t="s">
        <v>198</v>
      </c>
      <c r="AO12" t="s">
        <v>130</v>
      </c>
      <c r="AP12">
        <v>210</v>
      </c>
      <c r="AQ12" s="4">
        <v>18.100000000000001</v>
      </c>
      <c r="AR12">
        <v>6.2</v>
      </c>
      <c r="AT12" s="4" t="s">
        <v>143</v>
      </c>
      <c r="AU12" s="4" t="s">
        <v>147</v>
      </c>
      <c r="AV12" s="4" t="s">
        <v>1204</v>
      </c>
      <c r="AW12" s="4" t="s">
        <v>195</v>
      </c>
      <c r="AX12" s="4" t="s">
        <v>99</v>
      </c>
      <c r="AY12" s="4" t="s">
        <v>195</v>
      </c>
      <c r="AZ12" s="4" t="s">
        <v>195</v>
      </c>
      <c r="BA12" s="4" t="s">
        <v>195</v>
      </c>
      <c r="BB12" s="4" t="s">
        <v>1186</v>
      </c>
      <c r="BC12" s="7">
        <v>10</v>
      </c>
      <c r="BE12" s="4" t="s">
        <v>1210</v>
      </c>
    </row>
    <row r="13" spans="1:57" x14ac:dyDescent="0.25">
      <c r="A13" t="s">
        <v>1211</v>
      </c>
      <c r="B13" s="3">
        <v>22</v>
      </c>
      <c r="C13" s="3">
        <v>185</v>
      </c>
      <c r="D13" t="s">
        <v>64</v>
      </c>
      <c r="E13" t="s">
        <v>64</v>
      </c>
      <c r="F13">
        <v>18.5</v>
      </c>
      <c r="G13" s="4">
        <v>6.2</v>
      </c>
      <c r="H13" t="s">
        <v>74</v>
      </c>
      <c r="I13" t="s">
        <v>1212</v>
      </c>
      <c r="J13" t="s">
        <v>190</v>
      </c>
      <c r="K13" t="s">
        <v>75</v>
      </c>
      <c r="L13" t="s">
        <v>93</v>
      </c>
      <c r="M13" t="s">
        <v>537</v>
      </c>
      <c r="N13" t="s">
        <v>1213</v>
      </c>
      <c r="O13" t="s">
        <v>282</v>
      </c>
      <c r="P13" t="s">
        <v>229</v>
      </c>
      <c r="Q13" t="s">
        <v>282</v>
      </c>
      <c r="R13" t="s">
        <v>229</v>
      </c>
      <c r="T13" t="s">
        <v>94</v>
      </c>
      <c r="U13" t="s">
        <v>94</v>
      </c>
      <c r="V13" t="s">
        <v>94</v>
      </c>
      <c r="W13" t="s">
        <v>94</v>
      </c>
      <c r="X13" t="s">
        <v>94</v>
      </c>
      <c r="Y13" t="s">
        <v>94</v>
      </c>
      <c r="Z13" t="s">
        <v>195</v>
      </c>
      <c r="AA13" t="s">
        <v>94</v>
      </c>
      <c r="AB13" t="s">
        <v>94</v>
      </c>
      <c r="AC13" t="s">
        <v>94</v>
      </c>
      <c r="AD13" t="s">
        <v>195</v>
      </c>
      <c r="AE13" t="s">
        <v>117</v>
      </c>
      <c r="AF13" t="s">
        <v>195</v>
      </c>
      <c r="AG13" s="4">
        <v>6.8</v>
      </c>
      <c r="AH13" s="4" t="s">
        <v>130</v>
      </c>
      <c r="AI13" t="s">
        <v>195</v>
      </c>
      <c r="AJ13" t="s">
        <v>195</v>
      </c>
      <c r="AK13" t="s">
        <v>131</v>
      </c>
      <c r="AL13" t="s">
        <v>134</v>
      </c>
      <c r="AM13" t="s">
        <v>350</v>
      </c>
      <c r="AN13" t="s">
        <v>198</v>
      </c>
      <c r="AO13" t="s">
        <v>130</v>
      </c>
      <c r="AP13" t="s">
        <v>130</v>
      </c>
      <c r="AQ13" s="4" t="s">
        <v>130</v>
      </c>
      <c r="AR13">
        <v>11.5</v>
      </c>
      <c r="AS13" s="4" t="s">
        <v>195</v>
      </c>
      <c r="AT13" s="4" t="s">
        <v>195</v>
      </c>
      <c r="AU13" s="4" t="s">
        <v>195</v>
      </c>
      <c r="AV13" s="4" t="s">
        <v>94</v>
      </c>
      <c r="AW13" s="4" t="s">
        <v>195</v>
      </c>
      <c r="AX13" s="4" t="s">
        <v>99</v>
      </c>
      <c r="AY13" s="4" t="s">
        <v>99</v>
      </c>
      <c r="AZ13" s="4" t="s">
        <v>195</v>
      </c>
      <c r="BA13" s="4" t="s">
        <v>195</v>
      </c>
      <c r="BB13" s="4" t="s">
        <v>1186</v>
      </c>
      <c r="BC13" s="7">
        <v>10</v>
      </c>
      <c r="BE13" s="4" t="s">
        <v>1215</v>
      </c>
    </row>
    <row r="14" spans="1:57" x14ac:dyDescent="0.25">
      <c r="A14" t="s">
        <v>1220</v>
      </c>
      <c r="B14" s="3">
        <v>4</v>
      </c>
      <c r="C14" s="3">
        <v>473</v>
      </c>
      <c r="D14" t="s">
        <v>64</v>
      </c>
      <c r="E14" t="s">
        <v>64</v>
      </c>
      <c r="F14">
        <v>24.7</v>
      </c>
      <c r="G14" s="4">
        <v>4</v>
      </c>
      <c r="H14" t="s">
        <v>74</v>
      </c>
      <c r="I14" t="s">
        <v>896</v>
      </c>
      <c r="J14" t="s">
        <v>190</v>
      </c>
      <c r="K14" t="s">
        <v>75</v>
      </c>
      <c r="L14" t="s">
        <v>93</v>
      </c>
      <c r="M14" t="s">
        <v>455</v>
      </c>
      <c r="N14" t="s">
        <v>1221</v>
      </c>
      <c r="O14" t="s">
        <v>282</v>
      </c>
      <c r="P14" t="s">
        <v>214</v>
      </c>
      <c r="Q14" t="s">
        <v>282</v>
      </c>
      <c r="R14" t="s">
        <v>301</v>
      </c>
      <c r="S14" t="s">
        <v>1222</v>
      </c>
      <c r="T14" t="s">
        <v>94</v>
      </c>
      <c r="U14" t="s">
        <v>94</v>
      </c>
      <c r="V14" t="s">
        <v>94</v>
      </c>
      <c r="W14" t="s">
        <v>94</v>
      </c>
      <c r="X14" t="s">
        <v>94</v>
      </c>
      <c r="Y14" t="s">
        <v>94</v>
      </c>
      <c r="Z14" t="s">
        <v>195</v>
      </c>
      <c r="AA14" t="s">
        <v>94</v>
      </c>
      <c r="AB14" t="s">
        <v>94</v>
      </c>
      <c r="AC14" t="s">
        <v>94</v>
      </c>
      <c r="AD14" t="s">
        <v>195</v>
      </c>
      <c r="AE14" t="s">
        <v>158</v>
      </c>
      <c r="AF14" t="s">
        <v>1223</v>
      </c>
      <c r="AG14" s="4">
        <v>7.2</v>
      </c>
      <c r="AH14" s="4">
        <v>3.4</v>
      </c>
      <c r="AI14">
        <v>62</v>
      </c>
      <c r="AJ14">
        <v>9</v>
      </c>
      <c r="AK14" t="s">
        <v>131</v>
      </c>
      <c r="AL14" t="s">
        <v>134</v>
      </c>
      <c r="AM14" t="s">
        <v>350</v>
      </c>
      <c r="AN14" t="s">
        <v>198</v>
      </c>
      <c r="AO14" t="s">
        <v>130</v>
      </c>
      <c r="AP14" t="s">
        <v>130</v>
      </c>
      <c r="AQ14" s="4">
        <v>26.7</v>
      </c>
      <c r="AR14" t="s">
        <v>130</v>
      </c>
      <c r="AS14" s="4" t="s">
        <v>195</v>
      </c>
      <c r="AT14" s="4" t="s">
        <v>143</v>
      </c>
      <c r="AU14" s="4" t="s">
        <v>147</v>
      </c>
      <c r="AV14" s="4" t="s">
        <v>1224</v>
      </c>
      <c r="AW14" s="4" t="s">
        <v>195</v>
      </c>
      <c r="AX14" s="4" t="s">
        <v>99</v>
      </c>
      <c r="AY14" s="4" t="s">
        <v>195</v>
      </c>
      <c r="AZ14" s="4" t="s">
        <v>195</v>
      </c>
      <c r="BA14" s="4" t="s">
        <v>195</v>
      </c>
      <c r="BB14" s="4" t="s">
        <v>1186</v>
      </c>
      <c r="BC14" s="7">
        <v>10</v>
      </c>
    </row>
    <row r="15" spans="1:57" x14ac:dyDescent="0.25">
      <c r="A15" t="s">
        <v>640</v>
      </c>
      <c r="B15" s="3">
        <v>4</v>
      </c>
      <c r="C15" s="3">
        <v>147</v>
      </c>
      <c r="D15" t="s">
        <v>64</v>
      </c>
      <c r="E15" t="s">
        <v>64</v>
      </c>
      <c r="F15">
        <v>39</v>
      </c>
      <c r="G15" s="4" t="s">
        <v>195</v>
      </c>
      <c r="H15" t="s">
        <v>75</v>
      </c>
      <c r="I15" t="s">
        <v>1225</v>
      </c>
      <c r="J15" t="s">
        <v>190</v>
      </c>
      <c r="K15" t="s">
        <v>190</v>
      </c>
      <c r="L15" t="s">
        <v>93</v>
      </c>
      <c r="M15" t="s">
        <v>624</v>
      </c>
      <c r="O15" t="s">
        <v>96</v>
      </c>
      <c r="P15" t="s">
        <v>322</v>
      </c>
      <c r="Q15" t="s">
        <v>331</v>
      </c>
      <c r="R15" t="s">
        <v>193</v>
      </c>
      <c r="T15" t="s">
        <v>94</v>
      </c>
      <c r="U15" t="s">
        <v>108</v>
      </c>
      <c r="V15" t="s">
        <v>1226</v>
      </c>
      <c r="W15" t="s">
        <v>94</v>
      </c>
      <c r="X15" t="s">
        <v>94</v>
      </c>
      <c r="Y15" t="s">
        <v>94</v>
      </c>
      <c r="Z15" t="s">
        <v>195</v>
      </c>
      <c r="AA15" t="s">
        <v>1227</v>
      </c>
      <c r="AB15" t="s">
        <v>158</v>
      </c>
      <c r="AC15" t="s">
        <v>1228</v>
      </c>
      <c r="AD15" t="s">
        <v>229</v>
      </c>
      <c r="AE15" t="s">
        <v>158</v>
      </c>
      <c r="AF15" t="s">
        <v>1229</v>
      </c>
      <c r="AG15" s="4">
        <v>7</v>
      </c>
      <c r="AH15" s="4">
        <v>4.0999999999999996</v>
      </c>
      <c r="AI15">
        <v>82</v>
      </c>
      <c r="AJ15">
        <v>6</v>
      </c>
      <c r="AK15" t="s">
        <v>131</v>
      </c>
      <c r="AL15" t="s">
        <v>134</v>
      </c>
      <c r="AM15" t="s">
        <v>350</v>
      </c>
      <c r="AN15" t="s">
        <v>198</v>
      </c>
      <c r="AO15" t="s">
        <v>130</v>
      </c>
      <c r="AP15" t="s">
        <v>130</v>
      </c>
      <c r="AQ15" s="4">
        <v>42.7</v>
      </c>
      <c r="AR15" t="s">
        <v>130</v>
      </c>
      <c r="AS15" s="4" t="s">
        <v>195</v>
      </c>
      <c r="AT15" s="4" t="s">
        <v>142</v>
      </c>
      <c r="AU15" s="4" t="s">
        <v>147</v>
      </c>
      <c r="AV15" s="4" t="s">
        <v>1230</v>
      </c>
      <c r="AW15" s="4" t="s">
        <v>229</v>
      </c>
      <c r="AX15" s="4" t="s">
        <v>195</v>
      </c>
      <c r="AY15" s="4" t="s">
        <v>195</v>
      </c>
      <c r="AZ15" s="4" t="s">
        <v>195</v>
      </c>
      <c r="BA15" s="4" t="s">
        <v>195</v>
      </c>
      <c r="BB15" s="4" t="s">
        <v>1186</v>
      </c>
      <c r="BC15" s="7">
        <v>10</v>
      </c>
      <c r="BE15" s="4" t="s">
        <v>1232</v>
      </c>
    </row>
    <row r="16" spans="1:57" x14ac:dyDescent="0.25">
      <c r="A16" t="s">
        <v>1233</v>
      </c>
      <c r="B16" s="3">
        <v>4</v>
      </c>
      <c r="C16" s="3">
        <v>193</v>
      </c>
      <c r="D16" t="s">
        <v>384</v>
      </c>
      <c r="E16" t="s">
        <v>1821</v>
      </c>
      <c r="F16">
        <v>26.9</v>
      </c>
      <c r="G16" s="4">
        <v>2.9</v>
      </c>
      <c r="H16" t="s">
        <v>74</v>
      </c>
      <c r="I16" t="s">
        <v>639</v>
      </c>
      <c r="J16" t="s">
        <v>190</v>
      </c>
      <c r="K16" t="s">
        <v>75</v>
      </c>
      <c r="L16" t="s">
        <v>93</v>
      </c>
      <c r="M16" t="s">
        <v>419</v>
      </c>
      <c r="O16" t="s">
        <v>361</v>
      </c>
      <c r="P16" t="s">
        <v>1234</v>
      </c>
      <c r="Q16" t="s">
        <v>331</v>
      </c>
      <c r="R16" t="s">
        <v>419</v>
      </c>
      <c r="S16" t="s">
        <v>1235</v>
      </c>
      <c r="T16" t="s">
        <v>94</v>
      </c>
      <c r="U16" t="s">
        <v>108</v>
      </c>
      <c r="V16" t="s">
        <v>94</v>
      </c>
      <c r="W16" t="s">
        <v>94</v>
      </c>
      <c r="X16" t="s">
        <v>94</v>
      </c>
      <c r="Y16" t="s">
        <v>94</v>
      </c>
      <c r="Z16" t="s">
        <v>195</v>
      </c>
      <c r="AA16" t="s">
        <v>1227</v>
      </c>
      <c r="AB16" t="s">
        <v>158</v>
      </c>
      <c r="AC16" t="s">
        <v>1228</v>
      </c>
      <c r="AD16" t="s">
        <v>1236</v>
      </c>
      <c r="AE16" t="s">
        <v>158</v>
      </c>
      <c r="AF16" t="s">
        <v>1237</v>
      </c>
      <c r="AG16" s="4">
        <v>5.8</v>
      </c>
      <c r="AH16" s="4">
        <v>2.9</v>
      </c>
      <c r="AI16">
        <v>50</v>
      </c>
      <c r="AJ16">
        <v>5</v>
      </c>
      <c r="AK16" t="s">
        <v>131</v>
      </c>
      <c r="AL16" t="s">
        <v>134</v>
      </c>
      <c r="AM16" t="s">
        <v>350</v>
      </c>
      <c r="AN16" t="s">
        <v>198</v>
      </c>
      <c r="AO16" t="s">
        <v>130</v>
      </c>
      <c r="AP16">
        <v>310</v>
      </c>
      <c r="AQ16" s="4">
        <v>37.9</v>
      </c>
      <c r="AR16">
        <v>7.4</v>
      </c>
      <c r="AS16" s="4" t="s">
        <v>195</v>
      </c>
      <c r="AT16" s="4" t="s">
        <v>135</v>
      </c>
      <c r="AU16" s="4" t="s">
        <v>147</v>
      </c>
      <c r="AV16" s="4" t="s">
        <v>1230</v>
      </c>
      <c r="AW16" s="4" t="s">
        <v>229</v>
      </c>
      <c r="AX16" s="4" t="s">
        <v>195</v>
      </c>
      <c r="AY16" s="4" t="s">
        <v>195</v>
      </c>
      <c r="AZ16" s="4" t="s">
        <v>195</v>
      </c>
      <c r="BA16" s="4" t="s">
        <v>195</v>
      </c>
      <c r="BB16" s="4" t="s">
        <v>1186</v>
      </c>
      <c r="BC16" s="7">
        <v>10</v>
      </c>
      <c r="BE16" s="4" t="s">
        <v>1238</v>
      </c>
    </row>
    <row r="17" spans="1:57" x14ac:dyDescent="0.25">
      <c r="A17" t="s">
        <v>1239</v>
      </c>
      <c r="B17" s="3">
        <v>52</v>
      </c>
      <c r="C17" s="3">
        <v>117</v>
      </c>
      <c r="D17" t="s">
        <v>64</v>
      </c>
      <c r="E17" t="s">
        <v>64</v>
      </c>
      <c r="F17">
        <v>30.1</v>
      </c>
      <c r="G17" s="4">
        <v>6</v>
      </c>
      <c r="H17" t="s">
        <v>74</v>
      </c>
      <c r="I17" t="s">
        <v>1160</v>
      </c>
      <c r="J17" t="s">
        <v>190</v>
      </c>
      <c r="K17" t="s">
        <v>75</v>
      </c>
      <c r="L17" t="s">
        <v>93</v>
      </c>
      <c r="M17" t="s">
        <v>244</v>
      </c>
      <c r="O17" t="s">
        <v>96</v>
      </c>
      <c r="P17" t="s">
        <v>459</v>
      </c>
      <c r="Q17" t="s">
        <v>361</v>
      </c>
      <c r="R17" t="s">
        <v>284</v>
      </c>
      <c r="T17" t="s">
        <v>94</v>
      </c>
      <c r="U17" t="s">
        <v>94</v>
      </c>
      <c r="V17" t="s">
        <v>94</v>
      </c>
      <c r="W17" t="s">
        <v>94</v>
      </c>
      <c r="X17" t="s">
        <v>94</v>
      </c>
      <c r="Y17" t="s">
        <v>94</v>
      </c>
      <c r="Z17" t="s">
        <v>195</v>
      </c>
      <c r="AA17" t="s">
        <v>94</v>
      </c>
      <c r="AB17" t="s">
        <v>94</v>
      </c>
      <c r="AC17" t="s">
        <v>94</v>
      </c>
      <c r="AD17" t="s">
        <v>195</v>
      </c>
      <c r="AE17" t="s">
        <v>158</v>
      </c>
      <c r="AF17" t="s">
        <v>335</v>
      </c>
      <c r="AG17" s="4">
        <v>5.6</v>
      </c>
      <c r="AH17" s="4">
        <v>9.5</v>
      </c>
      <c r="AI17">
        <v>85</v>
      </c>
      <c r="AJ17">
        <v>7.5</v>
      </c>
      <c r="AK17" t="s">
        <v>131</v>
      </c>
      <c r="AL17" t="s">
        <v>134</v>
      </c>
      <c r="AM17" t="s">
        <v>130</v>
      </c>
      <c r="AN17" t="s">
        <v>198</v>
      </c>
      <c r="AO17" t="s">
        <v>130</v>
      </c>
      <c r="AP17" t="s">
        <v>130</v>
      </c>
      <c r="AQ17" s="4" t="s">
        <v>130</v>
      </c>
      <c r="AR17" t="s">
        <v>130</v>
      </c>
      <c r="AS17" s="4" t="s">
        <v>195</v>
      </c>
      <c r="AT17" s="4" t="s">
        <v>622</v>
      </c>
      <c r="AU17" s="4" t="s">
        <v>145</v>
      </c>
      <c r="AV17" s="4" t="s">
        <v>94</v>
      </c>
      <c r="AW17" s="4" t="s">
        <v>195</v>
      </c>
      <c r="AX17" s="4" t="s">
        <v>195</v>
      </c>
      <c r="AY17" s="4" t="s">
        <v>195</v>
      </c>
      <c r="AZ17" s="4" t="s">
        <v>195</v>
      </c>
      <c r="BA17" s="4" t="s">
        <v>195</v>
      </c>
      <c r="BB17" s="4" t="s">
        <v>1231</v>
      </c>
      <c r="BC17" s="7">
        <v>10</v>
      </c>
      <c r="BE17" s="4" t="s">
        <v>1240</v>
      </c>
    </row>
    <row r="18" spans="1:57" x14ac:dyDescent="0.25">
      <c r="A18" t="s">
        <v>1241</v>
      </c>
      <c r="B18" s="3">
        <v>52</v>
      </c>
      <c r="C18" s="3">
        <v>116</v>
      </c>
      <c r="D18" t="s">
        <v>64</v>
      </c>
      <c r="E18" t="s">
        <v>64</v>
      </c>
      <c r="F18">
        <v>34.5</v>
      </c>
      <c r="G18" s="4">
        <v>3.8</v>
      </c>
      <c r="H18" t="s">
        <v>74</v>
      </c>
      <c r="I18" t="s">
        <v>1242</v>
      </c>
      <c r="J18" t="s">
        <v>190</v>
      </c>
      <c r="K18" t="s">
        <v>75</v>
      </c>
      <c r="L18" t="s">
        <v>93</v>
      </c>
      <c r="M18" t="s">
        <v>284</v>
      </c>
      <c r="O18" t="s">
        <v>96</v>
      </c>
      <c r="P18" t="s">
        <v>419</v>
      </c>
      <c r="Q18" t="s">
        <v>331</v>
      </c>
      <c r="R18" t="s">
        <v>193</v>
      </c>
      <c r="S18" t="s">
        <v>1243</v>
      </c>
      <c r="T18" t="s">
        <v>94</v>
      </c>
      <c r="U18" t="s">
        <v>108</v>
      </c>
      <c r="V18" t="s">
        <v>1245</v>
      </c>
      <c r="W18" t="s">
        <v>94</v>
      </c>
      <c r="X18" t="s">
        <v>94</v>
      </c>
      <c r="Y18" t="s">
        <v>94</v>
      </c>
      <c r="Z18" t="s">
        <v>195</v>
      </c>
      <c r="AA18" t="s">
        <v>1244</v>
      </c>
      <c r="AB18" t="s">
        <v>158</v>
      </c>
      <c r="AC18" t="s">
        <v>1228</v>
      </c>
      <c r="AD18" t="s">
        <v>237</v>
      </c>
      <c r="AE18" t="s">
        <v>158</v>
      </c>
      <c r="AF18" t="s">
        <v>130</v>
      </c>
      <c r="AG18" s="4">
        <v>7.5</v>
      </c>
      <c r="AH18" s="4">
        <v>7.4</v>
      </c>
      <c r="AI18">
        <v>20</v>
      </c>
      <c r="AJ18" t="s">
        <v>130</v>
      </c>
      <c r="AK18" t="s">
        <v>131</v>
      </c>
      <c r="AL18" t="s">
        <v>134</v>
      </c>
      <c r="AM18" t="s">
        <v>350</v>
      </c>
      <c r="AN18" t="s">
        <v>198</v>
      </c>
      <c r="AO18" t="s">
        <v>130</v>
      </c>
      <c r="AP18" t="s">
        <v>130</v>
      </c>
      <c r="AQ18" s="4">
        <v>41.6</v>
      </c>
      <c r="AR18" t="s">
        <v>130</v>
      </c>
      <c r="AS18" s="4" t="s">
        <v>195</v>
      </c>
      <c r="AT18" s="4" t="s">
        <v>137</v>
      </c>
      <c r="AU18" s="4" t="s">
        <v>147</v>
      </c>
      <c r="AV18" s="4" t="s">
        <v>1230</v>
      </c>
      <c r="AW18" s="4" t="s">
        <v>356</v>
      </c>
      <c r="AX18" s="4" t="s">
        <v>195</v>
      </c>
      <c r="AY18" s="4" t="s">
        <v>195</v>
      </c>
      <c r="AZ18" s="4" t="s">
        <v>195</v>
      </c>
      <c r="BA18" s="4" t="s">
        <v>195</v>
      </c>
      <c r="BB18" s="4" t="s">
        <v>1186</v>
      </c>
      <c r="BC18" s="7">
        <v>10</v>
      </c>
      <c r="BE18" s="4" t="s">
        <v>1246</v>
      </c>
    </row>
    <row r="19" spans="1:57" x14ac:dyDescent="0.25">
      <c r="A19" t="s">
        <v>1247</v>
      </c>
      <c r="B19" s="3">
        <v>28</v>
      </c>
      <c r="C19" s="3">
        <v>47</v>
      </c>
      <c r="D19" t="s">
        <v>64</v>
      </c>
      <c r="E19" t="s">
        <v>64</v>
      </c>
      <c r="F19">
        <v>43.9</v>
      </c>
      <c r="G19" s="4">
        <v>6</v>
      </c>
      <c r="H19" t="s">
        <v>74</v>
      </c>
      <c r="I19" t="s">
        <v>1248</v>
      </c>
      <c r="J19" t="s">
        <v>190</v>
      </c>
      <c r="K19" t="s">
        <v>75</v>
      </c>
      <c r="L19" t="s">
        <v>93</v>
      </c>
      <c r="M19" t="s">
        <v>779</v>
      </c>
      <c r="N19" t="s">
        <v>1249</v>
      </c>
      <c r="O19" t="s">
        <v>423</v>
      </c>
      <c r="P19" t="s">
        <v>441</v>
      </c>
      <c r="Q19" t="s">
        <v>96</v>
      </c>
      <c r="R19" t="s">
        <v>1251</v>
      </c>
      <c r="S19" t="s">
        <v>1250</v>
      </c>
      <c r="T19" t="s">
        <v>94</v>
      </c>
      <c r="U19" t="s">
        <v>108</v>
      </c>
      <c r="V19" t="s">
        <v>1252</v>
      </c>
      <c r="W19" t="s">
        <v>94</v>
      </c>
      <c r="X19" t="s">
        <v>94</v>
      </c>
      <c r="Y19" t="s">
        <v>94</v>
      </c>
      <c r="Z19" t="s">
        <v>195</v>
      </c>
      <c r="AA19" t="s">
        <v>1253</v>
      </c>
      <c r="AB19" t="s">
        <v>646</v>
      </c>
      <c r="AC19" t="s">
        <v>1254</v>
      </c>
      <c r="AD19" t="s">
        <v>229</v>
      </c>
      <c r="AE19" t="s">
        <v>118</v>
      </c>
      <c r="AF19" t="s">
        <v>1255</v>
      </c>
      <c r="AG19" s="4">
        <v>7.6</v>
      </c>
      <c r="AH19" s="4" t="s">
        <v>130</v>
      </c>
      <c r="AI19" t="s">
        <v>130</v>
      </c>
      <c r="AJ19" t="s">
        <v>130</v>
      </c>
      <c r="AK19" t="s">
        <v>131</v>
      </c>
      <c r="AL19" t="s">
        <v>134</v>
      </c>
      <c r="AM19" t="s">
        <v>350</v>
      </c>
      <c r="AN19" t="s">
        <v>198</v>
      </c>
      <c r="AO19" t="s">
        <v>130</v>
      </c>
      <c r="AP19" t="s">
        <v>130</v>
      </c>
      <c r="AQ19" s="4" t="s">
        <v>130</v>
      </c>
      <c r="AR19">
        <v>9.4</v>
      </c>
      <c r="AS19" s="4" t="s">
        <v>195</v>
      </c>
      <c r="AT19" s="4" t="s">
        <v>130</v>
      </c>
      <c r="AU19" s="4" t="s">
        <v>195</v>
      </c>
      <c r="AV19" s="4" t="s">
        <v>1179</v>
      </c>
      <c r="AW19" s="4" t="s">
        <v>229</v>
      </c>
      <c r="AX19" s="4" t="s">
        <v>99</v>
      </c>
      <c r="AY19" s="4" t="s">
        <v>99</v>
      </c>
      <c r="AZ19" s="4" t="s">
        <v>195</v>
      </c>
      <c r="BA19" s="4" t="s">
        <v>195</v>
      </c>
      <c r="BB19" s="4" t="s">
        <v>1186</v>
      </c>
      <c r="BC19" s="7">
        <v>10</v>
      </c>
      <c r="BE19" s="4" t="s">
        <v>1256</v>
      </c>
    </row>
    <row r="20" spans="1:57" x14ac:dyDescent="0.25">
      <c r="A20" t="s">
        <v>1257</v>
      </c>
      <c r="B20" s="3">
        <v>4</v>
      </c>
      <c r="C20" s="3" t="s">
        <v>1258</v>
      </c>
      <c r="D20" t="s">
        <v>64</v>
      </c>
      <c r="E20" t="s">
        <v>1818</v>
      </c>
      <c r="F20">
        <v>127.2</v>
      </c>
      <c r="G20" s="4">
        <v>6.2</v>
      </c>
      <c r="H20" t="s">
        <v>75</v>
      </c>
      <c r="I20" t="s">
        <v>1259</v>
      </c>
      <c r="J20" t="s">
        <v>190</v>
      </c>
      <c r="K20" t="s">
        <v>75</v>
      </c>
      <c r="L20" t="s">
        <v>93</v>
      </c>
      <c r="M20" t="s">
        <v>568</v>
      </c>
      <c r="O20" t="s">
        <v>423</v>
      </c>
      <c r="P20" t="s">
        <v>471</v>
      </c>
      <c r="Q20" t="s">
        <v>932</v>
      </c>
      <c r="R20" t="s">
        <v>422</v>
      </c>
      <c r="T20" t="s">
        <v>94</v>
      </c>
      <c r="U20" t="s">
        <v>108</v>
      </c>
      <c r="V20" t="s">
        <v>1260</v>
      </c>
      <c r="W20" t="s">
        <v>94</v>
      </c>
      <c r="X20" t="s">
        <v>94</v>
      </c>
      <c r="Y20" t="s">
        <v>94</v>
      </c>
      <c r="Z20" t="s">
        <v>195</v>
      </c>
      <c r="AA20" t="s">
        <v>1261</v>
      </c>
      <c r="AB20" t="s">
        <v>1262</v>
      </c>
      <c r="AC20" t="s">
        <v>1263</v>
      </c>
      <c r="AD20" t="s">
        <v>371</v>
      </c>
      <c r="AE20" t="s">
        <v>118</v>
      </c>
      <c r="AF20" t="s">
        <v>1264</v>
      </c>
      <c r="AG20" s="4">
        <v>5.5</v>
      </c>
      <c r="AH20" s="4" t="s">
        <v>130</v>
      </c>
      <c r="AI20" t="s">
        <v>130</v>
      </c>
      <c r="AJ20" t="s">
        <v>130</v>
      </c>
      <c r="AK20" t="s">
        <v>131</v>
      </c>
      <c r="AL20" t="s">
        <v>134</v>
      </c>
      <c r="AM20" t="s">
        <v>350</v>
      </c>
      <c r="AN20" t="s">
        <v>198</v>
      </c>
      <c r="AO20" t="s">
        <v>130</v>
      </c>
      <c r="AP20" t="s">
        <v>130</v>
      </c>
      <c r="AQ20" s="4" t="s">
        <v>130</v>
      </c>
      <c r="AR20">
        <v>7.4</v>
      </c>
      <c r="AS20" s="4" t="s">
        <v>195</v>
      </c>
      <c r="AT20" s="4" t="s">
        <v>130</v>
      </c>
      <c r="AU20" s="4" t="s">
        <v>195</v>
      </c>
      <c r="AV20" s="4" t="s">
        <v>1179</v>
      </c>
      <c r="AW20" s="4" t="s">
        <v>371</v>
      </c>
      <c r="AX20" s="4" t="s">
        <v>99</v>
      </c>
      <c r="AY20" s="4" t="s">
        <v>99</v>
      </c>
      <c r="AZ20" s="4" t="s">
        <v>195</v>
      </c>
      <c r="BA20" s="4" t="s">
        <v>195</v>
      </c>
      <c r="BB20" s="4" t="s">
        <v>1186</v>
      </c>
      <c r="BC20" s="7">
        <v>10</v>
      </c>
      <c r="BE20" s="4" t="s">
        <v>1265</v>
      </c>
    </row>
    <row r="21" spans="1:57" x14ac:dyDescent="0.25">
      <c r="A21" t="s">
        <v>1266</v>
      </c>
      <c r="B21" s="3">
        <v>4</v>
      </c>
      <c r="C21" s="3">
        <v>79</v>
      </c>
      <c r="D21" t="s">
        <v>384</v>
      </c>
      <c r="E21" t="s">
        <v>1822</v>
      </c>
      <c r="F21">
        <v>101.8</v>
      </c>
      <c r="G21" s="4">
        <v>4.7</v>
      </c>
      <c r="H21" t="s">
        <v>74</v>
      </c>
      <c r="I21" t="s">
        <v>1267</v>
      </c>
      <c r="J21" t="s">
        <v>190</v>
      </c>
      <c r="K21" t="s">
        <v>75</v>
      </c>
      <c r="L21" t="s">
        <v>93</v>
      </c>
      <c r="M21" t="s">
        <v>443</v>
      </c>
      <c r="O21" t="s">
        <v>361</v>
      </c>
      <c r="P21" t="s">
        <v>356</v>
      </c>
      <c r="Q21" t="s">
        <v>331</v>
      </c>
      <c r="R21" t="s">
        <v>537</v>
      </c>
      <c r="T21" t="s">
        <v>94</v>
      </c>
      <c r="U21" t="s">
        <v>94</v>
      </c>
      <c r="V21" t="s">
        <v>94</v>
      </c>
      <c r="W21" t="s">
        <v>94</v>
      </c>
      <c r="X21" t="s">
        <v>94</v>
      </c>
      <c r="Y21" t="s">
        <v>94</v>
      </c>
      <c r="Z21" t="s">
        <v>195</v>
      </c>
      <c r="AA21" t="s">
        <v>94</v>
      </c>
      <c r="AB21" t="s">
        <v>94</v>
      </c>
      <c r="AC21" t="s">
        <v>94</v>
      </c>
      <c r="AD21" t="s">
        <v>195</v>
      </c>
      <c r="AE21" t="s">
        <v>158</v>
      </c>
      <c r="AF21" t="s">
        <v>1268</v>
      </c>
      <c r="AG21" s="4">
        <v>7.65</v>
      </c>
      <c r="AH21" s="4">
        <v>13.3</v>
      </c>
      <c r="AI21">
        <v>84</v>
      </c>
      <c r="AJ21">
        <v>6.5</v>
      </c>
      <c r="AK21" t="s">
        <v>131</v>
      </c>
      <c r="AL21" t="s">
        <v>134</v>
      </c>
      <c r="AM21" t="s">
        <v>350</v>
      </c>
      <c r="AN21" t="s">
        <v>198</v>
      </c>
      <c r="AO21" t="s">
        <v>130</v>
      </c>
      <c r="AP21">
        <v>418.6</v>
      </c>
      <c r="AQ21" s="4">
        <v>36.799999999999997</v>
      </c>
      <c r="AR21">
        <v>13.6</v>
      </c>
      <c r="AS21" s="4" t="s">
        <v>195</v>
      </c>
      <c r="AT21" s="4" t="s">
        <v>1269</v>
      </c>
      <c r="AU21" s="4" t="s">
        <v>147</v>
      </c>
      <c r="AV21" s="4" t="s">
        <v>1272</v>
      </c>
      <c r="AW21" s="4" t="s">
        <v>195</v>
      </c>
      <c r="AX21" s="4" t="s">
        <v>99</v>
      </c>
      <c r="AY21" s="4" t="s">
        <v>99</v>
      </c>
      <c r="AZ21" s="4" t="s">
        <v>130</v>
      </c>
      <c r="BA21" s="4" t="s">
        <v>195</v>
      </c>
      <c r="BB21" s="4" t="s">
        <v>1186</v>
      </c>
      <c r="BC21" s="7">
        <v>10</v>
      </c>
    </row>
    <row r="22" spans="1:57" x14ac:dyDescent="0.25">
      <c r="A22" t="s">
        <v>1274</v>
      </c>
      <c r="B22" s="3">
        <v>4</v>
      </c>
      <c r="C22" s="3">
        <v>424</v>
      </c>
      <c r="D22" t="s">
        <v>384</v>
      </c>
      <c r="E22" t="s">
        <v>1823</v>
      </c>
      <c r="F22">
        <v>59.1</v>
      </c>
      <c r="G22" s="4">
        <v>4.5</v>
      </c>
      <c r="H22" t="s">
        <v>74</v>
      </c>
      <c r="I22" t="s">
        <v>1242</v>
      </c>
      <c r="J22" t="s">
        <v>190</v>
      </c>
      <c r="K22" t="s">
        <v>75</v>
      </c>
      <c r="L22" t="s">
        <v>93</v>
      </c>
      <c r="M22" t="s">
        <v>517</v>
      </c>
      <c r="N22" t="s">
        <v>1275</v>
      </c>
      <c r="O22" t="s">
        <v>361</v>
      </c>
      <c r="P22" t="s">
        <v>229</v>
      </c>
      <c r="Q22" t="s">
        <v>361</v>
      </c>
      <c r="R22" t="s">
        <v>575</v>
      </c>
      <c r="T22" t="s">
        <v>94</v>
      </c>
      <c r="U22" t="s">
        <v>108</v>
      </c>
      <c r="V22" t="s">
        <v>1276</v>
      </c>
      <c r="W22" t="s">
        <v>94</v>
      </c>
      <c r="X22" t="s">
        <v>94</v>
      </c>
      <c r="Y22" t="s">
        <v>94</v>
      </c>
      <c r="Z22" t="s">
        <v>195</v>
      </c>
      <c r="AA22" t="s">
        <v>1244</v>
      </c>
      <c r="AB22" t="s">
        <v>1277</v>
      </c>
      <c r="AC22" t="s">
        <v>1228</v>
      </c>
      <c r="AD22" t="s">
        <v>237</v>
      </c>
      <c r="AE22" t="s">
        <v>1278</v>
      </c>
      <c r="AF22" t="s">
        <v>1279</v>
      </c>
      <c r="AG22" s="4">
        <v>10.5</v>
      </c>
      <c r="AH22" s="4">
        <v>4</v>
      </c>
      <c r="AI22">
        <v>30</v>
      </c>
      <c r="AJ22">
        <v>2.5</v>
      </c>
      <c r="AK22" t="s">
        <v>131</v>
      </c>
      <c r="AL22" t="s">
        <v>134</v>
      </c>
      <c r="AM22" t="s">
        <v>350</v>
      </c>
      <c r="AN22" t="s">
        <v>198</v>
      </c>
      <c r="AO22" t="s">
        <v>130</v>
      </c>
      <c r="AP22">
        <v>373</v>
      </c>
      <c r="AQ22" s="4">
        <v>48</v>
      </c>
      <c r="AR22">
        <v>9.5</v>
      </c>
      <c r="AS22" s="4" t="s">
        <v>195</v>
      </c>
      <c r="AT22" s="4" t="s">
        <v>1280</v>
      </c>
      <c r="AU22" s="4" t="s">
        <v>147</v>
      </c>
      <c r="AV22" s="4" t="s">
        <v>1281</v>
      </c>
      <c r="AW22" s="4" t="s">
        <v>237</v>
      </c>
      <c r="AX22" s="4" t="s">
        <v>99</v>
      </c>
      <c r="AY22" s="4" t="s">
        <v>99</v>
      </c>
      <c r="AZ22" s="4" t="s">
        <v>130</v>
      </c>
      <c r="BA22" s="4" t="s">
        <v>195</v>
      </c>
      <c r="BB22" s="4" t="s">
        <v>1186</v>
      </c>
      <c r="BC22" s="7">
        <v>10</v>
      </c>
      <c r="BE22" s="4" t="s">
        <v>1282</v>
      </c>
    </row>
    <row r="23" spans="1:57" x14ac:dyDescent="0.25">
      <c r="A23" t="s">
        <v>1284</v>
      </c>
      <c r="B23" s="3">
        <v>14</v>
      </c>
      <c r="C23" s="3">
        <v>25</v>
      </c>
      <c r="D23" t="s">
        <v>384</v>
      </c>
      <c r="E23" t="s">
        <v>1809</v>
      </c>
      <c r="F23">
        <v>49.1</v>
      </c>
      <c r="G23" s="4">
        <v>7</v>
      </c>
      <c r="H23" t="s">
        <v>75</v>
      </c>
      <c r="I23" t="s">
        <v>1285</v>
      </c>
      <c r="J23" t="s">
        <v>75</v>
      </c>
      <c r="K23" t="s">
        <v>75</v>
      </c>
      <c r="L23" t="s">
        <v>93</v>
      </c>
      <c r="M23" t="s">
        <v>371</v>
      </c>
      <c r="O23" t="s">
        <v>282</v>
      </c>
      <c r="P23" t="s">
        <v>229</v>
      </c>
      <c r="Q23" t="s">
        <v>282</v>
      </c>
      <c r="R23" t="s">
        <v>229</v>
      </c>
      <c r="T23" t="s">
        <v>112</v>
      </c>
      <c r="U23" t="s">
        <v>94</v>
      </c>
      <c r="V23" t="s">
        <v>1286</v>
      </c>
      <c r="W23" t="s">
        <v>1113</v>
      </c>
      <c r="X23" t="s">
        <v>158</v>
      </c>
      <c r="Y23" t="s">
        <v>1287</v>
      </c>
      <c r="Z23" t="s">
        <v>195</v>
      </c>
      <c r="AA23" t="s">
        <v>94</v>
      </c>
      <c r="AB23" t="s">
        <v>94</v>
      </c>
      <c r="AC23" t="s">
        <v>94</v>
      </c>
      <c r="AD23" t="s">
        <v>195</v>
      </c>
      <c r="AE23" t="s">
        <v>158</v>
      </c>
      <c r="AF23" t="s">
        <v>1288</v>
      </c>
      <c r="AG23" s="4">
        <v>7.9</v>
      </c>
      <c r="AH23" s="4">
        <v>9.5</v>
      </c>
      <c r="AI23">
        <v>40</v>
      </c>
      <c r="AJ23">
        <v>3</v>
      </c>
      <c r="AK23" t="s">
        <v>131</v>
      </c>
      <c r="AL23" t="s">
        <v>134</v>
      </c>
      <c r="AM23" t="s">
        <v>350</v>
      </c>
      <c r="AN23" t="s">
        <v>198</v>
      </c>
      <c r="AO23" t="s">
        <v>130</v>
      </c>
      <c r="AP23">
        <v>420</v>
      </c>
      <c r="AQ23" s="4">
        <v>44.4</v>
      </c>
      <c r="AR23">
        <v>19</v>
      </c>
      <c r="AS23" s="4" t="s">
        <v>195</v>
      </c>
      <c r="AT23" s="4" t="s">
        <v>622</v>
      </c>
      <c r="AU23" s="4" t="s">
        <v>147</v>
      </c>
      <c r="AV23" s="4" t="s">
        <v>1289</v>
      </c>
      <c r="AW23" s="4" t="s">
        <v>229</v>
      </c>
      <c r="AX23" s="4" t="s">
        <v>99</v>
      </c>
      <c r="AY23" s="4" t="s">
        <v>99</v>
      </c>
      <c r="AZ23" s="4" t="s">
        <v>130</v>
      </c>
      <c r="BA23" s="4" t="s">
        <v>195</v>
      </c>
      <c r="BB23" s="4" t="s">
        <v>1186</v>
      </c>
      <c r="BC23" s="7">
        <v>10</v>
      </c>
      <c r="BE23" s="4" t="s">
        <v>1290</v>
      </c>
    </row>
    <row r="24" spans="1:57" x14ac:dyDescent="0.25">
      <c r="A24" t="s">
        <v>1291</v>
      </c>
      <c r="B24" s="3">
        <v>52</v>
      </c>
      <c r="C24" s="3">
        <v>110</v>
      </c>
      <c r="D24" t="s">
        <v>64</v>
      </c>
      <c r="E24" t="s">
        <v>64</v>
      </c>
      <c r="F24">
        <v>33.5</v>
      </c>
      <c r="G24" s="4">
        <v>7.1</v>
      </c>
      <c r="H24" t="s">
        <v>74</v>
      </c>
      <c r="I24" t="s">
        <v>1292</v>
      </c>
      <c r="J24" t="s">
        <v>190</v>
      </c>
      <c r="K24" t="s">
        <v>75</v>
      </c>
      <c r="L24" t="s">
        <v>93</v>
      </c>
      <c r="M24" t="s">
        <v>322</v>
      </c>
      <c r="O24" t="s">
        <v>361</v>
      </c>
      <c r="P24" t="s">
        <v>347</v>
      </c>
      <c r="Q24" t="s">
        <v>361</v>
      </c>
      <c r="R24" t="s">
        <v>229</v>
      </c>
      <c r="T24" t="s">
        <v>94</v>
      </c>
      <c r="U24" t="s">
        <v>94</v>
      </c>
      <c r="V24" t="s">
        <v>94</v>
      </c>
      <c r="W24" t="s">
        <v>94</v>
      </c>
      <c r="X24" t="s">
        <v>94</v>
      </c>
      <c r="Y24" t="s">
        <v>94</v>
      </c>
      <c r="Z24" t="s">
        <v>195</v>
      </c>
      <c r="AA24" t="s">
        <v>94</v>
      </c>
      <c r="AB24" t="s">
        <v>94</v>
      </c>
      <c r="AC24" t="s">
        <v>94</v>
      </c>
      <c r="AD24" t="s">
        <v>195</v>
      </c>
      <c r="AE24" t="s">
        <v>158</v>
      </c>
      <c r="AF24" t="s">
        <v>1293</v>
      </c>
      <c r="AG24" s="4">
        <v>6.7</v>
      </c>
      <c r="AH24" s="4">
        <v>13.1</v>
      </c>
      <c r="AI24">
        <v>48</v>
      </c>
      <c r="AJ24">
        <v>5</v>
      </c>
      <c r="AK24" t="s">
        <v>131</v>
      </c>
      <c r="AL24" t="s">
        <v>134</v>
      </c>
      <c r="AM24" t="s">
        <v>130</v>
      </c>
      <c r="AN24" t="s">
        <v>198</v>
      </c>
      <c r="AO24" t="s">
        <v>130</v>
      </c>
      <c r="AP24" t="s">
        <v>130</v>
      </c>
      <c r="AQ24" s="4" t="s">
        <v>130</v>
      </c>
      <c r="AR24" t="s">
        <v>130</v>
      </c>
      <c r="AS24" s="4" t="s">
        <v>195</v>
      </c>
      <c r="AT24" s="4" t="s">
        <v>622</v>
      </c>
      <c r="AU24" s="4" t="s">
        <v>147</v>
      </c>
      <c r="AV24" s="4" t="s">
        <v>361</v>
      </c>
      <c r="AW24" s="4" t="s">
        <v>229</v>
      </c>
      <c r="AX24" s="4" t="s">
        <v>195</v>
      </c>
      <c r="AY24" s="4" t="s">
        <v>195</v>
      </c>
      <c r="AZ24" s="4" t="s">
        <v>195</v>
      </c>
      <c r="BA24" s="4" t="s">
        <v>195</v>
      </c>
      <c r="BB24" s="4" t="s">
        <v>1231</v>
      </c>
      <c r="BC24" s="7">
        <v>10</v>
      </c>
      <c r="BE24" s="4" t="s">
        <v>1294</v>
      </c>
    </row>
    <row r="25" spans="1:57" x14ac:dyDescent="0.25">
      <c r="A25" t="s">
        <v>1295</v>
      </c>
      <c r="B25" s="3">
        <v>4</v>
      </c>
      <c r="C25" s="3">
        <v>471</v>
      </c>
      <c r="D25" t="s">
        <v>64</v>
      </c>
      <c r="E25" t="s">
        <v>64</v>
      </c>
      <c r="F25">
        <v>22.7</v>
      </c>
      <c r="G25" s="4">
        <v>6.2</v>
      </c>
      <c r="H25" t="s">
        <v>74</v>
      </c>
      <c r="I25" t="s">
        <v>1296</v>
      </c>
      <c r="J25" t="s">
        <v>190</v>
      </c>
      <c r="K25" t="s">
        <v>75</v>
      </c>
      <c r="L25" t="s">
        <v>93</v>
      </c>
      <c r="M25" t="s">
        <v>237</v>
      </c>
      <c r="O25" t="s">
        <v>361</v>
      </c>
      <c r="P25" t="s">
        <v>237</v>
      </c>
      <c r="Q25" t="s">
        <v>331</v>
      </c>
      <c r="R25" t="s">
        <v>526</v>
      </c>
      <c r="T25" t="s">
        <v>94</v>
      </c>
      <c r="U25" t="s">
        <v>94</v>
      </c>
      <c r="V25" t="s">
        <v>94</v>
      </c>
      <c r="W25" t="s">
        <v>94</v>
      </c>
      <c r="X25" t="s">
        <v>94</v>
      </c>
      <c r="Y25" t="s">
        <v>94</v>
      </c>
      <c r="Z25" t="s">
        <v>195</v>
      </c>
      <c r="AA25" t="s">
        <v>94</v>
      </c>
      <c r="AB25" t="s">
        <v>94</v>
      </c>
      <c r="AC25" t="s">
        <v>94</v>
      </c>
      <c r="AD25" t="s">
        <v>195</v>
      </c>
      <c r="AE25" t="s">
        <v>158</v>
      </c>
      <c r="AF25" t="s">
        <v>1297</v>
      </c>
      <c r="AG25" s="4">
        <v>6.1</v>
      </c>
      <c r="AH25" s="4">
        <v>4.3</v>
      </c>
      <c r="AI25">
        <v>45</v>
      </c>
      <c r="AJ25">
        <v>6</v>
      </c>
      <c r="AK25" t="s">
        <v>131</v>
      </c>
      <c r="AL25" t="s">
        <v>134</v>
      </c>
      <c r="AM25" t="s">
        <v>350</v>
      </c>
      <c r="AN25" t="s">
        <v>198</v>
      </c>
      <c r="AO25" t="s">
        <v>130</v>
      </c>
      <c r="AP25">
        <v>250</v>
      </c>
      <c r="AQ25" s="4">
        <v>26.8</v>
      </c>
      <c r="AR25">
        <v>8</v>
      </c>
      <c r="AS25" s="4" t="s">
        <v>195</v>
      </c>
      <c r="AT25" s="4" t="s">
        <v>1142</v>
      </c>
      <c r="AU25" s="4" t="s">
        <v>147</v>
      </c>
      <c r="AV25" s="4" t="s">
        <v>1298</v>
      </c>
      <c r="AW25" s="4" t="s">
        <v>229</v>
      </c>
      <c r="AX25" s="4" t="s">
        <v>195</v>
      </c>
      <c r="AY25" s="4" t="s">
        <v>195</v>
      </c>
      <c r="AZ25" s="4" t="s">
        <v>195</v>
      </c>
      <c r="BA25" s="4" t="s">
        <v>195</v>
      </c>
      <c r="BB25" s="4" t="s">
        <v>1186</v>
      </c>
      <c r="BC25" s="7">
        <v>10</v>
      </c>
      <c r="BE25" s="4" t="s">
        <v>1299</v>
      </c>
    </row>
    <row r="26" spans="1:57" x14ac:dyDescent="0.25">
      <c r="A26" t="s">
        <v>1300</v>
      </c>
      <c r="B26" s="3">
        <v>52</v>
      </c>
      <c r="C26" s="3">
        <v>621</v>
      </c>
      <c r="D26" t="s">
        <v>64</v>
      </c>
      <c r="E26" t="s">
        <v>1824</v>
      </c>
      <c r="F26">
        <v>18.5</v>
      </c>
      <c r="G26" s="4">
        <v>6.6</v>
      </c>
      <c r="H26" t="s">
        <v>74</v>
      </c>
      <c r="I26" t="s">
        <v>1301</v>
      </c>
      <c r="J26" t="s">
        <v>190</v>
      </c>
      <c r="K26" t="s">
        <v>75</v>
      </c>
      <c r="L26" t="s">
        <v>93</v>
      </c>
      <c r="M26" t="s">
        <v>419</v>
      </c>
      <c r="O26" t="s">
        <v>96</v>
      </c>
      <c r="P26" t="s">
        <v>419</v>
      </c>
      <c r="Q26" t="s">
        <v>282</v>
      </c>
      <c r="R26" t="s">
        <v>419</v>
      </c>
      <c r="T26" t="s">
        <v>94</v>
      </c>
      <c r="U26" t="s">
        <v>108</v>
      </c>
      <c r="V26" t="s">
        <v>1302</v>
      </c>
      <c r="W26" t="s">
        <v>94</v>
      </c>
      <c r="X26" t="s">
        <v>94</v>
      </c>
      <c r="Y26" t="s">
        <v>94</v>
      </c>
      <c r="Z26" t="s">
        <v>195</v>
      </c>
      <c r="AA26" t="s">
        <v>1261</v>
      </c>
      <c r="AB26" t="s">
        <v>158</v>
      </c>
      <c r="AC26" t="s">
        <v>1263</v>
      </c>
      <c r="AD26" t="s">
        <v>229</v>
      </c>
      <c r="AE26" t="s">
        <v>158</v>
      </c>
      <c r="AF26" t="s">
        <v>1303</v>
      </c>
      <c r="AG26" s="4">
        <v>6.1</v>
      </c>
      <c r="AH26" s="4">
        <v>8.3000000000000007</v>
      </c>
      <c r="AI26">
        <v>57</v>
      </c>
      <c r="AJ26">
        <v>5</v>
      </c>
      <c r="AK26" t="s">
        <v>131</v>
      </c>
      <c r="AL26" t="s">
        <v>134</v>
      </c>
      <c r="AM26" t="s">
        <v>350</v>
      </c>
      <c r="AN26" t="s">
        <v>198</v>
      </c>
      <c r="AO26" t="s">
        <v>130</v>
      </c>
      <c r="AP26" t="s">
        <v>130</v>
      </c>
      <c r="AQ26" s="4">
        <v>42.6</v>
      </c>
      <c r="AR26" t="s">
        <v>130</v>
      </c>
      <c r="AS26" s="4" t="s">
        <v>195</v>
      </c>
      <c r="AT26" s="4" t="s">
        <v>622</v>
      </c>
      <c r="AU26" s="4" t="s">
        <v>145</v>
      </c>
      <c r="AV26" s="4" t="s">
        <v>1230</v>
      </c>
      <c r="AW26" s="4" t="s">
        <v>229</v>
      </c>
      <c r="AX26" s="4" t="s">
        <v>195</v>
      </c>
      <c r="AY26" s="4" t="s">
        <v>195</v>
      </c>
      <c r="AZ26" s="4" t="s">
        <v>195</v>
      </c>
      <c r="BA26" s="4" t="s">
        <v>195</v>
      </c>
      <c r="BB26" s="4" t="s">
        <v>1186</v>
      </c>
      <c r="BC26" s="7">
        <v>10</v>
      </c>
      <c r="BE26" s="4" t="s">
        <v>1304</v>
      </c>
    </row>
    <row r="27" spans="1:57" x14ac:dyDescent="0.25">
      <c r="A27" t="s">
        <v>1305</v>
      </c>
      <c r="B27" s="3">
        <v>52</v>
      </c>
      <c r="C27" s="3">
        <v>604</v>
      </c>
      <c r="D27" t="s">
        <v>64</v>
      </c>
      <c r="E27" t="s">
        <v>64</v>
      </c>
      <c r="F27">
        <v>35.700000000000003</v>
      </c>
      <c r="G27" s="4">
        <v>6.9</v>
      </c>
      <c r="H27" t="s">
        <v>74</v>
      </c>
      <c r="I27" t="s">
        <v>1306</v>
      </c>
      <c r="J27" t="s">
        <v>190</v>
      </c>
      <c r="K27" t="s">
        <v>75</v>
      </c>
      <c r="L27" t="s">
        <v>93</v>
      </c>
      <c r="M27" t="s">
        <v>1041</v>
      </c>
      <c r="O27" t="s">
        <v>361</v>
      </c>
      <c r="P27" t="s">
        <v>371</v>
      </c>
      <c r="Q27" t="s">
        <v>361</v>
      </c>
      <c r="R27" t="s">
        <v>903</v>
      </c>
      <c r="T27" t="s">
        <v>94</v>
      </c>
      <c r="U27" t="s">
        <v>94</v>
      </c>
      <c r="V27" t="s">
        <v>94</v>
      </c>
      <c r="W27" t="s">
        <v>94</v>
      </c>
      <c r="X27" t="s">
        <v>94</v>
      </c>
      <c r="Y27" t="s">
        <v>94</v>
      </c>
      <c r="Z27" t="s">
        <v>195</v>
      </c>
      <c r="AA27" t="s">
        <v>94</v>
      </c>
      <c r="AB27" t="s">
        <v>94</v>
      </c>
      <c r="AC27" t="s">
        <v>94</v>
      </c>
      <c r="AD27" t="s">
        <v>195</v>
      </c>
      <c r="AE27" t="s">
        <v>158</v>
      </c>
      <c r="AF27" t="s">
        <v>1307</v>
      </c>
      <c r="AG27" s="4">
        <v>7.4</v>
      </c>
      <c r="AH27" s="4">
        <v>13</v>
      </c>
      <c r="AI27">
        <v>77</v>
      </c>
      <c r="AJ27">
        <v>11</v>
      </c>
      <c r="AK27" t="s">
        <v>131</v>
      </c>
      <c r="AL27" t="s">
        <v>134</v>
      </c>
      <c r="AM27" t="s">
        <v>350</v>
      </c>
      <c r="AN27" t="s">
        <v>198</v>
      </c>
      <c r="AO27" t="s">
        <v>130</v>
      </c>
      <c r="AP27" t="s">
        <v>130</v>
      </c>
      <c r="AQ27" s="4">
        <v>38.200000000000003</v>
      </c>
      <c r="AR27" t="s">
        <v>130</v>
      </c>
      <c r="AS27" s="4" t="s">
        <v>195</v>
      </c>
      <c r="AT27" s="4" t="s">
        <v>622</v>
      </c>
      <c r="AU27" s="4" t="s">
        <v>147</v>
      </c>
      <c r="AV27" s="4" t="s">
        <v>94</v>
      </c>
      <c r="AW27" s="4" t="s">
        <v>195</v>
      </c>
      <c r="AX27" s="4" t="s">
        <v>195</v>
      </c>
      <c r="AY27" s="4" t="s">
        <v>195</v>
      </c>
      <c r="AZ27" s="4" t="s">
        <v>195</v>
      </c>
      <c r="BA27" s="4" t="s">
        <v>195</v>
      </c>
      <c r="BB27" s="4" t="s">
        <v>1186</v>
      </c>
      <c r="BC27" s="7">
        <v>10</v>
      </c>
      <c r="BE27" s="4" t="s">
        <v>1308</v>
      </c>
    </row>
    <row r="28" spans="1:57" x14ac:dyDescent="0.25">
      <c r="A28" t="s">
        <v>1309</v>
      </c>
      <c r="B28" s="3">
        <v>4</v>
      </c>
      <c r="C28" s="3">
        <v>301</v>
      </c>
      <c r="D28" t="s">
        <v>64</v>
      </c>
      <c r="E28" t="s">
        <v>64</v>
      </c>
      <c r="F28">
        <v>23.3</v>
      </c>
      <c r="G28" s="4">
        <v>6.7</v>
      </c>
      <c r="H28" t="s">
        <v>74</v>
      </c>
      <c r="I28" t="s">
        <v>1310</v>
      </c>
      <c r="J28" t="s">
        <v>190</v>
      </c>
      <c r="K28" t="s">
        <v>75</v>
      </c>
      <c r="L28" t="s">
        <v>93</v>
      </c>
      <c r="M28" t="s">
        <v>193</v>
      </c>
      <c r="O28" t="s">
        <v>96</v>
      </c>
      <c r="P28" t="s">
        <v>193</v>
      </c>
      <c r="Q28" t="s">
        <v>932</v>
      </c>
      <c r="R28" t="s">
        <v>223</v>
      </c>
      <c r="T28" t="s">
        <v>94</v>
      </c>
      <c r="U28" t="s">
        <v>108</v>
      </c>
      <c r="V28" t="s">
        <v>1302</v>
      </c>
      <c r="W28" t="s">
        <v>94</v>
      </c>
      <c r="X28" t="s">
        <v>94</v>
      </c>
      <c r="Y28" t="s">
        <v>94</v>
      </c>
      <c r="Z28" t="s">
        <v>195</v>
      </c>
      <c r="AA28" t="s">
        <v>1261</v>
      </c>
      <c r="AB28" t="s">
        <v>158</v>
      </c>
      <c r="AC28" t="s">
        <v>1263</v>
      </c>
      <c r="AD28" t="s">
        <v>229</v>
      </c>
      <c r="AE28" t="s">
        <v>158</v>
      </c>
      <c r="AF28" t="s">
        <v>130</v>
      </c>
      <c r="AG28" s="4">
        <v>7.6</v>
      </c>
      <c r="AH28" s="4">
        <v>6.5</v>
      </c>
      <c r="AI28">
        <v>25</v>
      </c>
      <c r="AJ28" t="s">
        <v>130</v>
      </c>
      <c r="AK28" t="s">
        <v>131</v>
      </c>
      <c r="AL28" t="s">
        <v>134</v>
      </c>
      <c r="AM28" t="s">
        <v>350</v>
      </c>
      <c r="AN28" t="s">
        <v>198</v>
      </c>
      <c r="AO28" t="s">
        <v>130</v>
      </c>
      <c r="AP28" t="s">
        <v>130</v>
      </c>
      <c r="AQ28" s="4" t="s">
        <v>130</v>
      </c>
      <c r="AR28" t="s">
        <v>130</v>
      </c>
      <c r="AS28" s="4" t="s">
        <v>195</v>
      </c>
      <c r="AT28" s="4" t="s">
        <v>1142</v>
      </c>
      <c r="AU28" s="4" t="s">
        <v>147</v>
      </c>
      <c r="AV28" s="4" t="s">
        <v>1230</v>
      </c>
      <c r="AW28" s="4" t="s">
        <v>229</v>
      </c>
      <c r="AX28" s="4" t="s">
        <v>195</v>
      </c>
      <c r="AY28" s="4" t="s">
        <v>195</v>
      </c>
      <c r="AZ28" s="4" t="s">
        <v>195</v>
      </c>
      <c r="BA28" s="4" t="s">
        <v>195</v>
      </c>
      <c r="BB28" s="4" t="s">
        <v>1186</v>
      </c>
      <c r="BC28" s="7">
        <v>10</v>
      </c>
    </row>
    <row r="29" spans="1:57" x14ac:dyDescent="0.25">
      <c r="A29" t="s">
        <v>1611</v>
      </c>
      <c r="B29" s="3">
        <v>4</v>
      </c>
      <c r="C29" s="3">
        <v>65</v>
      </c>
      <c r="D29" t="s">
        <v>384</v>
      </c>
      <c r="E29">
        <v>4861</v>
      </c>
      <c r="F29">
        <v>16.2</v>
      </c>
      <c r="G29" s="4">
        <v>2.6</v>
      </c>
      <c r="H29" t="s">
        <v>74</v>
      </c>
      <c r="I29" t="s">
        <v>1612</v>
      </c>
      <c r="J29" t="s">
        <v>190</v>
      </c>
      <c r="K29" t="s">
        <v>75</v>
      </c>
      <c r="L29" t="s">
        <v>93</v>
      </c>
      <c r="M29" t="s">
        <v>323</v>
      </c>
      <c r="O29" t="s">
        <v>797</v>
      </c>
      <c r="P29" t="s">
        <v>405</v>
      </c>
      <c r="Q29" t="s">
        <v>797</v>
      </c>
      <c r="R29" t="s">
        <v>271</v>
      </c>
      <c r="T29" t="s">
        <v>94</v>
      </c>
      <c r="U29" t="s">
        <v>112</v>
      </c>
      <c r="V29" t="s">
        <v>94</v>
      </c>
      <c r="W29" t="s">
        <v>94</v>
      </c>
      <c r="X29" t="s">
        <v>94</v>
      </c>
      <c r="Y29" t="s">
        <v>94</v>
      </c>
      <c r="Z29" t="s">
        <v>195</v>
      </c>
      <c r="AA29" t="s">
        <v>272</v>
      </c>
      <c r="AB29" t="s">
        <v>158</v>
      </c>
      <c r="AC29" t="s">
        <v>373</v>
      </c>
      <c r="AD29" t="s">
        <v>195</v>
      </c>
      <c r="AE29" t="s">
        <v>158</v>
      </c>
      <c r="AF29" t="s">
        <v>1613</v>
      </c>
      <c r="AG29" s="4">
        <v>3.5</v>
      </c>
      <c r="AH29" s="4">
        <v>3.3</v>
      </c>
      <c r="AI29">
        <v>33</v>
      </c>
      <c r="AJ29" t="s">
        <v>130</v>
      </c>
      <c r="AK29" t="s">
        <v>131</v>
      </c>
      <c r="AL29" t="s">
        <v>134</v>
      </c>
      <c r="AM29" t="s">
        <v>350</v>
      </c>
      <c r="AN29" t="s">
        <v>198</v>
      </c>
      <c r="AO29" t="s">
        <v>130</v>
      </c>
      <c r="AP29" t="s">
        <v>130</v>
      </c>
      <c r="AQ29" s="4">
        <v>32.4</v>
      </c>
      <c r="AR29" t="s">
        <v>130</v>
      </c>
      <c r="AS29" s="4" t="s">
        <v>195</v>
      </c>
      <c r="AT29" s="4" t="s">
        <v>135</v>
      </c>
      <c r="AU29" s="4" t="s">
        <v>147</v>
      </c>
      <c r="AV29" s="4" t="s">
        <v>697</v>
      </c>
      <c r="AW29" s="4" t="s">
        <v>195</v>
      </c>
      <c r="AX29" s="4" t="s">
        <v>195</v>
      </c>
      <c r="AY29" s="4" t="s">
        <v>195</v>
      </c>
      <c r="AZ29" s="4" t="s">
        <v>195</v>
      </c>
      <c r="BA29" s="4" t="s">
        <v>195</v>
      </c>
      <c r="BB29" s="4" t="s">
        <v>1186</v>
      </c>
      <c r="BC29" s="7">
        <v>10</v>
      </c>
      <c r="BE29" s="4" t="s">
        <v>1610</v>
      </c>
    </row>
    <row r="30" spans="1:57" x14ac:dyDescent="0.25">
      <c r="A30" t="s">
        <v>1692</v>
      </c>
      <c r="B30" s="3">
        <v>29</v>
      </c>
      <c r="C30" s="3" t="s">
        <v>1693</v>
      </c>
      <c r="D30" t="s">
        <v>384</v>
      </c>
      <c r="E30" t="s">
        <v>384</v>
      </c>
      <c r="F30">
        <v>79.7</v>
      </c>
      <c r="G30" s="4">
        <v>7.2</v>
      </c>
      <c r="H30" t="s">
        <v>74</v>
      </c>
      <c r="I30" t="s">
        <v>1306</v>
      </c>
      <c r="J30" t="s">
        <v>190</v>
      </c>
      <c r="K30" t="s">
        <v>75</v>
      </c>
      <c r="L30" t="s">
        <v>93</v>
      </c>
      <c r="M30" t="s">
        <v>419</v>
      </c>
      <c r="O30" t="s">
        <v>96</v>
      </c>
      <c r="P30" t="s">
        <v>419</v>
      </c>
      <c r="Q30" t="s">
        <v>96</v>
      </c>
      <c r="R30" t="s">
        <v>419</v>
      </c>
      <c r="T30" t="s">
        <v>112</v>
      </c>
      <c r="U30" t="s">
        <v>108</v>
      </c>
      <c r="V30" t="s">
        <v>94</v>
      </c>
      <c r="W30" t="s">
        <v>1113</v>
      </c>
      <c r="X30" t="s">
        <v>158</v>
      </c>
      <c r="Y30" t="s">
        <v>1114</v>
      </c>
      <c r="Z30" t="s">
        <v>195</v>
      </c>
      <c r="AA30" t="s">
        <v>1695</v>
      </c>
      <c r="AB30" t="s">
        <v>1056</v>
      </c>
      <c r="AC30" t="s">
        <v>1696</v>
      </c>
      <c r="AD30" t="s">
        <v>217</v>
      </c>
      <c r="AE30" t="s">
        <v>158</v>
      </c>
      <c r="AF30" t="s">
        <v>1697</v>
      </c>
      <c r="AG30" s="4">
        <v>6</v>
      </c>
      <c r="AH30" s="4">
        <v>15.9</v>
      </c>
      <c r="AI30">
        <v>140</v>
      </c>
      <c r="AJ30">
        <v>11</v>
      </c>
      <c r="AK30" t="s">
        <v>131</v>
      </c>
      <c r="AL30" t="s">
        <v>134</v>
      </c>
      <c r="AM30" t="s">
        <v>350</v>
      </c>
      <c r="AN30" t="s">
        <v>198</v>
      </c>
      <c r="AO30" t="s">
        <v>130</v>
      </c>
      <c r="AP30" t="s">
        <v>130</v>
      </c>
      <c r="AQ30" s="4" t="s">
        <v>130</v>
      </c>
      <c r="AR30" t="s">
        <v>130</v>
      </c>
      <c r="AS30" s="4" t="s">
        <v>195</v>
      </c>
      <c r="AT30" s="4" t="s">
        <v>622</v>
      </c>
      <c r="AU30" s="4" t="s">
        <v>145</v>
      </c>
      <c r="AV30" s="4" t="s">
        <v>1698</v>
      </c>
      <c r="AW30" s="4" t="s">
        <v>217</v>
      </c>
      <c r="AX30" s="4" t="s">
        <v>195</v>
      </c>
      <c r="AY30" s="4" t="s">
        <v>195</v>
      </c>
      <c r="AZ30" s="4" t="s">
        <v>195</v>
      </c>
      <c r="BA30" s="4" t="s">
        <v>195</v>
      </c>
      <c r="BB30" s="4" t="s">
        <v>1186</v>
      </c>
      <c r="BC30" s="7">
        <v>10</v>
      </c>
      <c r="BD30" t="s">
        <v>1691</v>
      </c>
      <c r="BE30" s="4" t="s">
        <v>1699</v>
      </c>
    </row>
    <row r="31" spans="1:57" x14ac:dyDescent="0.25">
      <c r="A31" t="s">
        <v>1691</v>
      </c>
      <c r="B31" s="3">
        <v>16</v>
      </c>
      <c r="C31" s="3">
        <v>29</v>
      </c>
      <c r="D31" t="s">
        <v>64</v>
      </c>
      <c r="E31" t="s">
        <v>1829</v>
      </c>
      <c r="F31">
        <v>40.6</v>
      </c>
      <c r="G31" s="4">
        <v>7.1</v>
      </c>
      <c r="H31" t="s">
        <v>74</v>
      </c>
      <c r="I31" t="s">
        <v>1306</v>
      </c>
      <c r="J31" t="s">
        <v>190</v>
      </c>
      <c r="K31" t="s">
        <v>75</v>
      </c>
      <c r="L31" t="s">
        <v>93</v>
      </c>
      <c r="M31" t="s">
        <v>419</v>
      </c>
      <c r="O31" t="s">
        <v>96</v>
      </c>
      <c r="P31" t="s">
        <v>419</v>
      </c>
      <c r="Q31" t="s">
        <v>96</v>
      </c>
      <c r="R31" t="s">
        <v>419</v>
      </c>
      <c r="T31" t="s">
        <v>112</v>
      </c>
      <c r="U31" t="s">
        <v>108</v>
      </c>
      <c r="V31" t="s">
        <v>94</v>
      </c>
      <c r="W31" t="s">
        <v>1113</v>
      </c>
      <c r="X31" t="s">
        <v>158</v>
      </c>
      <c r="Y31" t="s">
        <v>1700</v>
      </c>
      <c r="Z31" t="s">
        <v>195</v>
      </c>
      <c r="AA31" t="s">
        <v>1695</v>
      </c>
      <c r="AB31" t="s">
        <v>1056</v>
      </c>
      <c r="AC31" t="s">
        <v>1696</v>
      </c>
      <c r="AD31" t="s">
        <v>217</v>
      </c>
      <c r="AE31" t="s">
        <v>158</v>
      </c>
      <c r="AF31" t="s">
        <v>1697</v>
      </c>
      <c r="AG31" s="4">
        <v>7</v>
      </c>
      <c r="AH31" s="4">
        <v>15.3</v>
      </c>
      <c r="AI31">
        <v>87</v>
      </c>
      <c r="AJ31">
        <v>6.5</v>
      </c>
      <c r="AK31" t="s">
        <v>131</v>
      </c>
      <c r="AL31" t="s">
        <v>134</v>
      </c>
      <c r="AM31" t="s">
        <v>350</v>
      </c>
      <c r="AN31" t="s">
        <v>198</v>
      </c>
      <c r="AO31" t="s">
        <v>130</v>
      </c>
      <c r="AP31" t="s">
        <v>130</v>
      </c>
      <c r="AQ31" s="4" t="s">
        <v>130</v>
      </c>
      <c r="AR31" t="s">
        <v>130</v>
      </c>
      <c r="AS31" s="4" t="s">
        <v>195</v>
      </c>
      <c r="AT31" s="4" t="s">
        <v>622</v>
      </c>
      <c r="AU31" s="4" t="s">
        <v>145</v>
      </c>
      <c r="AV31" s="4" t="s">
        <v>1698</v>
      </c>
      <c r="AW31" s="4" t="s">
        <v>217</v>
      </c>
      <c r="AX31" s="4" t="s">
        <v>195</v>
      </c>
      <c r="AY31" s="4" t="s">
        <v>195</v>
      </c>
      <c r="AZ31" s="4" t="s">
        <v>195</v>
      </c>
      <c r="BA31" s="4" t="s">
        <v>195</v>
      </c>
      <c r="BB31" s="4" t="s">
        <v>1186</v>
      </c>
      <c r="BC31" s="7">
        <v>10</v>
      </c>
      <c r="BD31" t="s">
        <v>1692</v>
      </c>
      <c r="BE31" s="4"/>
    </row>
    <row r="33" spans="1:3" x14ac:dyDescent="0.25">
      <c r="A33" s="11"/>
      <c r="B33" s="12"/>
      <c r="C33" s="13"/>
    </row>
    <row r="34" spans="1:3" x14ac:dyDescent="0.25">
      <c r="A34" s="14"/>
      <c r="B34" s="15"/>
      <c r="C34" s="16"/>
    </row>
    <row r="35" spans="1:3" x14ac:dyDescent="0.25">
      <c r="A35" s="14"/>
      <c r="B35" s="15"/>
      <c r="C35" s="16"/>
    </row>
    <row r="36" spans="1:3" x14ac:dyDescent="0.25">
      <c r="A36" s="14"/>
      <c r="B36" s="15"/>
      <c r="C36" s="16"/>
    </row>
    <row r="37" spans="1:3" x14ac:dyDescent="0.25">
      <c r="A37" s="14"/>
      <c r="B37" s="15"/>
      <c r="C37" s="16"/>
    </row>
    <row r="38" spans="1:3" x14ac:dyDescent="0.25">
      <c r="A38" s="14"/>
      <c r="B38" s="15"/>
      <c r="C38" s="16"/>
    </row>
    <row r="39" spans="1:3" x14ac:dyDescent="0.25">
      <c r="A39" s="14"/>
      <c r="B39" s="15"/>
      <c r="C39" s="16"/>
    </row>
    <row r="40" spans="1:3" x14ac:dyDescent="0.25">
      <c r="A40" s="14"/>
      <c r="B40" s="15"/>
      <c r="C40" s="16"/>
    </row>
    <row r="41" spans="1:3" x14ac:dyDescent="0.25">
      <c r="A41" s="14"/>
      <c r="B41" s="15"/>
      <c r="C41" s="16"/>
    </row>
    <row r="42" spans="1:3" x14ac:dyDescent="0.25">
      <c r="A42" s="14"/>
      <c r="B42" s="15"/>
      <c r="C42" s="16"/>
    </row>
    <row r="43" spans="1:3" x14ac:dyDescent="0.25">
      <c r="A43" s="14"/>
      <c r="B43" s="15"/>
      <c r="C43" s="16"/>
    </row>
    <row r="44" spans="1:3" x14ac:dyDescent="0.25">
      <c r="A44" s="14"/>
      <c r="B44" s="15"/>
      <c r="C44" s="16"/>
    </row>
    <row r="45" spans="1:3" x14ac:dyDescent="0.25">
      <c r="A45" s="14"/>
      <c r="B45" s="15"/>
      <c r="C45" s="16"/>
    </row>
    <row r="46" spans="1:3" x14ac:dyDescent="0.25">
      <c r="A46" s="14"/>
      <c r="B46" s="15"/>
      <c r="C46" s="16"/>
    </row>
    <row r="47" spans="1:3" x14ac:dyDescent="0.25">
      <c r="A47" s="14"/>
      <c r="B47" s="15"/>
      <c r="C47" s="16"/>
    </row>
    <row r="48" spans="1:3" x14ac:dyDescent="0.25">
      <c r="A48" s="14"/>
      <c r="B48" s="15"/>
      <c r="C48" s="16"/>
    </row>
    <row r="49" spans="1:3" x14ac:dyDescent="0.25">
      <c r="A49" s="14"/>
      <c r="B49" s="15"/>
      <c r="C49" s="16"/>
    </row>
    <row r="50" spans="1:3" x14ac:dyDescent="0.25">
      <c r="A50" s="17"/>
      <c r="B50" s="18"/>
      <c r="C50" s="19"/>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BE45"/>
  <sheetViews>
    <sheetView workbookViewId="0">
      <pane ySplit="2" topLeftCell="A25" activePane="bottomLeft" state="frozen"/>
      <selection pane="bottomLeft" activeCell="A32" sqref="A32"/>
    </sheetView>
  </sheetViews>
  <sheetFormatPr defaultRowHeight="15" x14ac:dyDescent="0.25"/>
  <cols>
    <col min="1" max="1" width="53.7109375" customWidth="1"/>
    <col min="2" max="2" width="30.85546875" bestFit="1" customWidth="1"/>
    <col min="20" max="20" width="19.7109375" customWidth="1"/>
    <col min="25" max="25" width="51.42578125" customWidth="1"/>
  </cols>
  <sheetData>
    <row r="1" spans="1:57" x14ac:dyDescent="0.25">
      <c r="B1" s="3"/>
      <c r="C1" s="3"/>
      <c r="F1" s="1" t="s">
        <v>7</v>
      </c>
      <c r="G1" s="4"/>
      <c r="H1" s="2" t="s">
        <v>17</v>
      </c>
      <c r="O1" s="2" t="s">
        <v>18</v>
      </c>
      <c r="P1" s="2"/>
      <c r="T1" s="1" t="s">
        <v>21</v>
      </c>
      <c r="W1" s="2" t="s">
        <v>23</v>
      </c>
      <c r="AE1" s="1" t="s">
        <v>30</v>
      </c>
      <c r="AG1" s="4"/>
      <c r="AH1" s="4"/>
      <c r="AK1" s="2" t="s">
        <v>35</v>
      </c>
      <c r="AO1" s="1" t="s">
        <v>40</v>
      </c>
      <c r="AQ1" s="4"/>
      <c r="AT1" s="1" t="s">
        <v>47</v>
      </c>
      <c r="BC1" s="7"/>
      <c r="BD1" s="1" t="s">
        <v>53</v>
      </c>
    </row>
    <row r="2" spans="1:57" x14ac:dyDescent="0.25">
      <c r="A2" t="s">
        <v>61</v>
      </c>
      <c r="B2" s="3" t="s">
        <v>3</v>
      </c>
      <c r="C2" s="3" t="s">
        <v>4</v>
      </c>
      <c r="D2" t="s">
        <v>5</v>
      </c>
      <c r="E2" t="s">
        <v>6</v>
      </c>
      <c r="F2" t="s">
        <v>9</v>
      </c>
      <c r="G2" s="4" t="s">
        <v>10</v>
      </c>
      <c r="H2" t="s">
        <v>15</v>
      </c>
      <c r="I2" t="s">
        <v>11</v>
      </c>
      <c r="J2" t="s">
        <v>268</v>
      </c>
      <c r="K2" t="s">
        <v>13</v>
      </c>
      <c r="L2" t="s">
        <v>14</v>
      </c>
      <c r="M2" t="s">
        <v>56</v>
      </c>
      <c r="N2" t="s">
        <v>16</v>
      </c>
      <c r="O2" t="s">
        <v>19</v>
      </c>
      <c r="P2" t="s">
        <v>57</v>
      </c>
      <c r="Q2" t="s">
        <v>20</v>
      </c>
      <c r="R2" t="s">
        <v>58</v>
      </c>
      <c r="S2" t="s">
        <v>16</v>
      </c>
      <c r="T2" t="s">
        <v>19</v>
      </c>
      <c r="U2" t="s">
        <v>20</v>
      </c>
      <c r="V2" t="s">
        <v>22</v>
      </c>
      <c r="W2" t="s">
        <v>24</v>
      </c>
      <c r="X2" t="s">
        <v>25</v>
      </c>
      <c r="Y2" t="s">
        <v>27</v>
      </c>
      <c r="Z2" t="s">
        <v>59</v>
      </c>
      <c r="AA2" t="s">
        <v>26</v>
      </c>
      <c r="AB2" t="s">
        <v>28</v>
      </c>
      <c r="AC2" t="s">
        <v>29</v>
      </c>
      <c r="AD2" t="s">
        <v>60</v>
      </c>
      <c r="AE2" t="s">
        <v>1214</v>
      </c>
      <c r="AF2" t="s">
        <v>196</v>
      </c>
      <c r="AG2" s="4" t="s">
        <v>1413</v>
      </c>
      <c r="AH2" s="4" t="s">
        <v>205</v>
      </c>
      <c r="AI2" t="s">
        <v>197</v>
      </c>
      <c r="AJ2" t="s">
        <v>32</v>
      </c>
      <c r="AK2" t="s">
        <v>36</v>
      </c>
      <c r="AL2" t="s">
        <v>277</v>
      </c>
      <c r="AM2" t="s">
        <v>39</v>
      </c>
      <c r="AN2" t="s">
        <v>38</v>
      </c>
      <c r="AO2" t="s">
        <v>204</v>
      </c>
      <c r="AP2" t="s">
        <v>42</v>
      </c>
      <c r="AQ2" s="4" t="s">
        <v>43</v>
      </c>
      <c r="AR2" t="s">
        <v>44</v>
      </c>
      <c r="AS2" t="s">
        <v>45</v>
      </c>
      <c r="AT2" t="s">
        <v>295</v>
      </c>
      <c r="AU2" t="s">
        <v>144</v>
      </c>
      <c r="AV2" t="s">
        <v>1270</v>
      </c>
      <c r="AW2" t="s">
        <v>1271</v>
      </c>
      <c r="AX2" t="s">
        <v>49</v>
      </c>
      <c r="AY2" t="s">
        <v>50</v>
      </c>
      <c r="AZ2" t="s">
        <v>51</v>
      </c>
      <c r="BA2" t="s">
        <v>52</v>
      </c>
      <c r="BB2" t="s">
        <v>238</v>
      </c>
      <c r="BC2" s="7" t="s">
        <v>1329</v>
      </c>
      <c r="BD2" t="s">
        <v>55</v>
      </c>
      <c r="BE2" t="s">
        <v>54</v>
      </c>
    </row>
    <row r="3" spans="1:57" x14ac:dyDescent="0.25">
      <c r="A3" t="s">
        <v>606</v>
      </c>
      <c r="B3" s="3">
        <v>6</v>
      </c>
      <c r="C3" s="3" t="s">
        <v>607</v>
      </c>
      <c r="D3" t="s">
        <v>64</v>
      </c>
      <c r="E3" t="s">
        <v>64</v>
      </c>
      <c r="F3">
        <v>63.9</v>
      </c>
      <c r="G3" s="4">
        <v>5.0999999999999996</v>
      </c>
      <c r="H3" t="s">
        <v>76</v>
      </c>
      <c r="I3" t="s">
        <v>608</v>
      </c>
      <c r="J3" t="s">
        <v>75</v>
      </c>
      <c r="K3" t="s">
        <v>190</v>
      </c>
      <c r="L3" t="s">
        <v>93</v>
      </c>
      <c r="M3" t="s">
        <v>333</v>
      </c>
      <c r="N3" t="s">
        <v>609</v>
      </c>
      <c r="O3" t="s">
        <v>96</v>
      </c>
      <c r="P3" t="s">
        <v>193</v>
      </c>
      <c r="Q3" t="s">
        <v>610</v>
      </c>
      <c r="R3" t="s">
        <v>223</v>
      </c>
      <c r="S3" t="s">
        <v>611</v>
      </c>
      <c r="T3" t="s">
        <v>612</v>
      </c>
      <c r="U3" t="s">
        <v>94</v>
      </c>
      <c r="V3" t="s">
        <v>615</v>
      </c>
      <c r="W3" t="s">
        <v>613</v>
      </c>
      <c r="X3" t="s">
        <v>117</v>
      </c>
      <c r="Y3" t="s">
        <v>613</v>
      </c>
      <c r="Z3" t="s">
        <v>195</v>
      </c>
      <c r="AA3" t="s">
        <v>94</v>
      </c>
      <c r="AB3" t="s">
        <v>94</v>
      </c>
      <c r="AC3" t="s">
        <v>94</v>
      </c>
      <c r="AD3" t="s">
        <v>195</v>
      </c>
      <c r="AE3" t="s">
        <v>158</v>
      </c>
      <c r="AF3" t="s">
        <v>616</v>
      </c>
      <c r="AG3" s="4">
        <v>6.3</v>
      </c>
      <c r="AH3" s="4">
        <v>5</v>
      </c>
      <c r="AI3">
        <v>103</v>
      </c>
      <c r="AJ3">
        <v>14</v>
      </c>
      <c r="AK3" t="s">
        <v>131</v>
      </c>
      <c r="AL3" t="s">
        <v>134</v>
      </c>
      <c r="AM3" t="s">
        <v>130</v>
      </c>
      <c r="AN3" t="s">
        <v>198</v>
      </c>
      <c r="AO3" t="s">
        <v>130</v>
      </c>
      <c r="AP3" t="s">
        <v>130</v>
      </c>
      <c r="AQ3" s="4">
        <v>15.5</v>
      </c>
      <c r="AR3" s="4" t="s">
        <v>195</v>
      </c>
      <c r="AS3" s="4" t="s">
        <v>195</v>
      </c>
      <c r="AT3" s="4" t="s">
        <v>135</v>
      </c>
      <c r="AU3" s="4" t="s">
        <v>147</v>
      </c>
      <c r="AV3" s="4" t="s">
        <v>294</v>
      </c>
      <c r="AW3" s="4" t="s">
        <v>217</v>
      </c>
      <c r="AX3" s="4" t="s">
        <v>96</v>
      </c>
      <c r="AY3" s="4" t="s">
        <v>96</v>
      </c>
      <c r="AZ3" s="4" t="s">
        <v>195</v>
      </c>
      <c r="BA3" s="4" t="s">
        <v>195</v>
      </c>
      <c r="BB3" s="4" t="s">
        <v>1316</v>
      </c>
      <c r="BC3" s="7">
        <v>12</v>
      </c>
      <c r="BD3" s="4" t="s">
        <v>195</v>
      </c>
    </row>
    <row r="4" spans="1:57" x14ac:dyDescent="0.25">
      <c r="A4" t="s">
        <v>262</v>
      </c>
      <c r="B4" s="3">
        <v>4</v>
      </c>
      <c r="C4" s="3" t="s">
        <v>283</v>
      </c>
      <c r="D4" t="s">
        <v>131</v>
      </c>
      <c r="E4">
        <v>4960</v>
      </c>
      <c r="F4">
        <v>516.29999999999995</v>
      </c>
      <c r="G4" s="4">
        <v>8.5</v>
      </c>
      <c r="H4" t="s">
        <v>75</v>
      </c>
      <c r="I4" t="s">
        <v>289</v>
      </c>
      <c r="J4" t="s">
        <v>75</v>
      </c>
      <c r="K4" t="s">
        <v>75</v>
      </c>
      <c r="L4" t="s">
        <v>93</v>
      </c>
      <c r="M4" t="s">
        <v>191</v>
      </c>
      <c r="N4" t="s">
        <v>290</v>
      </c>
      <c r="O4" t="s">
        <v>291</v>
      </c>
      <c r="P4" t="s">
        <v>193</v>
      </c>
      <c r="Q4" t="s">
        <v>96</v>
      </c>
      <c r="R4" t="s">
        <v>193</v>
      </c>
      <c r="S4" t="s">
        <v>292</v>
      </c>
      <c r="T4" t="s">
        <v>94</v>
      </c>
      <c r="U4" t="s">
        <v>94</v>
      </c>
      <c r="V4" t="s">
        <v>94</v>
      </c>
      <c r="W4" t="s">
        <v>94</v>
      </c>
      <c r="X4" t="s">
        <v>94</v>
      </c>
      <c r="Y4" t="s">
        <v>94</v>
      </c>
      <c r="Z4" t="s">
        <v>94</v>
      </c>
      <c r="AA4" t="s">
        <v>94</v>
      </c>
      <c r="AB4" t="s">
        <v>94</v>
      </c>
      <c r="AC4" t="s">
        <v>94</v>
      </c>
      <c r="AD4" t="s">
        <v>94</v>
      </c>
      <c r="AE4" t="s">
        <v>158</v>
      </c>
      <c r="AF4" t="s">
        <v>293</v>
      </c>
      <c r="AG4" s="4">
        <v>8.9</v>
      </c>
      <c r="AH4" s="4">
        <v>5.5</v>
      </c>
      <c r="AI4" t="s">
        <v>195</v>
      </c>
      <c r="AJ4">
        <v>100</v>
      </c>
      <c r="AK4" t="s">
        <v>131</v>
      </c>
      <c r="AL4" t="s">
        <v>134</v>
      </c>
      <c r="AM4" t="s">
        <v>130</v>
      </c>
      <c r="AN4" t="s">
        <v>198</v>
      </c>
      <c r="AO4" t="s">
        <v>130</v>
      </c>
      <c r="AP4" t="s">
        <v>195</v>
      </c>
      <c r="AQ4" s="4">
        <v>19.2</v>
      </c>
      <c r="AR4" t="s">
        <v>195</v>
      </c>
      <c r="AS4" t="s">
        <v>195</v>
      </c>
      <c r="AT4" t="s">
        <v>213</v>
      </c>
      <c r="AU4" t="s">
        <v>287</v>
      </c>
      <c r="AV4" t="s">
        <v>294</v>
      </c>
      <c r="AW4" t="s">
        <v>229</v>
      </c>
      <c r="AX4" t="s">
        <v>96</v>
      </c>
      <c r="AY4" t="s">
        <v>96</v>
      </c>
      <c r="AZ4" t="s">
        <v>195</v>
      </c>
      <c r="BA4" t="s">
        <v>195</v>
      </c>
      <c r="BB4" t="s">
        <v>1316</v>
      </c>
      <c r="BC4" s="7">
        <v>12</v>
      </c>
      <c r="BD4" t="s">
        <v>195</v>
      </c>
      <c r="BE4" t="s">
        <v>296</v>
      </c>
    </row>
    <row r="5" spans="1:57" x14ac:dyDescent="0.25">
      <c r="A5" t="s">
        <v>1311</v>
      </c>
      <c r="B5" s="3">
        <v>4</v>
      </c>
      <c r="C5" s="3">
        <v>81</v>
      </c>
      <c r="D5" t="s">
        <v>384</v>
      </c>
      <c r="E5" t="s">
        <v>1830</v>
      </c>
      <c r="F5">
        <v>191.3</v>
      </c>
      <c r="G5" s="4">
        <v>6</v>
      </c>
      <c r="H5" t="s">
        <v>76</v>
      </c>
      <c r="I5" t="s">
        <v>1312</v>
      </c>
      <c r="J5" t="s">
        <v>190</v>
      </c>
      <c r="K5" t="s">
        <v>190</v>
      </c>
      <c r="L5" t="s">
        <v>93</v>
      </c>
      <c r="M5" t="s">
        <v>322</v>
      </c>
      <c r="O5" t="s">
        <v>96</v>
      </c>
      <c r="P5" t="s">
        <v>223</v>
      </c>
      <c r="Q5" t="s">
        <v>518</v>
      </c>
      <c r="R5" t="s">
        <v>193</v>
      </c>
      <c r="T5" t="s">
        <v>112</v>
      </c>
      <c r="U5" t="s">
        <v>94</v>
      </c>
      <c r="V5" t="s">
        <v>1313</v>
      </c>
      <c r="W5" t="s">
        <v>1319</v>
      </c>
      <c r="X5" t="s">
        <v>117</v>
      </c>
      <c r="Y5" t="s">
        <v>1166</v>
      </c>
      <c r="Z5" t="s">
        <v>195</v>
      </c>
      <c r="AA5" t="s">
        <v>94</v>
      </c>
      <c r="AB5" t="s">
        <v>94</v>
      </c>
      <c r="AC5" t="s">
        <v>94</v>
      </c>
      <c r="AD5" t="s">
        <v>195</v>
      </c>
      <c r="AE5" t="s">
        <v>158</v>
      </c>
      <c r="AF5" t="s">
        <v>1314</v>
      </c>
      <c r="AG5" s="4">
        <v>9</v>
      </c>
      <c r="AH5" s="4">
        <v>4.7</v>
      </c>
      <c r="AI5">
        <v>165</v>
      </c>
      <c r="AJ5">
        <v>18</v>
      </c>
      <c r="AK5" t="s">
        <v>131</v>
      </c>
      <c r="AL5" t="s">
        <v>134</v>
      </c>
      <c r="AM5" t="s">
        <v>1315</v>
      </c>
      <c r="AN5" t="s">
        <v>198</v>
      </c>
      <c r="AO5" t="s">
        <v>130</v>
      </c>
      <c r="AP5" t="s">
        <v>130</v>
      </c>
      <c r="AQ5" s="4">
        <v>21.1</v>
      </c>
      <c r="AR5" t="s">
        <v>130</v>
      </c>
      <c r="AS5" s="4" t="s">
        <v>195</v>
      </c>
      <c r="AT5" s="4" t="s">
        <v>135</v>
      </c>
      <c r="AU5" s="4" t="s">
        <v>147</v>
      </c>
      <c r="AV5" s="4" t="s">
        <v>1179</v>
      </c>
      <c r="AW5" s="4" t="s">
        <v>229</v>
      </c>
      <c r="AX5" s="4" t="s">
        <v>195</v>
      </c>
      <c r="AY5" s="4" t="s">
        <v>96</v>
      </c>
      <c r="AZ5" s="4" t="s">
        <v>195</v>
      </c>
      <c r="BA5" s="4" t="s">
        <v>195</v>
      </c>
      <c r="BB5" s="4" t="s">
        <v>1316</v>
      </c>
      <c r="BC5" s="7">
        <v>12</v>
      </c>
      <c r="BE5" s="4" t="s">
        <v>1317</v>
      </c>
    </row>
    <row r="6" spans="1:57" x14ac:dyDescent="0.25">
      <c r="A6" t="s">
        <v>1318</v>
      </c>
      <c r="B6" s="3">
        <v>4</v>
      </c>
      <c r="C6" s="3">
        <v>425</v>
      </c>
      <c r="D6" t="s">
        <v>64</v>
      </c>
      <c r="E6" t="s">
        <v>64</v>
      </c>
      <c r="F6">
        <v>46.5</v>
      </c>
      <c r="G6" s="4">
        <v>4.5999999999999996</v>
      </c>
      <c r="H6" t="s">
        <v>75</v>
      </c>
      <c r="I6" t="s">
        <v>1312</v>
      </c>
      <c r="J6" t="s">
        <v>190</v>
      </c>
      <c r="K6" t="s">
        <v>75</v>
      </c>
      <c r="L6" t="s">
        <v>93</v>
      </c>
      <c r="M6" t="s">
        <v>223</v>
      </c>
      <c r="O6" t="s">
        <v>96</v>
      </c>
      <c r="P6" t="s">
        <v>223</v>
      </c>
      <c r="Q6" t="s">
        <v>518</v>
      </c>
      <c r="R6" t="s">
        <v>223</v>
      </c>
      <c r="T6" t="s">
        <v>112</v>
      </c>
      <c r="U6" t="s">
        <v>94</v>
      </c>
      <c r="V6" t="s">
        <v>1313</v>
      </c>
      <c r="W6" t="s">
        <v>1166</v>
      </c>
      <c r="X6" t="s">
        <v>117</v>
      </c>
      <c r="Y6" t="s">
        <v>1166</v>
      </c>
      <c r="Z6" t="s">
        <v>195</v>
      </c>
      <c r="AA6" t="s">
        <v>94</v>
      </c>
      <c r="AB6" t="s">
        <v>94</v>
      </c>
      <c r="AC6" t="s">
        <v>94</v>
      </c>
      <c r="AD6" t="s">
        <v>195</v>
      </c>
      <c r="AE6" t="s">
        <v>158</v>
      </c>
      <c r="AF6" t="s">
        <v>1324</v>
      </c>
      <c r="AG6" s="4">
        <v>6.6</v>
      </c>
      <c r="AH6" s="4">
        <v>2.9</v>
      </c>
      <c r="AI6">
        <v>68</v>
      </c>
      <c r="AJ6">
        <v>11</v>
      </c>
      <c r="AK6" t="s">
        <v>131</v>
      </c>
      <c r="AL6" t="s">
        <v>134</v>
      </c>
      <c r="AM6" t="s">
        <v>1315</v>
      </c>
      <c r="AN6" t="s">
        <v>198</v>
      </c>
      <c r="AO6" t="s">
        <v>130</v>
      </c>
      <c r="AP6" t="s">
        <v>130</v>
      </c>
      <c r="AQ6" s="4">
        <v>16.3</v>
      </c>
      <c r="AR6" t="s">
        <v>130</v>
      </c>
      <c r="AS6" s="4" t="s">
        <v>195</v>
      </c>
      <c r="AT6" s="4" t="s">
        <v>143</v>
      </c>
      <c r="AU6" s="4" t="s">
        <v>147</v>
      </c>
      <c r="AV6" s="4" t="s">
        <v>1179</v>
      </c>
      <c r="AW6" s="4" t="s">
        <v>229</v>
      </c>
      <c r="AX6" s="4" t="s">
        <v>195</v>
      </c>
      <c r="AY6" s="4" t="s">
        <v>96</v>
      </c>
      <c r="AZ6" s="4" t="s">
        <v>195</v>
      </c>
      <c r="BA6" s="4" t="s">
        <v>195</v>
      </c>
      <c r="BB6" s="4" t="s">
        <v>1316</v>
      </c>
      <c r="BC6" s="7">
        <v>12</v>
      </c>
    </row>
    <row r="7" spans="1:57" x14ac:dyDescent="0.25">
      <c r="A7" t="s">
        <v>1320</v>
      </c>
      <c r="B7" s="3">
        <v>4</v>
      </c>
      <c r="C7" s="3">
        <v>203</v>
      </c>
      <c r="D7" t="s">
        <v>64</v>
      </c>
      <c r="E7" t="s">
        <v>64</v>
      </c>
      <c r="F7">
        <v>59.9</v>
      </c>
      <c r="G7" s="4">
        <v>5</v>
      </c>
      <c r="H7" t="s">
        <v>76</v>
      </c>
      <c r="I7" t="s">
        <v>1321</v>
      </c>
      <c r="J7" t="s">
        <v>190</v>
      </c>
      <c r="K7" t="s">
        <v>75</v>
      </c>
      <c r="L7" t="s">
        <v>93</v>
      </c>
      <c r="M7" t="s">
        <v>526</v>
      </c>
      <c r="O7" t="s">
        <v>96</v>
      </c>
      <c r="P7" t="s">
        <v>526</v>
      </c>
      <c r="Q7" t="s">
        <v>96</v>
      </c>
      <c r="R7" t="s">
        <v>526</v>
      </c>
      <c r="T7" t="s">
        <v>112</v>
      </c>
      <c r="U7" t="s">
        <v>94</v>
      </c>
      <c r="V7" t="s">
        <v>94</v>
      </c>
      <c r="W7" t="s">
        <v>1084</v>
      </c>
      <c r="X7" t="s">
        <v>117</v>
      </c>
      <c r="Y7" t="s">
        <v>1084</v>
      </c>
      <c r="Z7" t="s">
        <v>195</v>
      </c>
      <c r="AA7" t="s">
        <v>94</v>
      </c>
      <c r="AB7" t="s">
        <v>94</v>
      </c>
      <c r="AC7" t="s">
        <v>94</v>
      </c>
      <c r="AD7" t="s">
        <v>195</v>
      </c>
      <c r="AE7" t="s">
        <v>158</v>
      </c>
      <c r="AF7" t="s">
        <v>1325</v>
      </c>
      <c r="AG7" s="4">
        <v>5.2</v>
      </c>
      <c r="AH7" s="4">
        <v>3.1</v>
      </c>
      <c r="AI7">
        <v>88</v>
      </c>
      <c r="AJ7">
        <v>15</v>
      </c>
      <c r="AK7" t="s">
        <v>131</v>
      </c>
      <c r="AL7" t="s">
        <v>134</v>
      </c>
      <c r="AM7" t="s">
        <v>1315</v>
      </c>
      <c r="AN7" t="s">
        <v>198</v>
      </c>
      <c r="AO7" t="s">
        <v>130</v>
      </c>
      <c r="AP7" t="s">
        <v>130</v>
      </c>
      <c r="AQ7" s="4">
        <v>16.8</v>
      </c>
      <c r="AR7" t="s">
        <v>130</v>
      </c>
      <c r="AS7" s="4" t="s">
        <v>195</v>
      </c>
      <c r="AT7" s="4" t="s">
        <v>143</v>
      </c>
      <c r="AU7" s="4" t="s">
        <v>147</v>
      </c>
      <c r="AV7" s="4" t="s">
        <v>1179</v>
      </c>
      <c r="AW7" s="4" t="s">
        <v>229</v>
      </c>
      <c r="AX7" s="4" t="s">
        <v>195</v>
      </c>
      <c r="AY7" s="4" t="s">
        <v>96</v>
      </c>
      <c r="AZ7" s="4" t="s">
        <v>195</v>
      </c>
      <c r="BA7" s="4" t="s">
        <v>195</v>
      </c>
      <c r="BB7" s="4" t="s">
        <v>1316</v>
      </c>
      <c r="BC7" s="7">
        <v>12</v>
      </c>
    </row>
    <row r="8" spans="1:57" x14ac:dyDescent="0.25">
      <c r="A8" t="s">
        <v>1326</v>
      </c>
      <c r="B8" s="3">
        <v>4</v>
      </c>
      <c r="C8" s="3">
        <v>116</v>
      </c>
      <c r="D8" t="s">
        <v>64</v>
      </c>
      <c r="E8" t="s">
        <v>64</v>
      </c>
      <c r="F8">
        <v>73.2</v>
      </c>
      <c r="G8" s="4">
        <v>4.8</v>
      </c>
      <c r="H8" t="s">
        <v>75</v>
      </c>
      <c r="I8" t="s">
        <v>1327</v>
      </c>
      <c r="J8" t="s">
        <v>190</v>
      </c>
      <c r="K8" t="s">
        <v>75</v>
      </c>
      <c r="L8" t="s">
        <v>93</v>
      </c>
      <c r="M8" t="s">
        <v>214</v>
      </c>
      <c r="O8" t="s">
        <v>96</v>
      </c>
      <c r="P8" t="s">
        <v>526</v>
      </c>
      <c r="Q8" t="s">
        <v>96</v>
      </c>
      <c r="R8" t="s">
        <v>526</v>
      </c>
      <c r="T8" t="s">
        <v>94</v>
      </c>
      <c r="U8" t="s">
        <v>94</v>
      </c>
      <c r="V8" t="s">
        <v>94</v>
      </c>
      <c r="W8" t="s">
        <v>94</v>
      </c>
      <c r="X8" t="s">
        <v>94</v>
      </c>
      <c r="Y8" t="s">
        <v>94</v>
      </c>
      <c r="Z8" t="s">
        <v>195</v>
      </c>
      <c r="AA8" t="s">
        <v>94</v>
      </c>
      <c r="AB8" t="s">
        <v>94</v>
      </c>
      <c r="AC8" t="s">
        <v>94</v>
      </c>
      <c r="AD8" t="s">
        <v>195</v>
      </c>
      <c r="AE8" t="s">
        <v>158</v>
      </c>
      <c r="AF8" t="s">
        <v>1328</v>
      </c>
      <c r="AG8" s="4">
        <v>6</v>
      </c>
      <c r="AH8" s="4">
        <v>4.0999999999999996</v>
      </c>
      <c r="AI8">
        <v>98</v>
      </c>
      <c r="AJ8">
        <v>14</v>
      </c>
      <c r="AK8" t="s">
        <v>131</v>
      </c>
      <c r="AL8" t="s">
        <v>134</v>
      </c>
      <c r="AM8" t="s">
        <v>1315</v>
      </c>
      <c r="AN8" t="s">
        <v>198</v>
      </c>
      <c r="AO8" t="s">
        <v>130</v>
      </c>
      <c r="AP8" t="s">
        <v>130</v>
      </c>
      <c r="AQ8" s="4">
        <v>14.4</v>
      </c>
      <c r="AR8" t="s">
        <v>130</v>
      </c>
      <c r="AS8" s="4" t="s">
        <v>195</v>
      </c>
      <c r="AT8" s="4" t="s">
        <v>143</v>
      </c>
      <c r="AU8" s="4" t="s">
        <v>147</v>
      </c>
      <c r="AV8" s="4" t="s">
        <v>1179</v>
      </c>
      <c r="AW8" s="4" t="s">
        <v>229</v>
      </c>
      <c r="AX8" s="4" t="s">
        <v>195</v>
      </c>
      <c r="AY8" s="4" t="s">
        <v>96</v>
      </c>
      <c r="AZ8" s="4" t="s">
        <v>195</v>
      </c>
      <c r="BA8" s="4" t="s">
        <v>195</v>
      </c>
      <c r="BB8" s="4" t="s">
        <v>1316</v>
      </c>
      <c r="BC8" s="7">
        <v>12</v>
      </c>
    </row>
    <row r="9" spans="1:57" x14ac:dyDescent="0.25">
      <c r="A9" t="s">
        <v>1330</v>
      </c>
      <c r="B9" s="3">
        <v>4</v>
      </c>
      <c r="C9" s="3">
        <v>115</v>
      </c>
      <c r="D9" t="s">
        <v>64</v>
      </c>
      <c r="E9" t="s">
        <v>64</v>
      </c>
      <c r="F9">
        <v>62.8</v>
      </c>
      <c r="G9" s="4">
        <v>5.9</v>
      </c>
      <c r="H9" t="s">
        <v>75</v>
      </c>
      <c r="I9" t="s">
        <v>1321</v>
      </c>
      <c r="J9" t="s">
        <v>190</v>
      </c>
      <c r="K9" t="s">
        <v>75</v>
      </c>
      <c r="L9" t="s">
        <v>93</v>
      </c>
      <c r="M9" t="s">
        <v>322</v>
      </c>
      <c r="O9" t="s">
        <v>96</v>
      </c>
      <c r="P9" t="s">
        <v>322</v>
      </c>
      <c r="Q9" t="s">
        <v>96</v>
      </c>
      <c r="R9" t="s">
        <v>568</v>
      </c>
      <c r="T9" t="s">
        <v>112</v>
      </c>
      <c r="U9" t="s">
        <v>94</v>
      </c>
      <c r="V9" t="s">
        <v>1313</v>
      </c>
      <c r="W9" t="s">
        <v>1166</v>
      </c>
      <c r="X9" t="s">
        <v>117</v>
      </c>
      <c r="Y9" t="s">
        <v>1166</v>
      </c>
      <c r="Z9" t="s">
        <v>195</v>
      </c>
      <c r="AA9" t="s">
        <v>94</v>
      </c>
      <c r="AB9" t="s">
        <v>94</v>
      </c>
      <c r="AC9" t="s">
        <v>94</v>
      </c>
      <c r="AD9" t="s">
        <v>195</v>
      </c>
      <c r="AE9" t="s">
        <v>158</v>
      </c>
      <c r="AF9" t="s">
        <v>1331</v>
      </c>
      <c r="AG9" s="4">
        <v>6.7</v>
      </c>
      <c r="AH9" s="4">
        <v>3.8</v>
      </c>
      <c r="AI9">
        <v>140</v>
      </c>
      <c r="AJ9">
        <v>22</v>
      </c>
      <c r="AK9" t="s">
        <v>131</v>
      </c>
      <c r="AL9" t="s">
        <v>134</v>
      </c>
      <c r="AM9" t="s">
        <v>1315</v>
      </c>
      <c r="AN9" t="s">
        <v>198</v>
      </c>
      <c r="AO9" t="s">
        <v>130</v>
      </c>
      <c r="AP9" t="s">
        <v>130</v>
      </c>
      <c r="AQ9" s="4">
        <v>15.9</v>
      </c>
      <c r="AR9" t="s">
        <v>130</v>
      </c>
      <c r="AS9" s="4" t="s">
        <v>195</v>
      </c>
      <c r="AT9" s="4" t="s">
        <v>143</v>
      </c>
      <c r="AU9" s="4" t="s">
        <v>147</v>
      </c>
      <c r="AV9" s="4" t="s">
        <v>1179</v>
      </c>
      <c r="AW9" s="4" t="s">
        <v>347</v>
      </c>
      <c r="AX9" s="4" t="s">
        <v>195</v>
      </c>
      <c r="AY9" s="4" t="s">
        <v>96</v>
      </c>
      <c r="AZ9" s="4" t="s">
        <v>195</v>
      </c>
      <c r="BA9" s="4" t="s">
        <v>195</v>
      </c>
      <c r="BB9" s="4" t="s">
        <v>1316</v>
      </c>
      <c r="BC9" s="7">
        <v>12</v>
      </c>
    </row>
    <row r="10" spans="1:57" x14ac:dyDescent="0.25">
      <c r="A10" t="s">
        <v>1332</v>
      </c>
      <c r="B10" s="3">
        <v>4</v>
      </c>
      <c r="C10" s="3">
        <v>57</v>
      </c>
      <c r="D10" t="s">
        <v>64</v>
      </c>
      <c r="E10" t="s">
        <v>64</v>
      </c>
      <c r="F10">
        <v>33.1</v>
      </c>
      <c r="G10" s="4">
        <v>6.2</v>
      </c>
      <c r="H10" t="s">
        <v>75</v>
      </c>
      <c r="I10" t="s">
        <v>1333</v>
      </c>
      <c r="J10" t="s">
        <v>75</v>
      </c>
      <c r="K10" t="s">
        <v>75</v>
      </c>
      <c r="L10" t="s">
        <v>93</v>
      </c>
      <c r="M10" t="s">
        <v>419</v>
      </c>
      <c r="O10" t="s">
        <v>96</v>
      </c>
      <c r="P10" t="s">
        <v>422</v>
      </c>
      <c r="Q10" t="s">
        <v>331</v>
      </c>
      <c r="R10" t="s">
        <v>193</v>
      </c>
      <c r="T10" t="s">
        <v>112</v>
      </c>
      <c r="U10" t="s">
        <v>94</v>
      </c>
      <c r="V10" t="s">
        <v>1313</v>
      </c>
      <c r="W10" t="s">
        <v>1166</v>
      </c>
      <c r="X10" t="s">
        <v>117</v>
      </c>
      <c r="Y10" t="s">
        <v>1166</v>
      </c>
      <c r="Z10" t="s">
        <v>195</v>
      </c>
      <c r="AA10" t="s">
        <v>94</v>
      </c>
      <c r="AB10" t="s">
        <v>94</v>
      </c>
      <c r="AC10" t="s">
        <v>94</v>
      </c>
      <c r="AD10" t="s">
        <v>195</v>
      </c>
      <c r="AE10" t="s">
        <v>158</v>
      </c>
      <c r="AF10" t="s">
        <v>1334</v>
      </c>
      <c r="AG10" s="4">
        <v>5.4</v>
      </c>
      <c r="AH10" s="4">
        <v>3.9</v>
      </c>
      <c r="AI10">
        <v>48</v>
      </c>
      <c r="AJ10">
        <v>7</v>
      </c>
      <c r="AK10" t="s">
        <v>131</v>
      </c>
      <c r="AL10" t="s">
        <v>134</v>
      </c>
      <c r="AM10" t="s">
        <v>1315</v>
      </c>
      <c r="AN10" t="s">
        <v>198</v>
      </c>
      <c r="AO10" t="s">
        <v>130</v>
      </c>
      <c r="AP10" t="s">
        <v>130</v>
      </c>
      <c r="AQ10" s="4">
        <v>10.8</v>
      </c>
      <c r="AR10" t="s">
        <v>130</v>
      </c>
      <c r="AS10" s="4" t="s">
        <v>195</v>
      </c>
      <c r="AT10" s="4" t="s">
        <v>135</v>
      </c>
      <c r="AU10" s="4" t="s">
        <v>147</v>
      </c>
      <c r="AV10" s="4" t="s">
        <v>1179</v>
      </c>
      <c r="AW10" s="4" t="s">
        <v>371</v>
      </c>
      <c r="AX10" s="4" t="s">
        <v>195</v>
      </c>
      <c r="AY10" s="4" t="s">
        <v>96</v>
      </c>
      <c r="AZ10" s="4" t="s">
        <v>195</v>
      </c>
      <c r="BA10" s="4" t="s">
        <v>195</v>
      </c>
      <c r="BB10" s="4" t="s">
        <v>1316</v>
      </c>
      <c r="BC10" s="7">
        <v>12</v>
      </c>
      <c r="BE10" s="4" t="s">
        <v>1335</v>
      </c>
    </row>
    <row r="11" spans="1:57" x14ac:dyDescent="0.25">
      <c r="A11" t="s">
        <v>1336</v>
      </c>
      <c r="B11" s="3">
        <v>4</v>
      </c>
      <c r="C11" s="3">
        <v>481</v>
      </c>
      <c r="D11" t="s">
        <v>64</v>
      </c>
      <c r="E11" t="s">
        <v>64</v>
      </c>
      <c r="F11">
        <v>49.2</v>
      </c>
      <c r="G11" s="4">
        <v>5</v>
      </c>
      <c r="H11" t="s">
        <v>75</v>
      </c>
      <c r="I11" t="s">
        <v>1337</v>
      </c>
      <c r="J11" t="s">
        <v>75</v>
      </c>
      <c r="K11" t="s">
        <v>190</v>
      </c>
      <c r="L11" t="s">
        <v>93</v>
      </c>
      <c r="M11" t="s">
        <v>269</v>
      </c>
      <c r="O11" t="s">
        <v>96</v>
      </c>
      <c r="P11" t="s">
        <v>526</v>
      </c>
      <c r="Q11" t="s">
        <v>96</v>
      </c>
      <c r="R11" t="s">
        <v>193</v>
      </c>
      <c r="T11" t="s">
        <v>112</v>
      </c>
      <c r="U11" t="s">
        <v>94</v>
      </c>
      <c r="V11" t="s">
        <v>1313</v>
      </c>
      <c r="W11" t="s">
        <v>1319</v>
      </c>
      <c r="X11" t="s">
        <v>117</v>
      </c>
      <c r="Y11" t="s">
        <v>1166</v>
      </c>
      <c r="Z11" t="s">
        <v>195</v>
      </c>
      <c r="AA11" t="s">
        <v>94</v>
      </c>
      <c r="AB11" t="s">
        <v>94</v>
      </c>
      <c r="AC11" t="s">
        <v>94</v>
      </c>
      <c r="AD11" t="s">
        <v>195</v>
      </c>
      <c r="AE11" t="s">
        <v>158</v>
      </c>
      <c r="AF11" t="s">
        <v>1338</v>
      </c>
      <c r="AG11" s="4">
        <v>5.3</v>
      </c>
      <c r="AH11" s="4">
        <v>3.4</v>
      </c>
      <c r="AI11">
        <v>66</v>
      </c>
      <c r="AJ11">
        <v>11</v>
      </c>
      <c r="AK11" t="s">
        <v>131</v>
      </c>
      <c r="AL11" t="s">
        <v>134</v>
      </c>
      <c r="AM11" t="s">
        <v>1315</v>
      </c>
      <c r="AN11" t="s">
        <v>198</v>
      </c>
      <c r="AO11" t="s">
        <v>130</v>
      </c>
      <c r="AP11" t="s">
        <v>130</v>
      </c>
      <c r="AQ11" s="4">
        <v>12.6</v>
      </c>
      <c r="AR11" t="s">
        <v>130</v>
      </c>
      <c r="AS11" s="4" t="s">
        <v>195</v>
      </c>
      <c r="AT11" s="4" t="s">
        <v>135</v>
      </c>
      <c r="AU11" s="4" t="s">
        <v>147</v>
      </c>
      <c r="AV11" s="4" t="s">
        <v>1179</v>
      </c>
      <c r="AW11" s="4" t="s">
        <v>229</v>
      </c>
      <c r="AX11" s="4" t="s">
        <v>195</v>
      </c>
      <c r="AY11" s="4" t="s">
        <v>96</v>
      </c>
      <c r="AZ11" s="4" t="s">
        <v>195</v>
      </c>
      <c r="BA11" s="4" t="s">
        <v>195</v>
      </c>
      <c r="BB11" s="4" t="s">
        <v>1316</v>
      </c>
      <c r="BC11" s="7">
        <v>12</v>
      </c>
    </row>
    <row r="12" spans="1:57" x14ac:dyDescent="0.25">
      <c r="A12" t="s">
        <v>1339</v>
      </c>
      <c r="B12" s="3">
        <v>4</v>
      </c>
      <c r="C12" s="3">
        <v>352</v>
      </c>
      <c r="D12" t="s">
        <v>64</v>
      </c>
      <c r="E12" t="s">
        <v>64</v>
      </c>
      <c r="F12">
        <v>59.9</v>
      </c>
      <c r="G12" s="4">
        <v>9.5</v>
      </c>
      <c r="H12" t="s">
        <v>76</v>
      </c>
      <c r="I12" t="s">
        <v>1333</v>
      </c>
      <c r="J12" t="s">
        <v>75</v>
      </c>
      <c r="K12" t="s">
        <v>190</v>
      </c>
      <c r="L12" t="s">
        <v>93</v>
      </c>
      <c r="M12" t="s">
        <v>510</v>
      </c>
      <c r="O12" t="s">
        <v>96</v>
      </c>
      <c r="P12" t="s">
        <v>767</v>
      </c>
      <c r="Q12" t="s">
        <v>96</v>
      </c>
      <c r="R12" t="s">
        <v>1046</v>
      </c>
      <c r="T12" t="s">
        <v>94</v>
      </c>
      <c r="U12" t="s">
        <v>94</v>
      </c>
      <c r="V12" t="s">
        <v>94</v>
      </c>
      <c r="W12" t="s">
        <v>94</v>
      </c>
      <c r="X12" t="s">
        <v>94</v>
      </c>
      <c r="Y12" t="s">
        <v>94</v>
      </c>
      <c r="Z12" t="s">
        <v>195</v>
      </c>
      <c r="AA12" t="s">
        <v>94</v>
      </c>
      <c r="AB12" t="s">
        <v>94</v>
      </c>
      <c r="AC12" t="s">
        <v>94</v>
      </c>
      <c r="AD12" t="s">
        <v>195</v>
      </c>
      <c r="AE12" t="s">
        <v>158</v>
      </c>
      <c r="AF12" t="s">
        <v>1340</v>
      </c>
      <c r="AG12" s="4">
        <v>9</v>
      </c>
      <c r="AH12" s="4">
        <v>6.2</v>
      </c>
      <c r="AI12">
        <v>68</v>
      </c>
      <c r="AJ12">
        <v>12</v>
      </c>
      <c r="AK12" t="s">
        <v>131</v>
      </c>
      <c r="AL12" t="s">
        <v>134</v>
      </c>
      <c r="AM12" t="s">
        <v>1315</v>
      </c>
      <c r="AN12" t="s">
        <v>198</v>
      </c>
      <c r="AO12" t="s">
        <v>130</v>
      </c>
      <c r="AP12" t="s">
        <v>130</v>
      </c>
      <c r="AQ12" s="4">
        <v>17.3</v>
      </c>
      <c r="AR12" t="s">
        <v>130</v>
      </c>
      <c r="AS12" s="4" t="s">
        <v>195</v>
      </c>
      <c r="AT12" s="4" t="s">
        <v>137</v>
      </c>
      <c r="AU12" s="4" t="s">
        <v>287</v>
      </c>
      <c r="AV12" s="4" t="s">
        <v>1179</v>
      </c>
      <c r="AW12" s="4" t="s">
        <v>237</v>
      </c>
      <c r="AX12" s="4" t="s">
        <v>195</v>
      </c>
      <c r="AY12" s="4" t="s">
        <v>96</v>
      </c>
      <c r="AZ12" s="4" t="s">
        <v>195</v>
      </c>
      <c r="BA12" s="4" t="s">
        <v>195</v>
      </c>
      <c r="BB12" s="4" t="s">
        <v>1316</v>
      </c>
      <c r="BC12" s="7">
        <v>12</v>
      </c>
    </row>
    <row r="13" spans="1:57" x14ac:dyDescent="0.25">
      <c r="A13" t="s">
        <v>1341</v>
      </c>
      <c r="B13" s="3">
        <v>4</v>
      </c>
      <c r="C13" s="3">
        <v>206</v>
      </c>
      <c r="D13" t="s">
        <v>64</v>
      </c>
      <c r="E13" t="s">
        <v>64</v>
      </c>
      <c r="F13">
        <v>134.9</v>
      </c>
      <c r="G13" s="4">
        <v>9.6999999999999993</v>
      </c>
      <c r="H13" t="s">
        <v>76</v>
      </c>
      <c r="I13" t="s">
        <v>1342</v>
      </c>
      <c r="J13" t="s">
        <v>75</v>
      </c>
      <c r="K13" t="s">
        <v>190</v>
      </c>
      <c r="L13" t="s">
        <v>93</v>
      </c>
      <c r="M13" t="s">
        <v>191</v>
      </c>
      <c r="O13" t="s">
        <v>96</v>
      </c>
      <c r="P13" t="s">
        <v>193</v>
      </c>
      <c r="Q13" t="s">
        <v>96</v>
      </c>
      <c r="R13" t="s">
        <v>193</v>
      </c>
      <c r="T13" t="s">
        <v>94</v>
      </c>
      <c r="U13" t="s">
        <v>94</v>
      </c>
      <c r="V13" t="s">
        <v>94</v>
      </c>
      <c r="W13" t="s">
        <v>94</v>
      </c>
      <c r="X13" t="s">
        <v>94</v>
      </c>
      <c r="Y13" t="s">
        <v>94</v>
      </c>
      <c r="Z13" t="s">
        <v>195</v>
      </c>
      <c r="AA13" t="s">
        <v>94</v>
      </c>
      <c r="AB13" t="s">
        <v>94</v>
      </c>
      <c r="AC13" t="s">
        <v>94</v>
      </c>
      <c r="AD13" t="s">
        <v>195</v>
      </c>
      <c r="AE13" t="s">
        <v>158</v>
      </c>
      <c r="AF13" t="s">
        <v>1343</v>
      </c>
      <c r="AG13" s="4">
        <v>11.7</v>
      </c>
      <c r="AH13" s="4">
        <v>6.1</v>
      </c>
      <c r="AI13">
        <v>142</v>
      </c>
      <c r="AJ13">
        <v>20</v>
      </c>
      <c r="AK13" t="s">
        <v>131</v>
      </c>
      <c r="AL13" t="s">
        <v>134</v>
      </c>
      <c r="AM13" t="s">
        <v>1315</v>
      </c>
      <c r="AN13" t="s">
        <v>198</v>
      </c>
      <c r="AO13" t="s">
        <v>130</v>
      </c>
      <c r="AP13" t="s">
        <v>130</v>
      </c>
      <c r="AQ13" s="4">
        <v>25.9</v>
      </c>
      <c r="AR13" t="s">
        <v>130</v>
      </c>
      <c r="AS13" s="4" t="s">
        <v>195</v>
      </c>
      <c r="AT13" s="4" t="s">
        <v>143</v>
      </c>
      <c r="AU13" s="4" t="s">
        <v>147</v>
      </c>
      <c r="AV13" s="4" t="s">
        <v>1179</v>
      </c>
      <c r="AW13" s="4" t="s">
        <v>229</v>
      </c>
      <c r="AX13" s="4" t="s">
        <v>195</v>
      </c>
      <c r="AY13" s="4" t="s">
        <v>96</v>
      </c>
      <c r="AZ13" s="4" t="s">
        <v>195</v>
      </c>
      <c r="BA13" s="4" t="s">
        <v>195</v>
      </c>
      <c r="BB13" s="4" t="s">
        <v>1316</v>
      </c>
      <c r="BC13" s="7">
        <v>12</v>
      </c>
    </row>
    <row r="14" spans="1:57" x14ac:dyDescent="0.25">
      <c r="A14" t="s">
        <v>1344</v>
      </c>
      <c r="B14" s="3">
        <v>4</v>
      </c>
      <c r="C14" s="3">
        <v>360</v>
      </c>
      <c r="D14" t="s">
        <v>64</v>
      </c>
      <c r="E14" t="s">
        <v>64</v>
      </c>
      <c r="F14">
        <v>96.1</v>
      </c>
      <c r="G14" s="4">
        <v>6.9</v>
      </c>
      <c r="H14" t="s">
        <v>76</v>
      </c>
      <c r="I14" t="s">
        <v>1345</v>
      </c>
      <c r="J14" t="s">
        <v>75</v>
      </c>
      <c r="K14" t="s">
        <v>190</v>
      </c>
      <c r="L14" t="s">
        <v>93</v>
      </c>
      <c r="M14" t="s">
        <v>322</v>
      </c>
      <c r="O14" t="s">
        <v>96</v>
      </c>
      <c r="P14" t="s">
        <v>504</v>
      </c>
      <c r="Q14" t="s">
        <v>96</v>
      </c>
      <c r="R14" t="s">
        <v>448</v>
      </c>
      <c r="T14" t="s">
        <v>108</v>
      </c>
      <c r="U14" t="s">
        <v>94</v>
      </c>
      <c r="V14" t="s">
        <v>1346</v>
      </c>
      <c r="W14" t="s">
        <v>627</v>
      </c>
      <c r="X14" t="s">
        <v>117</v>
      </c>
      <c r="Y14" t="s">
        <v>1023</v>
      </c>
      <c r="Z14" t="s">
        <v>463</v>
      </c>
      <c r="AA14" t="s">
        <v>94</v>
      </c>
      <c r="AB14" t="s">
        <v>94</v>
      </c>
      <c r="AC14" t="s">
        <v>94</v>
      </c>
      <c r="AD14" t="s">
        <v>195</v>
      </c>
      <c r="AE14" t="s">
        <v>158</v>
      </c>
      <c r="AF14" t="s">
        <v>1347</v>
      </c>
      <c r="AG14" s="4">
        <v>7.9</v>
      </c>
      <c r="AH14" s="4">
        <v>4</v>
      </c>
      <c r="AI14">
        <v>81</v>
      </c>
      <c r="AJ14">
        <v>13</v>
      </c>
      <c r="AK14" t="s">
        <v>131</v>
      </c>
      <c r="AL14" t="s">
        <v>134</v>
      </c>
      <c r="AM14" t="s">
        <v>1315</v>
      </c>
      <c r="AN14" t="s">
        <v>198</v>
      </c>
      <c r="AO14" t="s">
        <v>130</v>
      </c>
      <c r="AP14" t="s">
        <v>130</v>
      </c>
      <c r="AQ14" s="4">
        <v>22.8</v>
      </c>
      <c r="AR14" t="s">
        <v>130</v>
      </c>
      <c r="AS14" s="4" t="s">
        <v>195</v>
      </c>
      <c r="AT14" s="4" t="s">
        <v>135</v>
      </c>
      <c r="AU14" s="4" t="s">
        <v>147</v>
      </c>
      <c r="AV14" s="4" t="s">
        <v>1179</v>
      </c>
      <c r="AW14" s="4" t="s">
        <v>1348</v>
      </c>
      <c r="AX14" s="4" t="s">
        <v>195</v>
      </c>
      <c r="AY14" s="4" t="s">
        <v>96</v>
      </c>
      <c r="AZ14" s="4" t="s">
        <v>195</v>
      </c>
      <c r="BA14" s="4" t="s">
        <v>195</v>
      </c>
      <c r="BB14" s="4" t="s">
        <v>1316</v>
      </c>
      <c r="BC14" s="7">
        <v>12</v>
      </c>
    </row>
    <row r="15" spans="1:57" x14ac:dyDescent="0.25">
      <c r="A15" t="s">
        <v>1349</v>
      </c>
      <c r="B15" s="3">
        <v>4</v>
      </c>
      <c r="C15" s="3">
        <v>121</v>
      </c>
      <c r="D15" t="s">
        <v>64</v>
      </c>
      <c r="E15" t="s">
        <v>64</v>
      </c>
      <c r="F15">
        <v>71</v>
      </c>
      <c r="G15" s="4">
        <v>4.0999999999999996</v>
      </c>
      <c r="H15" t="s">
        <v>76</v>
      </c>
      <c r="I15" t="s">
        <v>1350</v>
      </c>
      <c r="J15" t="s">
        <v>190</v>
      </c>
      <c r="K15" t="s">
        <v>75</v>
      </c>
      <c r="L15" t="s">
        <v>93</v>
      </c>
      <c r="M15" t="s">
        <v>441</v>
      </c>
      <c r="O15" t="s">
        <v>96</v>
      </c>
      <c r="P15" t="s">
        <v>779</v>
      </c>
      <c r="Q15" t="s">
        <v>96</v>
      </c>
      <c r="R15" t="s">
        <v>1351</v>
      </c>
      <c r="T15" t="s">
        <v>108</v>
      </c>
      <c r="U15" t="s">
        <v>94</v>
      </c>
      <c r="V15" t="s">
        <v>1352</v>
      </c>
      <c r="W15" t="s">
        <v>627</v>
      </c>
      <c r="X15" t="s">
        <v>117</v>
      </c>
      <c r="Y15" t="s">
        <v>1023</v>
      </c>
      <c r="Z15" t="s">
        <v>229</v>
      </c>
      <c r="AA15" t="s">
        <v>94</v>
      </c>
      <c r="AB15" t="s">
        <v>94</v>
      </c>
      <c r="AC15" t="s">
        <v>94</v>
      </c>
      <c r="AD15" t="s">
        <v>195</v>
      </c>
      <c r="AE15" t="s">
        <v>158</v>
      </c>
      <c r="AF15" t="s">
        <v>1353</v>
      </c>
      <c r="AG15" s="4">
        <v>7.5</v>
      </c>
      <c r="AH15" s="4">
        <v>4.2</v>
      </c>
      <c r="AI15">
        <v>89</v>
      </c>
      <c r="AJ15">
        <v>19</v>
      </c>
      <c r="AK15" t="s">
        <v>131</v>
      </c>
      <c r="AL15" t="s">
        <v>134</v>
      </c>
      <c r="AM15" t="s">
        <v>1315</v>
      </c>
      <c r="AN15" t="s">
        <v>198</v>
      </c>
      <c r="AO15" t="s">
        <v>130</v>
      </c>
      <c r="AP15" t="s">
        <v>130</v>
      </c>
      <c r="AQ15" s="4">
        <v>27.2</v>
      </c>
      <c r="AR15" t="s">
        <v>130</v>
      </c>
      <c r="AS15" s="4" t="s">
        <v>195</v>
      </c>
      <c r="AT15" s="4" t="s">
        <v>143</v>
      </c>
      <c r="AU15" s="4" t="s">
        <v>287</v>
      </c>
      <c r="AV15" s="4" t="s">
        <v>1179</v>
      </c>
      <c r="AW15" s="4" t="s">
        <v>229</v>
      </c>
      <c r="AX15" s="4" t="s">
        <v>195</v>
      </c>
      <c r="AY15" s="4" t="s">
        <v>96</v>
      </c>
      <c r="AZ15" s="4" t="s">
        <v>195</v>
      </c>
      <c r="BA15" s="4" t="s">
        <v>195</v>
      </c>
      <c r="BB15" s="4" t="s">
        <v>1316</v>
      </c>
      <c r="BC15" s="7">
        <v>12</v>
      </c>
    </row>
    <row r="16" spans="1:57" x14ac:dyDescent="0.25">
      <c r="A16" t="s">
        <v>1354</v>
      </c>
      <c r="B16" s="3">
        <v>4</v>
      </c>
      <c r="C16" s="3">
        <v>455</v>
      </c>
      <c r="D16" t="s">
        <v>64</v>
      </c>
      <c r="E16" t="s">
        <v>64</v>
      </c>
      <c r="F16">
        <v>106.5</v>
      </c>
      <c r="G16" s="4">
        <v>5.0999999999999996</v>
      </c>
      <c r="H16" t="s">
        <v>75</v>
      </c>
      <c r="I16" t="s">
        <v>1337</v>
      </c>
      <c r="J16" t="s">
        <v>190</v>
      </c>
      <c r="K16" t="s">
        <v>75</v>
      </c>
      <c r="L16" t="s">
        <v>93</v>
      </c>
      <c r="M16" t="s">
        <v>322</v>
      </c>
      <c r="O16" t="s">
        <v>96</v>
      </c>
      <c r="P16" t="s">
        <v>526</v>
      </c>
      <c r="Q16" t="s">
        <v>932</v>
      </c>
      <c r="R16" t="s">
        <v>193</v>
      </c>
      <c r="T16" t="s">
        <v>94</v>
      </c>
      <c r="U16" t="s">
        <v>94</v>
      </c>
      <c r="V16" t="s">
        <v>94</v>
      </c>
      <c r="W16" t="s">
        <v>94</v>
      </c>
      <c r="X16" t="s">
        <v>94</v>
      </c>
      <c r="Y16" t="s">
        <v>94</v>
      </c>
      <c r="Z16" t="s">
        <v>195</v>
      </c>
      <c r="AA16" t="s">
        <v>94</v>
      </c>
      <c r="AB16" t="s">
        <v>94</v>
      </c>
      <c r="AC16" t="s">
        <v>94</v>
      </c>
      <c r="AD16" t="s">
        <v>195</v>
      </c>
      <c r="AE16" t="s">
        <v>158</v>
      </c>
      <c r="AF16" t="s">
        <v>1355</v>
      </c>
      <c r="AG16" s="4">
        <v>7.8</v>
      </c>
      <c r="AH16" s="4">
        <v>3.5</v>
      </c>
      <c r="AI16">
        <v>132</v>
      </c>
      <c r="AJ16">
        <v>15.5</v>
      </c>
      <c r="AK16" t="s">
        <v>131</v>
      </c>
      <c r="AL16" t="s">
        <v>134</v>
      </c>
      <c r="AM16" t="s">
        <v>1315</v>
      </c>
      <c r="AN16" t="s">
        <v>198</v>
      </c>
      <c r="AO16" t="s">
        <v>130</v>
      </c>
      <c r="AP16" t="s">
        <v>130</v>
      </c>
      <c r="AQ16" s="4">
        <v>31.9</v>
      </c>
      <c r="AR16" t="s">
        <v>130</v>
      </c>
      <c r="AS16" s="4" t="s">
        <v>195</v>
      </c>
      <c r="AT16" s="4" t="s">
        <v>135</v>
      </c>
      <c r="AU16" s="4" t="s">
        <v>147</v>
      </c>
      <c r="AV16" s="4" t="s">
        <v>1179</v>
      </c>
      <c r="AW16" s="4" t="s">
        <v>237</v>
      </c>
      <c r="AX16" s="4" t="s">
        <v>195</v>
      </c>
      <c r="AY16" s="4" t="s">
        <v>96</v>
      </c>
      <c r="AZ16" s="4" t="s">
        <v>195</v>
      </c>
      <c r="BA16" s="4" t="s">
        <v>195</v>
      </c>
      <c r="BB16" s="4" t="s">
        <v>1316</v>
      </c>
      <c r="BC16" s="7">
        <v>12</v>
      </c>
      <c r="BD16" s="4" t="s">
        <v>1358</v>
      </c>
    </row>
    <row r="17" spans="1:57" x14ac:dyDescent="0.25">
      <c r="A17" t="s">
        <v>1356</v>
      </c>
      <c r="B17" s="3">
        <v>4</v>
      </c>
      <c r="C17" s="3" t="s">
        <v>1357</v>
      </c>
      <c r="D17" t="s">
        <v>64</v>
      </c>
      <c r="E17" t="s">
        <v>64</v>
      </c>
      <c r="F17">
        <v>34</v>
      </c>
      <c r="G17" s="4">
        <v>5.7</v>
      </c>
      <c r="H17" t="s">
        <v>74</v>
      </c>
      <c r="I17" t="s">
        <v>1359</v>
      </c>
      <c r="J17" t="s">
        <v>190</v>
      </c>
      <c r="K17" t="s">
        <v>75</v>
      </c>
      <c r="L17" t="s">
        <v>93</v>
      </c>
      <c r="M17" t="s">
        <v>537</v>
      </c>
      <c r="O17" t="s">
        <v>1039</v>
      </c>
      <c r="P17" t="s">
        <v>537</v>
      </c>
      <c r="Q17" t="s">
        <v>96</v>
      </c>
      <c r="R17" t="s">
        <v>504</v>
      </c>
      <c r="T17" t="s">
        <v>94</v>
      </c>
      <c r="U17" t="s">
        <v>94</v>
      </c>
      <c r="V17" t="s">
        <v>94</v>
      </c>
      <c r="W17" t="s">
        <v>94</v>
      </c>
      <c r="X17" t="s">
        <v>94</v>
      </c>
      <c r="Y17" t="s">
        <v>94</v>
      </c>
      <c r="Z17" t="s">
        <v>195</v>
      </c>
      <c r="AA17" t="s">
        <v>94</v>
      </c>
      <c r="AB17" t="s">
        <v>94</v>
      </c>
      <c r="AC17" t="s">
        <v>94</v>
      </c>
      <c r="AD17" t="s">
        <v>195</v>
      </c>
      <c r="AE17" t="s">
        <v>158</v>
      </c>
      <c r="AF17" t="s">
        <v>1360</v>
      </c>
      <c r="AG17" s="4">
        <v>6.1</v>
      </c>
      <c r="AH17" s="4">
        <v>2</v>
      </c>
      <c r="AI17">
        <v>70</v>
      </c>
      <c r="AJ17">
        <v>15</v>
      </c>
      <c r="AK17" t="s">
        <v>131</v>
      </c>
      <c r="AL17" t="s">
        <v>134</v>
      </c>
      <c r="AM17" t="s">
        <v>1315</v>
      </c>
      <c r="AN17" t="s">
        <v>198</v>
      </c>
      <c r="AO17" t="s">
        <v>130</v>
      </c>
      <c r="AP17" t="s">
        <v>130</v>
      </c>
      <c r="AQ17" s="4">
        <v>21.9</v>
      </c>
      <c r="AR17" t="s">
        <v>130</v>
      </c>
      <c r="AS17" s="4" t="s">
        <v>195</v>
      </c>
      <c r="AT17" s="4" t="s">
        <v>212</v>
      </c>
      <c r="AU17" s="4" t="s">
        <v>147</v>
      </c>
      <c r="AV17" s="4" t="s">
        <v>1179</v>
      </c>
      <c r="AW17" s="4" t="s">
        <v>214</v>
      </c>
      <c r="AX17" s="4" t="s">
        <v>195</v>
      </c>
      <c r="AY17" s="4" t="s">
        <v>96</v>
      </c>
      <c r="AZ17" s="4" t="s">
        <v>195</v>
      </c>
      <c r="BA17" s="4" t="s">
        <v>195</v>
      </c>
      <c r="BB17" s="4" t="s">
        <v>1316</v>
      </c>
      <c r="BC17" s="7">
        <v>12</v>
      </c>
    </row>
    <row r="18" spans="1:57" x14ac:dyDescent="0.25">
      <c r="A18" s="4" t="s">
        <v>1358</v>
      </c>
      <c r="B18" s="3">
        <v>4</v>
      </c>
      <c r="C18" s="3">
        <v>212</v>
      </c>
      <c r="D18" t="s">
        <v>64</v>
      </c>
      <c r="E18" t="s">
        <v>64</v>
      </c>
      <c r="F18">
        <v>58.7</v>
      </c>
      <c r="G18" s="4">
        <v>7.2</v>
      </c>
      <c r="H18" t="s">
        <v>75</v>
      </c>
      <c r="I18" t="s">
        <v>1337</v>
      </c>
      <c r="J18" t="s">
        <v>75</v>
      </c>
      <c r="K18" t="s">
        <v>75</v>
      </c>
      <c r="L18" t="s">
        <v>93</v>
      </c>
      <c r="M18" t="s">
        <v>419</v>
      </c>
      <c r="O18" t="s">
        <v>96</v>
      </c>
      <c r="P18" t="s">
        <v>526</v>
      </c>
      <c r="Q18" t="s">
        <v>932</v>
      </c>
      <c r="R18" t="s">
        <v>193</v>
      </c>
      <c r="T18" t="s">
        <v>94</v>
      </c>
      <c r="U18" t="s">
        <v>94</v>
      </c>
      <c r="V18" t="s">
        <v>94</v>
      </c>
      <c r="W18" t="s">
        <v>94</v>
      </c>
      <c r="X18" t="s">
        <v>94</v>
      </c>
      <c r="Y18" t="s">
        <v>94</v>
      </c>
      <c r="Z18" t="s">
        <v>195</v>
      </c>
      <c r="AA18" t="s">
        <v>94</v>
      </c>
      <c r="AB18" t="s">
        <v>94</v>
      </c>
      <c r="AC18" t="s">
        <v>94</v>
      </c>
      <c r="AD18" t="s">
        <v>195</v>
      </c>
      <c r="AE18" t="s">
        <v>158</v>
      </c>
      <c r="AF18" t="s">
        <v>1355</v>
      </c>
      <c r="AG18" s="4">
        <v>7.3</v>
      </c>
      <c r="AH18" s="4">
        <v>2.9</v>
      </c>
      <c r="AI18">
        <v>110</v>
      </c>
      <c r="AJ18">
        <v>13</v>
      </c>
      <c r="AK18" t="s">
        <v>131</v>
      </c>
      <c r="AL18" t="s">
        <v>134</v>
      </c>
      <c r="AM18" t="s">
        <v>1315</v>
      </c>
      <c r="AN18" t="s">
        <v>198</v>
      </c>
      <c r="AO18" t="s">
        <v>130</v>
      </c>
      <c r="AP18" t="s">
        <v>130</v>
      </c>
      <c r="AQ18" s="4">
        <v>28.6</v>
      </c>
      <c r="AR18" t="s">
        <v>130</v>
      </c>
      <c r="AS18" s="4" t="s">
        <v>195</v>
      </c>
      <c r="AT18" s="4" t="s">
        <v>135</v>
      </c>
      <c r="AU18" s="4" t="s">
        <v>147</v>
      </c>
      <c r="AV18" s="4" t="s">
        <v>1179</v>
      </c>
      <c r="AW18" s="4" t="s">
        <v>372</v>
      </c>
      <c r="AX18" s="4" t="s">
        <v>195</v>
      </c>
      <c r="AY18" s="4" t="s">
        <v>96</v>
      </c>
      <c r="AZ18" s="4" t="s">
        <v>195</v>
      </c>
      <c r="BA18" s="4" t="s">
        <v>195</v>
      </c>
      <c r="BB18" s="4" t="s">
        <v>1316</v>
      </c>
      <c r="BC18" s="7">
        <v>12</v>
      </c>
      <c r="BD18" t="s">
        <v>1354</v>
      </c>
    </row>
    <row r="19" spans="1:57" x14ac:dyDescent="0.25">
      <c r="A19" t="s">
        <v>1361</v>
      </c>
      <c r="B19" s="3">
        <v>4</v>
      </c>
      <c r="C19" s="3">
        <v>472</v>
      </c>
      <c r="D19" t="s">
        <v>64</v>
      </c>
      <c r="E19" t="s">
        <v>64</v>
      </c>
      <c r="F19">
        <v>35.6</v>
      </c>
      <c r="G19" s="4">
        <v>3.8</v>
      </c>
      <c r="H19" t="s">
        <v>75</v>
      </c>
      <c r="I19" t="s">
        <v>1337</v>
      </c>
      <c r="J19" t="s">
        <v>190</v>
      </c>
      <c r="K19" t="s">
        <v>75</v>
      </c>
      <c r="L19" t="s">
        <v>93</v>
      </c>
      <c r="M19" t="s">
        <v>323</v>
      </c>
      <c r="N19" t="s">
        <v>94</v>
      </c>
      <c r="O19" t="s">
        <v>94</v>
      </c>
      <c r="P19" t="s">
        <v>94</v>
      </c>
      <c r="Q19" t="s">
        <v>94</v>
      </c>
      <c r="R19" t="s">
        <v>94</v>
      </c>
      <c r="S19" t="s">
        <v>94</v>
      </c>
      <c r="T19" t="s">
        <v>195</v>
      </c>
      <c r="U19" t="s">
        <v>94</v>
      </c>
      <c r="V19" t="s">
        <v>94</v>
      </c>
      <c r="W19" t="s">
        <v>94</v>
      </c>
      <c r="X19" t="s">
        <v>195</v>
      </c>
      <c r="Y19" t="s">
        <v>158</v>
      </c>
      <c r="Z19" t="s">
        <v>195</v>
      </c>
      <c r="AA19" t="s">
        <v>94</v>
      </c>
      <c r="AB19" t="s">
        <v>94</v>
      </c>
      <c r="AC19" t="s">
        <v>94</v>
      </c>
      <c r="AD19" t="s">
        <v>195</v>
      </c>
      <c r="AE19" t="s">
        <v>158</v>
      </c>
      <c r="AF19" t="s">
        <v>1362</v>
      </c>
      <c r="AG19" s="4">
        <v>5.4</v>
      </c>
      <c r="AH19" s="4">
        <v>2.5</v>
      </c>
      <c r="AI19">
        <v>75</v>
      </c>
      <c r="AJ19">
        <v>17</v>
      </c>
      <c r="AK19" t="s">
        <v>131</v>
      </c>
      <c r="AL19" t="s">
        <v>134</v>
      </c>
      <c r="AM19" t="s">
        <v>1315</v>
      </c>
      <c r="AN19" t="s">
        <v>198</v>
      </c>
      <c r="AO19" t="s">
        <v>130</v>
      </c>
      <c r="AP19" t="s">
        <v>130</v>
      </c>
      <c r="AQ19" s="4">
        <v>14.1</v>
      </c>
      <c r="AR19" t="s">
        <v>130</v>
      </c>
      <c r="AS19" s="4" t="s">
        <v>195</v>
      </c>
      <c r="AT19" s="4" t="s">
        <v>143</v>
      </c>
      <c r="AU19" s="4" t="s">
        <v>147</v>
      </c>
      <c r="AV19" s="4" t="s">
        <v>1179</v>
      </c>
      <c r="AW19" s="4" t="s">
        <v>371</v>
      </c>
      <c r="AX19" s="4" t="s">
        <v>195</v>
      </c>
      <c r="AY19" s="4" t="s">
        <v>96</v>
      </c>
      <c r="AZ19" s="4" t="s">
        <v>195</v>
      </c>
      <c r="BA19" s="4" t="s">
        <v>195</v>
      </c>
      <c r="BB19" s="4" t="s">
        <v>1316</v>
      </c>
      <c r="BC19" s="7">
        <v>12</v>
      </c>
    </row>
    <row r="20" spans="1:57" x14ac:dyDescent="0.25">
      <c r="A20" t="s">
        <v>1363</v>
      </c>
      <c r="B20" s="3">
        <v>4</v>
      </c>
      <c r="C20" s="3" t="s">
        <v>1364</v>
      </c>
      <c r="D20" t="s">
        <v>64</v>
      </c>
      <c r="E20" t="s">
        <v>64</v>
      </c>
      <c r="F20">
        <v>150</v>
      </c>
      <c r="G20" s="4">
        <v>7.3</v>
      </c>
      <c r="H20" t="s">
        <v>76</v>
      </c>
      <c r="I20" t="s">
        <v>1321</v>
      </c>
      <c r="J20" t="s">
        <v>190</v>
      </c>
      <c r="K20" t="s">
        <v>75</v>
      </c>
      <c r="L20" t="s">
        <v>93</v>
      </c>
      <c r="M20" t="s">
        <v>322</v>
      </c>
      <c r="O20" t="s">
        <v>96</v>
      </c>
      <c r="P20" t="s">
        <v>540</v>
      </c>
      <c r="Q20" t="s">
        <v>96</v>
      </c>
      <c r="R20" t="s">
        <v>422</v>
      </c>
      <c r="T20" t="s">
        <v>94</v>
      </c>
      <c r="U20" t="s">
        <v>94</v>
      </c>
      <c r="V20" t="s">
        <v>94</v>
      </c>
      <c r="W20" t="s">
        <v>94</v>
      </c>
      <c r="X20" t="s">
        <v>94</v>
      </c>
      <c r="Y20" t="s">
        <v>94</v>
      </c>
      <c r="Z20" t="s">
        <v>195</v>
      </c>
      <c r="AA20" t="s">
        <v>94</v>
      </c>
      <c r="AB20" t="s">
        <v>94</v>
      </c>
      <c r="AC20" t="s">
        <v>94</v>
      </c>
      <c r="AD20" t="s">
        <v>195</v>
      </c>
      <c r="AE20" t="s">
        <v>158</v>
      </c>
      <c r="AF20" t="s">
        <v>1365</v>
      </c>
      <c r="AG20" s="4">
        <v>7.9</v>
      </c>
      <c r="AH20" s="4">
        <v>3.8</v>
      </c>
      <c r="AI20">
        <v>130</v>
      </c>
      <c r="AJ20">
        <v>45</v>
      </c>
      <c r="AK20" t="s">
        <v>131</v>
      </c>
      <c r="AL20" t="s">
        <v>134</v>
      </c>
      <c r="AM20" t="s">
        <v>1315</v>
      </c>
      <c r="AN20" t="s">
        <v>198</v>
      </c>
      <c r="AO20" t="s">
        <v>130</v>
      </c>
      <c r="AP20" t="s">
        <v>130</v>
      </c>
      <c r="AQ20" s="4">
        <v>14.5</v>
      </c>
      <c r="AR20" t="s">
        <v>130</v>
      </c>
      <c r="AS20" s="4" t="s">
        <v>195</v>
      </c>
      <c r="AT20" s="4" t="s">
        <v>212</v>
      </c>
      <c r="AU20" s="4" t="s">
        <v>287</v>
      </c>
      <c r="AV20" s="4" t="s">
        <v>1179</v>
      </c>
      <c r="AW20" s="4" t="s">
        <v>229</v>
      </c>
      <c r="AX20" s="4" t="s">
        <v>195</v>
      </c>
      <c r="AY20" s="4" t="s">
        <v>96</v>
      </c>
      <c r="AZ20" s="4" t="s">
        <v>195</v>
      </c>
      <c r="BA20" s="4" t="s">
        <v>195</v>
      </c>
      <c r="BB20" s="4" t="s">
        <v>1316</v>
      </c>
      <c r="BC20" s="7">
        <v>12</v>
      </c>
    </row>
    <row r="21" spans="1:57" x14ac:dyDescent="0.25">
      <c r="A21" t="s">
        <v>1366</v>
      </c>
      <c r="B21" s="3">
        <v>4</v>
      </c>
      <c r="C21" s="3" t="s">
        <v>1367</v>
      </c>
      <c r="D21" t="s">
        <v>384</v>
      </c>
      <c r="E21" t="s">
        <v>1831</v>
      </c>
      <c r="F21">
        <v>72.7</v>
      </c>
      <c r="G21" s="4">
        <v>6.4</v>
      </c>
      <c r="H21" t="s">
        <v>76</v>
      </c>
      <c r="I21" t="s">
        <v>1368</v>
      </c>
      <c r="J21" t="s">
        <v>75</v>
      </c>
      <c r="K21" t="s">
        <v>75</v>
      </c>
      <c r="L21" t="s">
        <v>93</v>
      </c>
      <c r="M21" t="s">
        <v>322</v>
      </c>
      <c r="O21" t="s">
        <v>96</v>
      </c>
      <c r="P21" t="s">
        <v>422</v>
      </c>
      <c r="Q21" t="s">
        <v>96</v>
      </c>
      <c r="R21" t="s">
        <v>193</v>
      </c>
      <c r="T21" t="s">
        <v>112</v>
      </c>
      <c r="U21" t="s">
        <v>94</v>
      </c>
      <c r="V21" t="s">
        <v>1369</v>
      </c>
      <c r="W21" t="s">
        <v>1370</v>
      </c>
      <c r="X21" t="s">
        <v>117</v>
      </c>
      <c r="Y21" t="s">
        <v>1371</v>
      </c>
      <c r="Z21" t="s">
        <v>195</v>
      </c>
      <c r="AA21" t="s">
        <v>94</v>
      </c>
      <c r="AB21" t="s">
        <v>94</v>
      </c>
      <c r="AC21" t="s">
        <v>94</v>
      </c>
      <c r="AD21" t="s">
        <v>195</v>
      </c>
      <c r="AE21" t="s">
        <v>158</v>
      </c>
      <c r="AF21" t="s">
        <v>1372</v>
      </c>
      <c r="AG21" s="4">
        <v>5.3</v>
      </c>
      <c r="AH21" s="4">
        <v>3.7</v>
      </c>
      <c r="AI21">
        <v>154</v>
      </c>
      <c r="AJ21">
        <v>41</v>
      </c>
      <c r="AK21" t="s">
        <v>131</v>
      </c>
      <c r="AL21" t="s">
        <v>134</v>
      </c>
      <c r="AM21" t="s">
        <v>1315</v>
      </c>
      <c r="AN21" t="s">
        <v>198</v>
      </c>
      <c r="AO21" t="s">
        <v>130</v>
      </c>
      <c r="AP21" t="s">
        <v>130</v>
      </c>
      <c r="AQ21" s="4">
        <v>17.2</v>
      </c>
      <c r="AR21" t="s">
        <v>130</v>
      </c>
      <c r="AS21" s="4" t="s">
        <v>195</v>
      </c>
      <c r="AT21" s="4" t="s">
        <v>135</v>
      </c>
      <c r="AU21" s="4" t="s">
        <v>287</v>
      </c>
      <c r="AV21" s="4" t="s">
        <v>1179</v>
      </c>
      <c r="AW21" s="4" t="s">
        <v>229</v>
      </c>
      <c r="AX21" s="4" t="s">
        <v>195</v>
      </c>
      <c r="AY21" s="4" t="s">
        <v>96</v>
      </c>
      <c r="AZ21" s="4" t="s">
        <v>195</v>
      </c>
      <c r="BA21" s="4" t="s">
        <v>195</v>
      </c>
      <c r="BB21" s="4" t="s">
        <v>1316</v>
      </c>
      <c r="BC21" s="7">
        <v>12</v>
      </c>
      <c r="BE21" s="4" t="s">
        <v>1373</v>
      </c>
    </row>
    <row r="22" spans="1:57" x14ac:dyDescent="0.25">
      <c r="A22" t="s">
        <v>1374</v>
      </c>
      <c r="B22" s="3">
        <v>5</v>
      </c>
      <c r="C22" s="3">
        <v>5</v>
      </c>
      <c r="D22" t="s">
        <v>384</v>
      </c>
      <c r="E22">
        <v>4964</v>
      </c>
      <c r="F22">
        <v>45.8</v>
      </c>
      <c r="G22" s="4">
        <v>5.0999999999999996</v>
      </c>
      <c r="H22" t="s">
        <v>75</v>
      </c>
      <c r="I22" t="s">
        <v>1379</v>
      </c>
      <c r="J22" t="s">
        <v>190</v>
      </c>
      <c r="K22" t="s">
        <v>75</v>
      </c>
      <c r="L22" t="s">
        <v>93</v>
      </c>
      <c r="M22" t="s">
        <v>284</v>
      </c>
      <c r="O22" t="s">
        <v>96</v>
      </c>
      <c r="P22" t="s">
        <v>419</v>
      </c>
      <c r="Q22" t="s">
        <v>610</v>
      </c>
      <c r="R22" t="s">
        <v>223</v>
      </c>
      <c r="T22" t="s">
        <v>1375</v>
      </c>
      <c r="U22" t="s">
        <v>94</v>
      </c>
      <c r="V22" t="s">
        <v>94</v>
      </c>
      <c r="W22" t="s">
        <v>1376</v>
      </c>
      <c r="X22" t="s">
        <v>117</v>
      </c>
      <c r="Y22" t="s">
        <v>1023</v>
      </c>
      <c r="Z22" t="s">
        <v>371</v>
      </c>
      <c r="AA22" t="s">
        <v>94</v>
      </c>
      <c r="AB22" t="s">
        <v>94</v>
      </c>
      <c r="AC22" t="s">
        <v>94</v>
      </c>
      <c r="AD22" t="s">
        <v>195</v>
      </c>
      <c r="AE22" t="s">
        <v>158</v>
      </c>
      <c r="AF22" t="s">
        <v>1377</v>
      </c>
      <c r="AG22" s="4">
        <v>5.5</v>
      </c>
      <c r="AH22" s="4">
        <v>4.3</v>
      </c>
      <c r="AI22">
        <v>97</v>
      </c>
      <c r="AJ22">
        <v>16</v>
      </c>
      <c r="AK22" t="s">
        <v>131</v>
      </c>
      <c r="AL22" t="s">
        <v>134</v>
      </c>
      <c r="AM22" t="s">
        <v>1315</v>
      </c>
      <c r="AN22" t="s">
        <v>198</v>
      </c>
      <c r="AO22" t="s">
        <v>130</v>
      </c>
      <c r="AP22" t="s">
        <v>130</v>
      </c>
      <c r="AQ22" s="4">
        <v>5.5</v>
      </c>
      <c r="AR22" t="s">
        <v>130</v>
      </c>
      <c r="AS22" s="4" t="s">
        <v>195</v>
      </c>
      <c r="AT22" s="4" t="s">
        <v>135</v>
      </c>
      <c r="AU22" s="4" t="s">
        <v>147</v>
      </c>
      <c r="AV22" s="4" t="s">
        <v>1179</v>
      </c>
      <c r="AW22" s="4" t="s">
        <v>237</v>
      </c>
      <c r="AX22" s="4" t="s">
        <v>195</v>
      </c>
      <c r="AY22" s="4" t="s">
        <v>96</v>
      </c>
      <c r="AZ22" s="4" t="s">
        <v>195</v>
      </c>
      <c r="BA22" s="4" t="s">
        <v>195</v>
      </c>
      <c r="BB22" s="4" t="s">
        <v>1316</v>
      </c>
      <c r="BC22" s="7">
        <v>12</v>
      </c>
    </row>
    <row r="23" spans="1:57" x14ac:dyDescent="0.25">
      <c r="A23" t="s">
        <v>1378</v>
      </c>
      <c r="B23" s="3">
        <v>19</v>
      </c>
      <c r="C23" s="3">
        <v>173</v>
      </c>
      <c r="D23" t="s">
        <v>64</v>
      </c>
      <c r="E23">
        <v>4977</v>
      </c>
      <c r="F23">
        <v>36.799999999999997</v>
      </c>
      <c r="G23" s="4">
        <v>4.5</v>
      </c>
      <c r="H23" t="s">
        <v>76</v>
      </c>
      <c r="I23" t="s">
        <v>1379</v>
      </c>
      <c r="J23" t="s">
        <v>75</v>
      </c>
      <c r="K23" t="s">
        <v>190</v>
      </c>
      <c r="L23" t="s">
        <v>93</v>
      </c>
      <c r="M23" t="s">
        <v>322</v>
      </c>
      <c r="O23" t="s">
        <v>96</v>
      </c>
      <c r="P23" t="s">
        <v>419</v>
      </c>
      <c r="Q23" t="s">
        <v>96</v>
      </c>
      <c r="R23" t="s">
        <v>193</v>
      </c>
      <c r="T23" t="s">
        <v>1375</v>
      </c>
      <c r="U23" t="s">
        <v>94</v>
      </c>
      <c r="V23" t="s">
        <v>94</v>
      </c>
      <c r="W23" t="s">
        <v>1380</v>
      </c>
      <c r="X23" t="s">
        <v>117</v>
      </c>
      <c r="Y23" t="s">
        <v>1023</v>
      </c>
      <c r="Z23" t="s">
        <v>229</v>
      </c>
      <c r="AA23" t="s">
        <v>94</v>
      </c>
      <c r="AB23" t="s">
        <v>94</v>
      </c>
      <c r="AC23" t="s">
        <v>94</v>
      </c>
      <c r="AD23" t="s">
        <v>195</v>
      </c>
      <c r="AE23" t="s">
        <v>158</v>
      </c>
      <c r="AF23" t="s">
        <v>1381</v>
      </c>
      <c r="AG23" s="4">
        <v>7</v>
      </c>
      <c r="AH23" s="4">
        <v>3.1</v>
      </c>
      <c r="AI23">
        <v>89</v>
      </c>
      <c r="AJ23">
        <v>15</v>
      </c>
      <c r="AK23" t="s">
        <v>131</v>
      </c>
      <c r="AL23" t="s">
        <v>134</v>
      </c>
      <c r="AM23" t="s">
        <v>1315</v>
      </c>
      <c r="AN23" t="s">
        <v>198</v>
      </c>
      <c r="AO23" t="s">
        <v>130</v>
      </c>
      <c r="AP23" t="s">
        <v>130</v>
      </c>
      <c r="AQ23" s="4">
        <v>6.7</v>
      </c>
      <c r="AR23" t="s">
        <v>130</v>
      </c>
      <c r="AS23" s="4" t="s">
        <v>195</v>
      </c>
      <c r="AT23" s="4" t="s">
        <v>213</v>
      </c>
      <c r="AU23" s="4" t="s">
        <v>287</v>
      </c>
      <c r="AV23" s="4" t="s">
        <v>1179</v>
      </c>
      <c r="AW23" s="4" t="s">
        <v>229</v>
      </c>
      <c r="AX23" s="4" t="s">
        <v>195</v>
      </c>
      <c r="AY23" s="4" t="s">
        <v>96</v>
      </c>
      <c r="AZ23" s="4" t="s">
        <v>195</v>
      </c>
      <c r="BA23" s="4" t="s">
        <v>195</v>
      </c>
      <c r="BB23" s="4" t="s">
        <v>1316</v>
      </c>
      <c r="BC23" s="7">
        <v>12</v>
      </c>
    </row>
    <row r="24" spans="1:57" x14ac:dyDescent="0.25">
      <c r="A24" t="s">
        <v>1394</v>
      </c>
      <c r="B24" s="3">
        <v>4</v>
      </c>
      <c r="C24" s="3" t="s">
        <v>1382</v>
      </c>
      <c r="D24" t="s">
        <v>384</v>
      </c>
      <c r="E24" t="s">
        <v>1833</v>
      </c>
      <c r="F24">
        <v>215.4</v>
      </c>
      <c r="G24" s="4">
        <v>4.5999999999999996</v>
      </c>
      <c r="H24" t="s">
        <v>76</v>
      </c>
      <c r="I24" t="s">
        <v>1384</v>
      </c>
      <c r="J24" t="s">
        <v>75</v>
      </c>
      <c r="K24" t="s">
        <v>190</v>
      </c>
      <c r="L24" t="s">
        <v>79</v>
      </c>
      <c r="M24" t="s">
        <v>323</v>
      </c>
      <c r="O24" t="s">
        <v>96</v>
      </c>
      <c r="P24" t="s">
        <v>193</v>
      </c>
      <c r="Q24" t="s">
        <v>96</v>
      </c>
      <c r="R24" t="s">
        <v>193</v>
      </c>
      <c r="T24" t="s">
        <v>1375</v>
      </c>
      <c r="U24" t="s">
        <v>94</v>
      </c>
      <c r="V24" t="s">
        <v>94</v>
      </c>
      <c r="W24" t="s">
        <v>1391</v>
      </c>
      <c r="X24" t="s">
        <v>117</v>
      </c>
      <c r="Y24" t="s">
        <v>1385</v>
      </c>
      <c r="Z24" t="s">
        <v>229</v>
      </c>
      <c r="AA24" t="s">
        <v>94</v>
      </c>
      <c r="AB24" t="s">
        <v>94</v>
      </c>
      <c r="AC24" t="s">
        <v>94</v>
      </c>
      <c r="AD24" t="s">
        <v>195</v>
      </c>
      <c r="AE24" t="s">
        <v>1386</v>
      </c>
      <c r="AF24" t="s">
        <v>1387</v>
      </c>
      <c r="AG24" s="4">
        <v>6.2</v>
      </c>
      <c r="AH24" s="4">
        <v>4.3</v>
      </c>
      <c r="AI24" t="s">
        <v>130</v>
      </c>
      <c r="AJ24" t="s">
        <v>130</v>
      </c>
      <c r="AK24" t="s">
        <v>131</v>
      </c>
      <c r="AL24" t="s">
        <v>134</v>
      </c>
      <c r="AM24" t="s">
        <v>1315</v>
      </c>
      <c r="AN24" t="s">
        <v>198</v>
      </c>
      <c r="AO24" t="s">
        <v>130</v>
      </c>
      <c r="AP24" t="s">
        <v>130</v>
      </c>
      <c r="AQ24" s="4">
        <v>14.9</v>
      </c>
      <c r="AR24">
        <v>28.9</v>
      </c>
      <c r="AS24" s="4" t="s">
        <v>195</v>
      </c>
      <c r="AT24" s="4" t="s">
        <v>135</v>
      </c>
      <c r="AU24" s="4" t="s">
        <v>147</v>
      </c>
      <c r="AV24" s="4" t="s">
        <v>1179</v>
      </c>
      <c r="AW24" s="4" t="s">
        <v>229</v>
      </c>
      <c r="AX24" s="4" t="s">
        <v>195</v>
      </c>
      <c r="AY24" s="4" t="s">
        <v>96</v>
      </c>
      <c r="AZ24" s="4" t="s">
        <v>195</v>
      </c>
      <c r="BA24" s="4" t="s">
        <v>195</v>
      </c>
      <c r="BB24" s="4" t="s">
        <v>1316</v>
      </c>
      <c r="BC24" s="7">
        <v>12</v>
      </c>
      <c r="BE24" s="4" t="s">
        <v>1383</v>
      </c>
    </row>
    <row r="25" spans="1:57" x14ac:dyDescent="0.25">
      <c r="A25" t="s">
        <v>1388</v>
      </c>
      <c r="B25" s="3">
        <v>52</v>
      </c>
      <c r="C25" s="3">
        <v>123</v>
      </c>
      <c r="D25" t="s">
        <v>384</v>
      </c>
      <c r="E25" t="s">
        <v>1832</v>
      </c>
      <c r="F25">
        <v>60.1</v>
      </c>
      <c r="G25" s="4">
        <v>6.1</v>
      </c>
      <c r="H25" t="s">
        <v>75</v>
      </c>
      <c r="I25" t="s">
        <v>1389</v>
      </c>
      <c r="J25" t="s">
        <v>75</v>
      </c>
      <c r="K25" t="s">
        <v>75</v>
      </c>
      <c r="L25" t="s">
        <v>93</v>
      </c>
      <c r="M25" t="s">
        <v>447</v>
      </c>
      <c r="O25" t="s">
        <v>96</v>
      </c>
      <c r="P25" t="s">
        <v>322</v>
      </c>
      <c r="Q25" t="s">
        <v>569</v>
      </c>
      <c r="R25" t="s">
        <v>223</v>
      </c>
      <c r="T25" t="s">
        <v>112</v>
      </c>
      <c r="U25" t="s">
        <v>94</v>
      </c>
      <c r="V25" t="s">
        <v>94</v>
      </c>
      <c r="W25" t="s">
        <v>1390</v>
      </c>
      <c r="X25" t="s">
        <v>117</v>
      </c>
      <c r="Y25" t="s">
        <v>1392</v>
      </c>
      <c r="Z25" t="s">
        <v>195</v>
      </c>
      <c r="AA25" t="s">
        <v>94</v>
      </c>
      <c r="AB25" t="s">
        <v>94</v>
      </c>
      <c r="AC25" t="s">
        <v>94</v>
      </c>
      <c r="AD25" t="s">
        <v>195</v>
      </c>
      <c r="AE25" t="s">
        <v>158</v>
      </c>
      <c r="AF25" t="s">
        <v>1393</v>
      </c>
      <c r="AG25" s="4">
        <v>6.7</v>
      </c>
      <c r="AH25" s="4">
        <v>4.2</v>
      </c>
      <c r="AI25">
        <v>48</v>
      </c>
      <c r="AJ25">
        <v>10</v>
      </c>
      <c r="AK25" t="s">
        <v>131</v>
      </c>
      <c r="AL25" t="s">
        <v>134</v>
      </c>
      <c r="AM25" t="s">
        <v>1315</v>
      </c>
      <c r="AN25" t="s">
        <v>198</v>
      </c>
      <c r="AO25" t="s">
        <v>130</v>
      </c>
      <c r="AP25" t="s">
        <v>130</v>
      </c>
      <c r="AQ25" s="4">
        <v>11</v>
      </c>
      <c r="AR25" t="s">
        <v>130</v>
      </c>
      <c r="AS25" s="4" t="s">
        <v>195</v>
      </c>
      <c r="AT25" s="4" t="s">
        <v>135</v>
      </c>
      <c r="AU25" s="4" t="s">
        <v>147</v>
      </c>
      <c r="AV25" s="4" t="s">
        <v>1179</v>
      </c>
      <c r="AW25" s="4" t="s">
        <v>229</v>
      </c>
      <c r="AX25" s="4" t="s">
        <v>195</v>
      </c>
      <c r="AY25" s="4" t="s">
        <v>96</v>
      </c>
      <c r="AZ25" s="4" t="s">
        <v>195</v>
      </c>
      <c r="BA25" s="4" t="s">
        <v>195</v>
      </c>
      <c r="BB25" s="4" t="s">
        <v>1316</v>
      </c>
      <c r="BC25" s="7">
        <v>12</v>
      </c>
    </row>
    <row r="26" spans="1:57" x14ac:dyDescent="0.25">
      <c r="A26" t="s">
        <v>1395</v>
      </c>
      <c r="B26" s="3">
        <v>52</v>
      </c>
      <c r="C26" s="3">
        <v>99</v>
      </c>
      <c r="D26" t="s">
        <v>64</v>
      </c>
      <c r="E26" t="s">
        <v>64</v>
      </c>
      <c r="F26">
        <v>13.5</v>
      </c>
      <c r="G26" s="4">
        <v>4.8</v>
      </c>
      <c r="H26" t="s">
        <v>76</v>
      </c>
      <c r="I26" t="s">
        <v>1396</v>
      </c>
      <c r="J26" t="s">
        <v>190</v>
      </c>
      <c r="K26" t="s">
        <v>75</v>
      </c>
      <c r="L26" t="s">
        <v>93</v>
      </c>
      <c r="M26" t="s">
        <v>443</v>
      </c>
      <c r="O26" t="s">
        <v>96</v>
      </c>
      <c r="P26" t="s">
        <v>441</v>
      </c>
      <c r="Q26" t="s">
        <v>1039</v>
      </c>
      <c r="R26" t="s">
        <v>443</v>
      </c>
      <c r="T26" t="s">
        <v>112</v>
      </c>
      <c r="U26" t="s">
        <v>94</v>
      </c>
      <c r="V26" t="s">
        <v>1397</v>
      </c>
      <c r="W26" t="s">
        <v>1398</v>
      </c>
      <c r="X26" t="s">
        <v>117</v>
      </c>
      <c r="Y26" t="s">
        <v>1399</v>
      </c>
      <c r="Z26" t="s">
        <v>195</v>
      </c>
      <c r="AA26" t="s">
        <v>94</v>
      </c>
      <c r="AB26" t="s">
        <v>94</v>
      </c>
      <c r="AC26" t="s">
        <v>94</v>
      </c>
      <c r="AD26" t="s">
        <v>195</v>
      </c>
      <c r="AE26" t="s">
        <v>158</v>
      </c>
      <c r="AF26" t="s">
        <v>1400</v>
      </c>
      <c r="AG26" s="4">
        <v>5.8</v>
      </c>
      <c r="AH26" s="4">
        <v>3.1</v>
      </c>
      <c r="AI26">
        <v>41</v>
      </c>
      <c r="AJ26">
        <v>9</v>
      </c>
      <c r="AK26" t="s">
        <v>131</v>
      </c>
      <c r="AL26" t="s">
        <v>134</v>
      </c>
      <c r="AM26" t="s">
        <v>1315</v>
      </c>
      <c r="AN26" t="s">
        <v>198</v>
      </c>
      <c r="AO26" t="s">
        <v>130</v>
      </c>
      <c r="AP26" t="s">
        <v>130</v>
      </c>
      <c r="AQ26" s="4">
        <v>3.3</v>
      </c>
      <c r="AR26" t="s">
        <v>130</v>
      </c>
      <c r="AS26" s="4" t="s">
        <v>195</v>
      </c>
      <c r="AT26" s="4" t="s">
        <v>143</v>
      </c>
      <c r="AU26" s="4" t="s">
        <v>147</v>
      </c>
      <c r="AV26" s="4" t="s">
        <v>1179</v>
      </c>
      <c r="AW26" s="4" t="s">
        <v>229</v>
      </c>
      <c r="AX26" s="4" t="s">
        <v>195</v>
      </c>
      <c r="AY26" s="4" t="s">
        <v>96</v>
      </c>
      <c r="AZ26" s="4" t="s">
        <v>195</v>
      </c>
      <c r="BA26" s="4" t="s">
        <v>195</v>
      </c>
      <c r="BB26" s="4" t="s">
        <v>1316</v>
      </c>
      <c r="BC26" s="7">
        <v>12</v>
      </c>
    </row>
    <row r="27" spans="1:57" x14ac:dyDescent="0.25">
      <c r="A27" t="s">
        <v>1401</v>
      </c>
      <c r="B27" s="3">
        <v>45</v>
      </c>
      <c r="C27" s="3" t="s">
        <v>130</v>
      </c>
      <c r="D27" t="s">
        <v>64</v>
      </c>
      <c r="E27">
        <v>4971</v>
      </c>
      <c r="F27">
        <v>67.400000000000006</v>
      </c>
      <c r="G27" s="4">
        <v>10</v>
      </c>
      <c r="H27" t="s">
        <v>76</v>
      </c>
      <c r="I27" t="s">
        <v>1389</v>
      </c>
      <c r="J27" t="s">
        <v>190</v>
      </c>
      <c r="K27" t="s">
        <v>75</v>
      </c>
      <c r="L27" t="s">
        <v>93</v>
      </c>
      <c r="M27" t="s">
        <v>333</v>
      </c>
      <c r="O27" t="s">
        <v>96</v>
      </c>
      <c r="P27" t="s">
        <v>403</v>
      </c>
      <c r="Q27" t="s">
        <v>96</v>
      </c>
      <c r="R27" t="s">
        <v>322</v>
      </c>
      <c r="T27" t="s">
        <v>94</v>
      </c>
      <c r="U27" t="s">
        <v>94</v>
      </c>
      <c r="V27" t="s">
        <v>94</v>
      </c>
      <c r="W27" t="s">
        <v>94</v>
      </c>
      <c r="X27" t="s">
        <v>94</v>
      </c>
      <c r="Y27" t="s">
        <v>94</v>
      </c>
      <c r="Z27" t="s">
        <v>195</v>
      </c>
      <c r="AA27" t="s">
        <v>94</v>
      </c>
      <c r="AB27" t="s">
        <v>94</v>
      </c>
      <c r="AC27" t="s">
        <v>94</v>
      </c>
      <c r="AD27" t="s">
        <v>195</v>
      </c>
      <c r="AE27" t="s">
        <v>158</v>
      </c>
      <c r="AF27" t="s">
        <v>1402</v>
      </c>
      <c r="AG27" s="4">
        <v>10.3</v>
      </c>
      <c r="AH27" s="4">
        <v>10.4</v>
      </c>
      <c r="AI27">
        <v>75</v>
      </c>
      <c r="AJ27">
        <v>10</v>
      </c>
      <c r="AK27" t="s">
        <v>131</v>
      </c>
      <c r="AL27" t="s">
        <v>134</v>
      </c>
      <c r="AM27" t="s">
        <v>1315</v>
      </c>
      <c r="AN27" t="s">
        <v>198</v>
      </c>
      <c r="AO27" t="s">
        <v>130</v>
      </c>
      <c r="AP27" t="s">
        <v>130</v>
      </c>
      <c r="AQ27" s="4">
        <v>36.200000000000003</v>
      </c>
      <c r="AR27" t="s">
        <v>130</v>
      </c>
      <c r="AS27" s="4" t="s">
        <v>195</v>
      </c>
      <c r="AT27" s="4" t="s">
        <v>135</v>
      </c>
      <c r="AU27" s="4" t="s">
        <v>287</v>
      </c>
      <c r="AV27" s="4" t="s">
        <v>1403</v>
      </c>
      <c r="AW27" s="4" t="s">
        <v>347</v>
      </c>
      <c r="AX27" s="4" t="s">
        <v>195</v>
      </c>
      <c r="AY27" s="4" t="s">
        <v>96</v>
      </c>
      <c r="AZ27" s="4" t="s">
        <v>195</v>
      </c>
      <c r="BA27" s="4" t="s">
        <v>195</v>
      </c>
      <c r="BB27" s="4" t="s">
        <v>1316</v>
      </c>
      <c r="BC27" s="7">
        <v>12</v>
      </c>
      <c r="BE27" s="4" t="s">
        <v>1404</v>
      </c>
    </row>
    <row r="28" spans="1:57" x14ac:dyDescent="0.25">
      <c r="A28" t="s">
        <v>358</v>
      </c>
      <c r="B28" s="3">
        <v>4</v>
      </c>
      <c r="C28" s="3">
        <v>456</v>
      </c>
      <c r="D28" t="s">
        <v>64</v>
      </c>
      <c r="E28">
        <v>4980</v>
      </c>
      <c r="F28">
        <v>21</v>
      </c>
      <c r="G28" s="4">
        <v>4.5999999999999996</v>
      </c>
      <c r="H28" t="s">
        <v>75</v>
      </c>
      <c r="I28" t="s">
        <v>1396</v>
      </c>
      <c r="J28" t="s">
        <v>190</v>
      </c>
      <c r="K28" t="s">
        <v>75</v>
      </c>
      <c r="L28" t="s">
        <v>93</v>
      </c>
      <c r="M28" t="s">
        <v>455</v>
      </c>
      <c r="O28" t="s">
        <v>96</v>
      </c>
      <c r="P28" t="s">
        <v>526</v>
      </c>
      <c r="Q28" t="s">
        <v>96</v>
      </c>
      <c r="R28" t="s">
        <v>526</v>
      </c>
      <c r="T28" t="s">
        <v>112</v>
      </c>
      <c r="U28" t="s">
        <v>94</v>
      </c>
      <c r="V28" t="s">
        <v>94</v>
      </c>
      <c r="W28" t="s">
        <v>1405</v>
      </c>
      <c r="X28" t="s">
        <v>117</v>
      </c>
      <c r="Y28" t="s">
        <v>1406</v>
      </c>
      <c r="Z28" t="s">
        <v>195</v>
      </c>
      <c r="AA28" t="s">
        <v>94</v>
      </c>
      <c r="AB28" t="s">
        <v>94</v>
      </c>
      <c r="AC28" t="s">
        <v>94</v>
      </c>
      <c r="AD28" t="s">
        <v>195</v>
      </c>
      <c r="AE28" t="s">
        <v>158</v>
      </c>
      <c r="AF28" t="s">
        <v>130</v>
      </c>
      <c r="AG28" s="4" t="s">
        <v>195</v>
      </c>
      <c r="AH28" s="4">
        <v>3.4</v>
      </c>
      <c r="AI28">
        <v>37</v>
      </c>
      <c r="AJ28" t="s">
        <v>130</v>
      </c>
      <c r="AK28" t="s">
        <v>131</v>
      </c>
      <c r="AL28" t="s">
        <v>134</v>
      </c>
      <c r="AM28" t="s">
        <v>1315</v>
      </c>
      <c r="AN28" t="s">
        <v>198</v>
      </c>
      <c r="AO28" t="s">
        <v>130</v>
      </c>
      <c r="AP28" t="s">
        <v>130</v>
      </c>
      <c r="AQ28" s="4">
        <v>5.0999999999999996</v>
      </c>
      <c r="AR28" t="s">
        <v>130</v>
      </c>
      <c r="AS28" s="4" t="s">
        <v>195</v>
      </c>
      <c r="AT28" s="4" t="s">
        <v>135</v>
      </c>
      <c r="AU28" s="4" t="s">
        <v>147</v>
      </c>
      <c r="AV28" s="4" t="s">
        <v>1407</v>
      </c>
      <c r="AW28" s="4" t="s">
        <v>229</v>
      </c>
      <c r="AX28" s="4" t="s">
        <v>195</v>
      </c>
      <c r="AY28" s="4" t="s">
        <v>96</v>
      </c>
      <c r="AZ28" s="4" t="s">
        <v>195</v>
      </c>
      <c r="BA28" s="4" t="s">
        <v>195</v>
      </c>
      <c r="BB28" s="4" t="s">
        <v>1316</v>
      </c>
      <c r="BC28" s="7">
        <v>12</v>
      </c>
    </row>
    <row r="29" spans="1:57" x14ac:dyDescent="0.25">
      <c r="A29" t="s">
        <v>1722</v>
      </c>
      <c r="B29" s="3">
        <v>29</v>
      </c>
      <c r="C29" s="3">
        <v>83</v>
      </c>
      <c r="D29" t="s">
        <v>64</v>
      </c>
      <c r="E29" t="s">
        <v>64</v>
      </c>
      <c r="F29">
        <v>78.599999999999994</v>
      </c>
      <c r="G29" s="4">
        <v>6.6</v>
      </c>
      <c r="H29" t="s">
        <v>76</v>
      </c>
      <c r="I29" t="s">
        <v>1389</v>
      </c>
      <c r="J29" t="s">
        <v>75</v>
      </c>
      <c r="K29" t="s">
        <v>190</v>
      </c>
      <c r="L29" t="s">
        <v>79</v>
      </c>
      <c r="M29" t="s">
        <v>284</v>
      </c>
      <c r="O29" t="s">
        <v>96</v>
      </c>
      <c r="P29" t="s">
        <v>193</v>
      </c>
      <c r="Q29" t="s">
        <v>96</v>
      </c>
      <c r="R29" t="s">
        <v>526</v>
      </c>
      <c r="T29" t="s">
        <v>112</v>
      </c>
      <c r="U29" t="s">
        <v>94</v>
      </c>
      <c r="V29" t="s">
        <v>1313</v>
      </c>
      <c r="W29" t="s">
        <v>1166</v>
      </c>
      <c r="X29" t="s">
        <v>117</v>
      </c>
      <c r="Y29" t="s">
        <v>1166</v>
      </c>
      <c r="Z29" t="s">
        <v>195</v>
      </c>
      <c r="AA29" t="s">
        <v>94</v>
      </c>
      <c r="AB29" t="s">
        <v>94</v>
      </c>
      <c r="AC29" t="s">
        <v>94</v>
      </c>
      <c r="AD29" t="s">
        <v>195</v>
      </c>
      <c r="AE29" t="s">
        <v>158</v>
      </c>
      <c r="AF29" t="s">
        <v>1723</v>
      </c>
      <c r="AG29" s="4">
        <v>9.3000000000000007</v>
      </c>
      <c r="AH29" s="4">
        <v>4.8</v>
      </c>
      <c r="AI29">
        <v>100</v>
      </c>
      <c r="AJ29">
        <v>16</v>
      </c>
      <c r="AK29" t="s">
        <v>131</v>
      </c>
      <c r="AL29" t="s">
        <v>134</v>
      </c>
      <c r="AM29" t="s">
        <v>1315</v>
      </c>
      <c r="AN29" t="s">
        <v>198</v>
      </c>
      <c r="AO29" t="s">
        <v>130</v>
      </c>
      <c r="AP29" t="s">
        <v>130</v>
      </c>
      <c r="AQ29" s="4">
        <v>16.7</v>
      </c>
      <c r="AR29" t="s">
        <v>130</v>
      </c>
      <c r="AS29" s="4" t="s">
        <v>195</v>
      </c>
      <c r="AT29" s="4" t="s">
        <v>135</v>
      </c>
      <c r="AU29" s="4" t="s">
        <v>147</v>
      </c>
      <c r="AV29" s="4" t="s">
        <v>1407</v>
      </c>
      <c r="AW29" s="4" t="s">
        <v>271</v>
      </c>
      <c r="AX29" s="4" t="s">
        <v>195</v>
      </c>
      <c r="AY29" s="4" t="s">
        <v>96</v>
      </c>
      <c r="AZ29" s="4" t="s">
        <v>195</v>
      </c>
      <c r="BA29" s="4" t="s">
        <v>195</v>
      </c>
      <c r="BB29" s="4" t="s">
        <v>1316</v>
      </c>
      <c r="BC29" s="7">
        <v>12</v>
      </c>
    </row>
    <row r="30" spans="1:57" x14ac:dyDescent="0.25">
      <c r="A30" t="s">
        <v>1724</v>
      </c>
      <c r="B30" s="3">
        <v>20</v>
      </c>
      <c r="C30" s="3" t="s">
        <v>1725</v>
      </c>
      <c r="D30" t="s">
        <v>384</v>
      </c>
      <c r="E30">
        <v>4976</v>
      </c>
      <c r="F30">
        <v>112.1</v>
      </c>
      <c r="G30" s="4">
        <v>4.5999999999999996</v>
      </c>
      <c r="H30" t="s">
        <v>76</v>
      </c>
      <c r="I30" t="s">
        <v>1726</v>
      </c>
      <c r="J30" t="s">
        <v>75</v>
      </c>
      <c r="K30" t="s">
        <v>190</v>
      </c>
      <c r="L30" t="s">
        <v>93</v>
      </c>
      <c r="M30" t="s">
        <v>223</v>
      </c>
      <c r="O30" t="s">
        <v>96</v>
      </c>
      <c r="P30" t="s">
        <v>223</v>
      </c>
      <c r="Q30" t="s">
        <v>96</v>
      </c>
      <c r="R30" t="s">
        <v>526</v>
      </c>
      <c r="T30" t="s">
        <v>112</v>
      </c>
      <c r="U30" t="s">
        <v>94</v>
      </c>
      <c r="V30" t="s">
        <v>1727</v>
      </c>
      <c r="W30" t="s">
        <v>1729</v>
      </c>
      <c r="X30" t="s">
        <v>117</v>
      </c>
      <c r="Y30" t="s">
        <v>1728</v>
      </c>
      <c r="Z30" t="s">
        <v>217</v>
      </c>
      <c r="AA30" t="s">
        <v>94</v>
      </c>
      <c r="AB30" t="s">
        <v>94</v>
      </c>
      <c r="AC30" t="s">
        <v>94</v>
      </c>
      <c r="AD30" t="s">
        <v>195</v>
      </c>
      <c r="AE30" t="s">
        <v>117</v>
      </c>
      <c r="AF30" t="s">
        <v>1730</v>
      </c>
      <c r="AG30" s="4">
        <v>7</v>
      </c>
      <c r="AH30" s="4" t="s">
        <v>130</v>
      </c>
      <c r="AI30">
        <v>93</v>
      </c>
      <c r="AJ30">
        <v>15</v>
      </c>
      <c r="AK30" t="s">
        <v>131</v>
      </c>
      <c r="AL30" t="s">
        <v>134</v>
      </c>
      <c r="AM30" t="s">
        <v>1315</v>
      </c>
      <c r="AN30" t="s">
        <v>198</v>
      </c>
      <c r="AO30" t="s">
        <v>130</v>
      </c>
      <c r="AP30">
        <v>295</v>
      </c>
      <c r="AQ30" s="4" t="s">
        <v>130</v>
      </c>
      <c r="AR30">
        <v>30.1</v>
      </c>
      <c r="AS30" s="4" t="s">
        <v>195</v>
      </c>
      <c r="AT30" s="4" t="s">
        <v>130</v>
      </c>
      <c r="AU30" s="4" t="s">
        <v>147</v>
      </c>
      <c r="AV30" s="4" t="s">
        <v>1407</v>
      </c>
      <c r="AW30" s="4" t="s">
        <v>217</v>
      </c>
      <c r="AX30" s="4" t="s">
        <v>195</v>
      </c>
      <c r="AY30" s="4" t="s">
        <v>96</v>
      </c>
      <c r="AZ30" s="4" t="s">
        <v>195</v>
      </c>
      <c r="BA30" s="4" t="s">
        <v>195</v>
      </c>
      <c r="BB30" s="4" t="s">
        <v>1316</v>
      </c>
      <c r="BC30" s="7">
        <v>12</v>
      </c>
    </row>
    <row r="32" spans="1:57" x14ac:dyDescent="0.25">
      <c r="A32" s="5" t="s">
        <v>1322</v>
      </c>
      <c r="B32" t="s">
        <v>2033</v>
      </c>
    </row>
    <row r="33" spans="1:2" x14ac:dyDescent="0.25">
      <c r="A33" s="6" t="s">
        <v>158</v>
      </c>
      <c r="B33" s="9">
        <v>1</v>
      </c>
    </row>
    <row r="34" spans="1:2" x14ac:dyDescent="0.25">
      <c r="A34" s="6" t="s">
        <v>1728</v>
      </c>
      <c r="B34" s="9">
        <v>1</v>
      </c>
    </row>
    <row r="35" spans="1:2" x14ac:dyDescent="0.25">
      <c r="A35" s="6" t="s">
        <v>1371</v>
      </c>
      <c r="B35" s="9">
        <v>1</v>
      </c>
    </row>
    <row r="36" spans="1:2" x14ac:dyDescent="0.25">
      <c r="A36" s="6" t="s">
        <v>1406</v>
      </c>
      <c r="B36" s="9">
        <v>1</v>
      </c>
    </row>
    <row r="37" spans="1:2" x14ac:dyDescent="0.25">
      <c r="A37" s="6" t="s">
        <v>1023</v>
      </c>
      <c r="B37" s="9">
        <v>4</v>
      </c>
    </row>
    <row r="38" spans="1:2" x14ac:dyDescent="0.25">
      <c r="A38" s="6" t="s">
        <v>94</v>
      </c>
      <c r="B38" s="9">
        <v>9</v>
      </c>
    </row>
    <row r="39" spans="1:2" x14ac:dyDescent="0.25">
      <c r="A39" s="6" t="s">
        <v>1392</v>
      </c>
      <c r="B39" s="9">
        <v>1</v>
      </c>
    </row>
    <row r="40" spans="1:2" x14ac:dyDescent="0.25">
      <c r="A40" s="6" t="s">
        <v>1399</v>
      </c>
      <c r="B40" s="9">
        <v>1</v>
      </c>
    </row>
    <row r="41" spans="1:2" x14ac:dyDescent="0.25">
      <c r="A41" s="6" t="s">
        <v>1084</v>
      </c>
      <c r="B41" s="9">
        <v>1</v>
      </c>
    </row>
    <row r="42" spans="1:2" x14ac:dyDescent="0.25">
      <c r="A42" s="6" t="s">
        <v>1166</v>
      </c>
      <c r="B42" s="9">
        <v>6</v>
      </c>
    </row>
    <row r="43" spans="1:2" x14ac:dyDescent="0.25">
      <c r="A43" s="6" t="s">
        <v>1385</v>
      </c>
      <c r="B43" s="9">
        <v>1</v>
      </c>
    </row>
    <row r="44" spans="1:2" x14ac:dyDescent="0.25">
      <c r="A44" s="6" t="s">
        <v>613</v>
      </c>
      <c r="B44" s="9">
        <v>1</v>
      </c>
    </row>
    <row r="45" spans="1:2" x14ac:dyDescent="0.25">
      <c r="A45" s="6" t="s">
        <v>1323</v>
      </c>
      <c r="B45" s="9">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Code</vt:lpstr>
      <vt:lpstr>DosCaminosPivot</vt:lpstr>
      <vt:lpstr>Primary Analysis</vt:lpstr>
      <vt:lpstr>Modal Combo Table</vt:lpstr>
      <vt:lpstr>Photo Log</vt:lpstr>
      <vt:lpstr>Dos Caminos ONLY</vt:lpstr>
      <vt:lpstr>Finca Cueva ONLY</vt:lpstr>
      <vt:lpstr>El Mocorral ONLY</vt:lpstr>
      <vt:lpstr>Non-Diagnostic and Body Sherds</vt:lpstr>
      <vt:lpstr>Form 1 Simple OBs</vt:lpstr>
      <vt:lpstr>Form 3 Orejeras</vt:lpstr>
      <vt:lpstr>Form 5 Open Inflected</vt:lpstr>
      <vt:lpstr>Form 7 Simple CBs</vt:lpstr>
      <vt:lpstr>Form 7T Tecomates</vt:lpstr>
      <vt:lpstr>Form 8 CBHS</vt:lpstr>
      <vt:lpstr>Form 9 CCBs</vt:lpstr>
      <vt:lpstr>Form 10 Cuspidor</vt:lpstr>
      <vt:lpstr>Form 12 Everted Neck Jars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Corey A Herrmann</dc:creator>
  <cp:lastModifiedBy>Corey A Herrmann</cp:lastModifiedBy>
  <dcterms:created xsi:type="dcterms:W3CDTF">2015-07-21T21:12:02Z</dcterms:created>
  <dcterms:modified xsi:type="dcterms:W3CDTF">2016-10-14T14:07:36Z</dcterms:modified>
</cp:coreProperties>
</file>